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drawing7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RESUMO" sheetId="1" state="visible" r:id="rId3"/>
    <sheet name="SINTÉTICO" sheetId="2" state="visible" r:id="rId4"/>
    <sheet name="ANALÍTICO" sheetId="3" state="visible" r:id="rId5"/>
    <sheet name="CPU" sheetId="4" state="visible" r:id="rId6"/>
    <sheet name="CURVA ABC" sheetId="5" state="visible" r:id="rId7"/>
    <sheet name="CRONOGRAMA" sheetId="6" state="visible" r:id="rId8"/>
    <sheet name="MEMORIAL DE CÁLCULO " sheetId="7" state="visible" r:id="rId9"/>
  </sheets>
  <definedNames>
    <definedName function="false" hidden="false" localSheetId="6" name="_xlnm.Print_Area" vbProcedure="false">'MEMORIAL DE CÁLCULO '!$A$1:$K$1292</definedName>
    <definedName function="false" hidden="false" name="a" vbProcedure="false">#REF!</definedName>
    <definedName function="false" hidden="false" name="a1_10" vbProcedure="false">#REF!</definedName>
    <definedName function="false" hidden="false" name="a1_100" vbProcedure="false">#REF!</definedName>
    <definedName function="false" hidden="false" name="a1_15" vbProcedure="false">#REF!</definedName>
    <definedName function="false" hidden="false" name="a1_25" vbProcedure="false">#REF!</definedName>
    <definedName function="false" hidden="false" name="a1_5" vbProcedure="false">#REF!</definedName>
    <definedName function="false" hidden="false" name="a1_50" vbProcedure="false">#REF!</definedName>
    <definedName function="false" hidden="false" name="a1_a15" vbProcedure="false">#REF!</definedName>
    <definedName function="false" hidden="false" name="a1_a5" vbProcedure="false">#REF!</definedName>
    <definedName function="false" hidden="false" name="a2_10" vbProcedure="false">#REF!</definedName>
    <definedName function="false" hidden="false" name="a2_100" vbProcedure="false">#REF!</definedName>
    <definedName function="false" hidden="false" name="a2_25" vbProcedure="false">#REF!</definedName>
    <definedName function="false" hidden="false" name="a2_5" vbProcedure="false">#REF!</definedName>
    <definedName function="false" hidden="false" name="a2_50" vbProcedure="false">#REF!</definedName>
    <definedName function="false" hidden="false" name="a2_a15" vbProcedure="false">#REF!</definedName>
    <definedName function="false" hidden="false" name="A500000000000000000000" vbProcedure="false">#REF!</definedName>
    <definedName function="false" hidden="false" name="AA" vbProcedure="false">#N/A</definedName>
    <definedName function="false" hidden="false" name="AAA" vbProcedure="false">#REF!</definedName>
    <definedName function="false" hidden="false" name="aaaa" vbProcedure="false">#REF!</definedName>
    <definedName function="false" hidden="false" name="AAAAA" vbProcedure="false">#REF!</definedName>
    <definedName function="false" hidden="false" name="aaaaaaaaaaa" vbProcedure="false">#REF!</definedName>
    <definedName function="false" hidden="false" name="aapoio3por2por02" vbProcedure="false">#REF!</definedName>
    <definedName function="false" hidden="false" name="aapoio3por8por03" vbProcedure="false">#REF!</definedName>
    <definedName function="false" hidden="false" name="ab" vbProcedure="false">#REF!</definedName>
    <definedName function="false" hidden="false" name="abebqt" vbProcedure="false">#REF!</definedName>
    <definedName function="false" hidden="false" name="ABRE_COLUNAS" vbProcedure="false">#N/A</definedName>
    <definedName function="false" hidden="false" name="ACADUC" vbProcedure="false">#REF!</definedName>
    <definedName function="false" hidden="false" name="ACBEB" vbProcedure="false">#REF!</definedName>
    <definedName function="false" hidden="false" name="ACBOMB" vbProcedure="false">#REF!</definedName>
    <definedName function="false" hidden="false" name="ACCHAF" vbProcedure="false">#REF!</definedName>
    <definedName function="false" hidden="false" name="ACDER" vbProcedure="false">#REF!</definedName>
    <definedName function="false" hidden="false" name="ACDIV" vbProcedure="false">#REF!</definedName>
    <definedName function="false" hidden="false" name="ACEQP" vbProcedure="false">#REF!</definedName>
    <definedName function="false" hidden="false" name="ACERTA_TITULOS" vbProcedure="false">#N/A</definedName>
    <definedName function="false" hidden="false" name="ACHAFQT" vbProcedure="false">#REF!</definedName>
    <definedName function="false" hidden="false" name="ACMUR" vbProcedure="false">#REF!</definedName>
    <definedName function="false" hidden="false" name="ACONT2" vbProcedure="false">#REF!</definedName>
    <definedName function="false" hidden="false" name="ACPIPA" vbProcedure="false">#REF!</definedName>
    <definedName function="false" hidden="false" name="ACRE" vbProcedure="false">#REF!</definedName>
    <definedName function="false" hidden="false" name="ACTRANSP" vbProcedure="false">#REF!</definedName>
    <definedName function="false" hidden="false" name="ademir" vbProcedure="false">{#N/A,#N/A,FALSE,"Cronograma";#N/A,#N/A,FALSE,"Cronogr. 2"}</definedName>
    <definedName function="false" hidden="false" name="ADS" vbProcedure="false">#REF!</definedName>
    <definedName function="false" hidden="false" name="ADUCQT" vbProcedure="false">#REF!</definedName>
    <definedName function="false" hidden="false" name="af" vbProcedure="false">#REF!</definedName>
    <definedName function="false" hidden="false" name="AGORA" vbProcedure="false">#REF!</definedName>
    <definedName function="false" hidden="false" name="AH" vbProcedure="false">#REF!</definedName>
    <definedName function="false" hidden="false" name="AITEM" vbProcedure="false">#REF!</definedName>
    <definedName function="false" hidden="false" name="ALBERTO" vbProcedure="false">#REF!</definedName>
    <definedName function="false" hidden="false" name="ALTADUC" vbProcedure="false">#REF!</definedName>
    <definedName function="false" hidden="false" name="ALTBOMB" vbProcedure="false">#REF!</definedName>
    <definedName function="false" hidden="false" name="ALTCAP" vbProcedure="false">#REF!</definedName>
    <definedName function="false" hidden="false" name="ALTDER" vbProcedure="false">#REF!</definedName>
    <definedName function="false" hidden="false" name="ALTEQUIP" vbProcedure="false">#REF!</definedName>
    <definedName function="false" hidden="false" name="ALTIEQP" vbProcedure="false">#REF!</definedName>
    <definedName function="false" hidden="false" name="ALTMUR" vbProcedure="false">#REF!</definedName>
    <definedName function="false" hidden="false" name="ALTRES10" vbProcedure="false">#REF!</definedName>
    <definedName function="false" hidden="false" name="ALTRES15" vbProcedure="false">#REF!</definedName>
    <definedName function="false" hidden="false" name="ALTRES20" vbProcedure="false">#REF!</definedName>
    <definedName function="false" hidden="false" name="ALTTRANS" vbProcedure="false">#REF!</definedName>
    <definedName function="false" hidden="false" name="alvenaria" vbProcedure="false">#REF!</definedName>
    <definedName function="false" hidden="false" name="amarela" vbProcedure="false">#REF!</definedName>
    <definedName function="false" hidden="false" name="AMPLI" vbProcedure="false">#REF!</definedName>
    <definedName function="false" hidden="false" name="AMPLIA" vbProcedure="false">#REF!</definedName>
    <definedName function="false" hidden="false" name="ampliação" vbProcedure="false">#REF!</definedName>
    <definedName function="false" hidden="false" name="an" vbProcedure="false">#REF!</definedName>
    <definedName function="false" hidden="false" name="andaime" vbProcedure="false">#REF!</definedName>
    <definedName function="false" hidden="false" name="apontador" vbProcedure="false">#REF!</definedName>
    <definedName function="false" hidden="false" name="AQ" vbProcedure="false">#REF!</definedName>
    <definedName function="false" hidden="false" name="AQTEMP1" vbProcedure="false">#REF!</definedName>
    <definedName function="false" hidden="false" name="AQTEMP2" vbProcedure="false">#REF!</definedName>
    <definedName function="false" hidden="false" name="AreaFaixa" vbProcedure="false">IF(ISNUMBER(FIND("x",#REF!)),#REF!*#REF!/((RIGHT(#REF!,1)/LEFT(#REF!,1)+1)),IF(#REF!*#REF!=0,"",#REF!*#REF!))</definedName>
    <definedName function="false" hidden="false" name="AreaTeste" vbProcedure="false">#REF!</definedName>
    <definedName function="false" hidden="false" name="AreaTeste2" vbProcedure="false">#REF!</definedName>
    <definedName function="false" hidden="false" name="arlkajf" vbProcedure="false">#REF!</definedName>
    <definedName function="false" hidden="false" name="ARQ" vbProcedure="false">#REF!</definedName>
    <definedName function="false" hidden="false" name="ARQERR" vbProcedure="false">#REF!</definedName>
    <definedName function="false" hidden="false" name="ARQPLAN" vbProcedure="false">#REF!</definedName>
    <definedName function="false" hidden="false" name="ARQT" vbProcedure="false">#REF!</definedName>
    <definedName function="false" hidden="false" name="ARQTEMP" vbProcedure="false">#REF!</definedName>
    <definedName function="false" hidden="false" name="ARQTXT" vbProcedure="false">#REF!</definedName>
    <definedName function="false" hidden="false" name="ARTEMP" vbProcedure="false">#REF!</definedName>
    <definedName function="false" hidden="false" name="as" vbProcedure="false">#REF!</definedName>
    <definedName function="false" hidden="false" name="ASA" vbProcedure="false">#REF!</definedName>
    <definedName function="false" hidden="false" name="ASADSFA" vbProcedure="false">#REF!</definedName>
    <definedName function="false" hidden="false" name="ASD" vbProcedure="false">#REF!</definedName>
    <definedName function="false" hidden="false" name="auxiliar" vbProcedure="false">#REF!</definedName>
    <definedName function="false" hidden="false" name="azul" vbProcedure="false">#REF!</definedName>
    <definedName function="false" hidden="false" name="AZULSINAL" vbProcedure="false">#REF!</definedName>
    <definedName function="false" hidden="false" name="B" vbProcedure="false">#REF!</definedName>
    <definedName function="false" hidden="false" name="b1_10" vbProcedure="false">#REF!</definedName>
    <definedName function="false" hidden="false" name="b1_100" vbProcedure="false">#REF!</definedName>
    <definedName function="false" hidden="false" name="b1_25" vbProcedure="false">#REF!</definedName>
    <definedName function="false" hidden="false" name="b1_5" vbProcedure="false">#REF!</definedName>
    <definedName function="false" hidden="false" name="b1_50" vbProcedure="false">#REF!</definedName>
    <definedName function="false" hidden="false" name="b1_a15" vbProcedure="false">#REF!</definedName>
    <definedName function="false" hidden="false" name="b1_b15" vbProcedure="false">#REF!</definedName>
    <definedName function="false" hidden="false" name="b2_10" vbProcedure="false">#REF!</definedName>
    <definedName function="false" hidden="false" name="b2_100" vbProcedure="false">#REF!</definedName>
    <definedName function="false" hidden="false" name="b2_15" vbProcedure="false">#REF!</definedName>
    <definedName function="false" hidden="false" name="b2_25" vbProcedure="false">#REF!</definedName>
    <definedName function="false" hidden="false" name="b2_5" vbProcedure="false">#REF!</definedName>
    <definedName function="false" hidden="false" name="b2_50" vbProcedure="false">#REF!</definedName>
    <definedName function="false" hidden="false" name="b2_a15" vbProcedure="false">#REF!</definedName>
    <definedName function="false" hidden="false" name="b2_b15" vbProcedure="false">#REF!</definedName>
    <definedName function="false" hidden="false" name="banco" vbProcedure="false">#REF!</definedName>
    <definedName function="false" hidden="false" name="Banco_de_dados2" vbProcedure="false">#REF!</definedName>
    <definedName function="false" hidden="false" name="bate" vbProcedure="false">#REF!</definedName>
    <definedName function="false" hidden="false" name="BC" vbProcedure="false">#REF!</definedName>
    <definedName function="false" hidden="false" name="bebqt" vbProcedure="false">#REF!</definedName>
    <definedName function="false" hidden="false" name="BG" vbProcedure="false">#REF!</definedName>
    <definedName function="false" hidden="false" name="BGU" vbProcedure="false">#REF!</definedName>
    <definedName function="false" hidden="false" name="BLOCO_BEEP" vbProcedure="false">#N/A</definedName>
    <definedName function="false" hidden="false" name="BLOCO_IMPRESSAO" vbProcedure="false">#N/A</definedName>
    <definedName function="false" hidden="false" name="BLOCO_SI" vbProcedure="false">#N/A</definedName>
    <definedName function="false" hidden="false" name="bocais" vbProcedure="false">#REF!</definedName>
    <definedName function="false" hidden="false" name="bocais___0" vbProcedure="false">#REF!</definedName>
    <definedName function="false" hidden="false" name="bocais___2" vbProcedure="false">#REF!</definedName>
    <definedName function="false" hidden="false" name="bosta" vbProcedure="false">{#N/A,#N/A,FALSE,"Cronograma";#N/A,#N/A,FALSE,"Cronogr. 2"}</definedName>
    <definedName function="false" hidden="false" name="BR" vbProcedure="false">#REF!</definedName>
    <definedName function="false" hidden="false" name="BuiltIn_Print_Area" vbProcedure="false">#REF!</definedName>
    <definedName function="false" hidden="false" name="BuiltIn_Print_Area___0" vbProcedure="false">#REF!</definedName>
    <definedName function="false" hidden="false" name="BuiltIn_Print_Titles" vbProcedure="false">#REF!</definedName>
    <definedName function="false" hidden="false" name="BuiltIn_Print_Titles___0" vbProcedure="false">#REF!</definedName>
    <definedName function="false" hidden="false" name="C180504125" vbProcedure="false">#REF!</definedName>
    <definedName function="false" hidden="false" name="c180504126" vbProcedure="false">#REF!</definedName>
    <definedName function="false" hidden="false" name="ca" vbProcedure="false">#REF!</definedName>
    <definedName function="false" hidden="false" name="calculo_de_hf" vbProcedure="false">#REF!</definedName>
    <definedName function="false" hidden="false" name="calculo_de_hf___0" vbProcedure="false">#REF!</definedName>
    <definedName function="false" hidden="false" name="calculo_de_hf___2" vbProcedure="false">#REF!</definedName>
    <definedName function="false" hidden="false" name="CAMP" vbProcedure="false">#REF!</definedName>
    <definedName function="false" hidden="false" name="CAPA" vbProcedure="false">{#N/A,#N/A,TRUE,"Serviços"}</definedName>
    <definedName function="false" hidden="false" name="Capa1" vbProcedure="false">#REF!</definedName>
    <definedName function="false" hidden="false" name="capa1_1" vbProcedure="false">{#N/A,#N/A,TRUE,"Serviços"}</definedName>
    <definedName function="false" hidden="false" name="capa2" vbProcedure="false">{#N/A,#N/A,TRUE,"Serviços"}</definedName>
    <definedName function="false" hidden="false" name="capa2_1" vbProcedure="false">{#N/A,#N/A,TRUE,"Serviços"}</definedName>
    <definedName function="false" hidden="false" name="capataz" vbProcedure="false">#REF!</definedName>
    <definedName function="false" hidden="false" name="CAPA_1" vbProcedure="false">{#N/A,#N/A,TRUE,"Serviços"}</definedName>
    <definedName function="false" hidden="false" name="carpinteiro" vbProcedure="false">#REF!</definedName>
    <definedName function="false" hidden="false" name="casa" vbProcedure="false">#REF!</definedName>
    <definedName function="false" hidden="false" name="categori45" vbProcedure="false">#REF!</definedName>
    <definedName function="false" hidden="false" name="CATEGORIA1" vbProcedure="false">#REF!</definedName>
    <definedName function="false" hidden="false" name="CATEGORIA10" vbProcedure="false">#REF!</definedName>
    <definedName function="false" hidden="false" name="CATEGORIA11" vbProcedure="false">#REF!</definedName>
    <definedName function="false" hidden="false" name="CATEGORIA12" vbProcedure="false">#REF!</definedName>
    <definedName function="false" hidden="false" name="CATEGORIA13" vbProcedure="false">#REF!</definedName>
    <definedName function="false" hidden="false" name="CATEGORIA14" vbProcedure="false">#REF!</definedName>
    <definedName function="false" hidden="false" name="CATEGORIA15" vbProcedure="false">#REF!</definedName>
    <definedName function="false" hidden="false" name="CATEGORIA16" vbProcedure="false">#REF!</definedName>
    <definedName function="false" hidden="false" name="CATEGORIA17" vbProcedure="false">#REF!</definedName>
    <definedName function="false" hidden="false" name="CATEGORIA18" vbProcedure="false">#REF!</definedName>
    <definedName function="false" hidden="false" name="CATEGORIA19" vbProcedure="false">#REF!</definedName>
    <definedName function="false" hidden="false" name="CATEGORIA2" vbProcedure="false">#REF!</definedName>
    <definedName function="false" hidden="false" name="CATEGORIA20" vbProcedure="false">#REF!</definedName>
    <definedName function="false" hidden="false" name="CATEGORIA21" vbProcedure="false">#REF!</definedName>
    <definedName function="false" hidden="false" name="CATEGORIA22" vbProcedure="false">#REF!</definedName>
    <definedName function="false" hidden="false" name="CATEGORIA3" vbProcedure="false">#REF!</definedName>
    <definedName function="false" hidden="false" name="CATEGORIA4" vbProcedure="false">#REF!</definedName>
    <definedName function="false" hidden="false" name="CATEGORIA5" vbProcedure="false">#REF!</definedName>
    <definedName function="false" hidden="false" name="CATEGORIA6" vbProcedure="false">#REF!</definedName>
    <definedName function="false" hidden="false" name="CATEGORIA7" vbProcedure="false">#REF!</definedName>
    <definedName function="false" hidden="false" name="CATEGORIA8" vbProcedure="false">#REF!</definedName>
    <definedName function="false" hidden="false" name="CATEGORIA9" vbProcedure="false">#REF!</definedName>
    <definedName function="false" hidden="false" name="CA´L" vbProcedure="false">{#N/A,#N/A,FALSE,"Cronograma";#N/A,#N/A,FALSE,"Cronogr. 2"}</definedName>
    <definedName function="false" hidden="false" name="CBU" vbProcedure="false">#REF!</definedName>
    <definedName function="false" hidden="false" name="CBUII" vbProcedure="false">#REF!</definedName>
    <definedName function="false" hidden="false" name="CBUQB" vbProcedure="false">#REF!</definedName>
    <definedName function="false" hidden="false" name="CBUQc" vbProcedure="false">#REF!</definedName>
    <definedName function="false" hidden="false" name="CC" vbProcedure="false">#REF!</definedName>
    <definedName function="false" hidden="false" name="cdvthd" vbProcedure="false">#REF!</definedName>
    <definedName function="false" hidden="false" name="CestaExcel" vbProcedure="false">#REF!</definedName>
    <definedName function="false" hidden="false" name="CF" vbProcedure="false">#REF!</definedName>
    <definedName function="false" hidden="false" name="CFF.NumLinha" vbProcedure="false">ROW()-ROW()-1</definedName>
    <definedName function="false" hidden="false" name="CFF_NumLinha" vbProcedure="false">ROW()-ROW()-1</definedName>
    <definedName function="false" hidden="false" name="cha" vbProcedure="false">#REF!</definedName>
    <definedName function="false" hidden="false" name="CHAFQT" vbProcedure="false">#REF!</definedName>
    <definedName function="false" hidden="false" name="chapa" vbProcedure="false">#REF!</definedName>
    <definedName function="false" hidden="false" name="codf" vbProcedure="false">#REF!</definedName>
    <definedName function="false" hidden="false" name="CODIGO" vbProcedure="false">#REF!</definedName>
    <definedName function="false" hidden="false" name="codval" vbProcedure="false">#REF!</definedName>
    <definedName function="false" hidden="false" name="COLSUB" vbProcedure="false">#REF!</definedName>
    <definedName function="false" hidden="false" name="composição" vbProcedure="false">#REF!</definedName>
    <definedName function="false" hidden="false" name="concorrentes" vbProcedure="false">{#N/A,#N/A,FALSE,"Cronograma";#N/A,#N/A,FALSE,"Cronogr. 2"}</definedName>
    <definedName function="false" hidden="false" name="concreto15" vbProcedure="false">#REF!</definedName>
    <definedName function="false" hidden="false" name="construtora" vbProcedure="false">#REF!</definedName>
    <definedName function="false" hidden="false" name="Consumodemateriais" vbProcedure="false">plan1</definedName>
    <definedName function="false" hidden="false" name="CONT1" vbProcedure="false">#REF!</definedName>
    <definedName function="false" hidden="false" name="CONT2" vbProcedure="false">#REF!</definedName>
    <definedName function="false" hidden="false" name="CONT3" vbProcedure="false">#REF!</definedName>
    <definedName function="false" hidden="false" name="CONTADOR" vbProcedure="false">#N/A</definedName>
    <definedName function="false" hidden="false" name="CONTAIT" vbProcedure="false">#REF!</definedName>
    <definedName function="false" hidden="false" name="contrato_revisto" vbProcedure="false">#REF!</definedName>
    <definedName function="false" hidden="false" name="CONTREC" vbProcedure="false">#REF!</definedName>
    <definedName function="false" hidden="false" name="CONTRES" vbProcedure="false">#REF!</definedName>
    <definedName function="false" hidden="false" name="copiado" vbProcedure="false">{#N/A,#N/A,TRUE,"Serviços"}</definedName>
    <definedName function="false" hidden="false" name="cpaux" vbProcedure="false">#REF!</definedName>
    <definedName function="false" hidden="false" name="CPOS" vbProcedure="false">#REF!</definedName>
    <definedName function="false" hidden="false" name="CPU" vbProcedure="false">#REF!</definedName>
    <definedName function="false" hidden="false" name="crav3Tr32" vbProcedure="false">#REF!</definedName>
    <definedName function="false" hidden="false" name="cravTr68" vbProcedure="false">#REF!</definedName>
    <definedName function="false" hidden="false" name="crono" vbProcedure="false">#REF!</definedName>
    <definedName function="false" hidden="false" name="CRONOGRAMA" vbProcedure="false">#REF!</definedName>
    <definedName function="false" hidden="false" name="CustoPMVC" vbProcedure="false">#REF!</definedName>
    <definedName function="false" hidden="false" name="CélulaInicioPlanilha" vbProcedure="false">#REF!</definedName>
    <definedName function="false" hidden="false" name="CélulaResumo" vbProcedure="false">#REF!</definedName>
    <definedName function="false" hidden="false" name="CÓDIGO" vbProcedure="false">#REF!</definedName>
    <definedName function="false" hidden="false" name="D" vbProcedure="false">#REF!</definedName>
    <definedName function="false" hidden="false" name="d1a" vbProcedure="false">#REF!</definedName>
    <definedName function="false" hidden="false" name="d2a" vbProcedure="false">#REF!</definedName>
    <definedName function="false" hidden="false" name="dadinho" vbProcedure="false">#REF!</definedName>
    <definedName function="false" hidden="false" name="DADOS" vbProcedure="false">#REF!</definedName>
    <definedName function="false" hidden="false" name="Dados_Primário" vbProcedure="false">#REF!</definedName>
    <definedName function="false" hidden="false" name="DAER1" vbProcedure="false">{#N/A,#N/A,TRUE,"Serviços"}</definedName>
    <definedName function="false" hidden="false" name="DAER1_1" vbProcedure="false">{#N/A,#N/A,TRUE,"Serviços"}</definedName>
    <definedName function="false" hidden="false" name="Database" vbProcedure="false">#REF!</definedName>
    <definedName function="false" hidden="false" name="Data_Final" vbProcedure="false">#REF!</definedName>
    <definedName function="false" hidden="false" name="Data_Início" vbProcedure="false">#REF!</definedName>
    <definedName function="false" hidden="false" name="DDDDDDDDDDDDDDDD" vbProcedure="false">#REF!</definedName>
    <definedName function="false" hidden="false" name="dddddddddddddddddddddddddd" vbProcedure="false">#REF!</definedName>
    <definedName function="false" hidden="false" name="dddddddddddddppppppppp" vbProcedure="false">#REF!</definedName>
    <definedName function="false" hidden="false" name="DDF" vbProcedure="false">#REF!</definedName>
    <definedName function="false" hidden="false" name="DEFINE_COMECO" vbProcedure="false">#N/A</definedName>
    <definedName function="false" hidden="false" name="DEFINE_Q_ATUAL" vbProcedure="false">#N/A</definedName>
    <definedName function="false" hidden="false" name="DEFINE_RANGE" vbProcedure="false">#N/A</definedName>
    <definedName function="false" hidden="false" name="DEFINE_U_ATUAL" vbProcedure="false">#N/A</definedName>
    <definedName function="false" hidden="false" name="DEF_ITEM_ATUAL" vbProcedure="false">#N/A</definedName>
    <definedName function="false" hidden="false" name="DEF_I_U_Q_ATUAL" vbProcedure="false">#N/A</definedName>
    <definedName function="false" hidden="false" name="DEL_LINHA" vbProcedure="false">#N/A</definedName>
    <definedName function="false" hidden="false" name="Densidades" vbProcedure="false">#REF!</definedName>
    <definedName function="false" hidden="false" name="DERIVQT" vbProcedure="false">#REF!</definedName>
    <definedName function="false" hidden="false" name="DESCONTO" vbProcedure="false">#REF!</definedName>
    <definedName function="false" hidden="false" name="dfijvnqienvvnjv" vbProcedure="false">#REF!</definedName>
    <definedName function="false" hidden="false" name="dg" vbProcedure="false">#REF!</definedName>
    <definedName function="false" hidden="false" name="DIFQT" vbProcedure="false">#REF!</definedName>
    <definedName function="false" hidden="false" name="DIMENSIONAMENTO_DE_TUBULAÇÃO" vbProcedure="false">#REF!</definedName>
    <definedName function="false" hidden="false" name="DIMENSIONAMENTO_DE_TUBULAÇÃO___0" vbProcedure="false">#REF!</definedName>
    <definedName function="false" hidden="false" name="DIMENSIONAMENTO_DE_TUBULAÇÃO___2" vbProcedure="false">#REF!</definedName>
    <definedName function="false" hidden="false" name="DJ" vbProcedure="false">#REF!</definedName>
    <definedName function="false" hidden="false" name="DTM" vbProcedure="false">#REF!</definedName>
    <definedName function="false" hidden="false" name="DTUBOS" vbProcedure="false">#REF!</definedName>
    <definedName function="false" hidden="false" name="DTUBOS___0" vbProcedure="false">#REF!</definedName>
    <definedName function="false" hidden="false" name="DTUBOS___2" vbProcedure="false">#REF!</definedName>
    <definedName function="false" hidden="false" name="dwqhdjwqgdwq" vbProcedure="false">#REF!</definedName>
    <definedName function="false" hidden="false" name="e" vbProcedure="false">#REF!</definedName>
    <definedName function="false" hidden="false" name="ea" vbProcedure="false">#REF!</definedName>
    <definedName function="false" hidden="false" name="ECJ" vbProcedure="false">#REF!</definedName>
    <definedName function="false" hidden="false" name="edital" vbProcedure="false">#REF!</definedName>
    <definedName function="false" hidden="false" name="EJ" vbProcedure="false">#REF!</definedName>
    <definedName function="false" hidden="false" name="elevação" vbProcedure="false">#REF!</definedName>
    <definedName function="false" hidden="false" name="encarregadoAr" vbProcedure="false">#REF!</definedName>
    <definedName function="false" hidden="false" name="enchimento" vbProcedure="false">#REF!</definedName>
    <definedName function="false" hidden="false" name="engenheiro" vbProcedure="false">#REF!</definedName>
    <definedName function="false" hidden="false" name="enroPA" vbProcedure="false">#REF!</definedName>
    <definedName function="false" hidden="false" name="enropaaaa" vbProcedure="false">#REF!</definedName>
    <definedName function="false" hidden="false" name="ensecadeira5" vbProcedure="false">#REF!</definedName>
    <definedName function="false" hidden="false" name="entradaEmissario" vbProcedure="false">#REF!</definedName>
    <definedName function="false" hidden="false" name="ERRO" vbProcedure="false">#N/A</definedName>
    <definedName function="false" hidden="false" name="escavacao.2" vbProcedure="false">#REF!</definedName>
    <definedName function="false" hidden="false" name="escoramentof" vbProcedure="false">#REF!</definedName>
    <definedName function="false" hidden="false" name="EST" vbProcedure="false">#REF!</definedName>
    <definedName function="false" hidden="false" name="Excel_BuiltIn_Criteria" vbProcedure="false">#REF!</definedName>
    <definedName function="false" hidden="false" name="Excel_BuiltIn_Database" vbProcedure="false">#REF!</definedName>
    <definedName function="false" hidden="false" name="Excel_BuiltIn_Print_Area_1" vbProcedure="false">"$#REF!.$A$1:$G$27"</definedName>
    <definedName function="false" hidden="false" name="Excel_BuiltIn_Print_Area_1_1" vbProcedure="false">"$#REF!.$A$1:$G$25"</definedName>
    <definedName function="false" hidden="false" name="Excel_BuiltIn_Print_Area_2" vbProcedure="false">"$#REF!.$A$8:$D$82"</definedName>
    <definedName function="false" hidden="false" name="Excel_BuiltIn_Print_Area_2_1" vbProcedure="false">#REF!</definedName>
    <definedName function="false" hidden="false" name="Excel_BuiltIn_Print_Area_2_1_1" vbProcedure="false">"$#REF!.$A$7:$J$73"</definedName>
    <definedName function="false" hidden="false" name="Excel_BuiltIn_Print_Area_2_1_6" vbProcedure="false">#REF!</definedName>
    <definedName function="false" hidden="false" name="Excel_BuiltIn_Print_Area_3" vbProcedure="false">"$#REF!.$A$8:$D$76"</definedName>
    <definedName function="false" hidden="false" name="Excel_BuiltIn_Print_Area_3_1" vbProcedure="false">"$#REF!.$A$7:$K$92"</definedName>
    <definedName function="false" hidden="false" name="Excel_BuiltIn_Print_Area_3_1_1" vbProcedure="false">"$#REF!.$A$7:$K$91"</definedName>
    <definedName function="false" hidden="false" name="Excel_BuiltIn_Print_Area_6_1" vbProcedure="false">#REF!</definedName>
    <definedName function="false" hidden="false" name="Excel_BuiltIn_Print_Area_6_1_6" vbProcedure="false">#REF!</definedName>
    <definedName function="false" hidden="false" name="Excel_BuiltIn_Print_Titles_1" vbProcedure="false">#REF!</definedName>
    <definedName function="false" hidden="false" name="Excel_BuiltIn_Print_Titles_2" vbProcedure="false">#REF!</definedName>
    <definedName function="false" hidden="false" name="Excel_BuiltIn_Print_Titles_3_1" vbProcedure="false">"$#REF!.$A$7:$IV$15"</definedName>
    <definedName function="false" hidden="false" name="ExemploEE01" vbProcedure="false">#REF!</definedName>
    <definedName function="false" hidden="false" name="expansão" vbProcedure="false">#REF!</definedName>
    <definedName function="false" hidden="false" name="Ext" vbProcedure="false">#REF!</definedName>
    <definedName function="false" hidden="false" name="Extenso" vbProcedure="false">#N/A</definedName>
    <definedName function="false" hidden="false" name="ExtFaixa" vbProcedure="false">#REF!</definedName>
    <definedName function="false" hidden="false" name="E_ESQUERDA" vbProcedure="false">#N/A</definedName>
    <definedName function="false" hidden="false" name="F" vbProcedure="false">#REF!</definedName>
    <definedName function="false" hidden="false" name="FAL" vbProcedure="false">#REF!</definedName>
    <definedName function="false" hidden="false" name="FATURAS2002" vbProcedure="false">{#N/A,#N/A,TRUE,"Serviços"}</definedName>
    <definedName function="false" hidden="false" name="FATURAS2002_1" vbProcedure="false">{#N/A,#N/A,TRUE,"Serviços"}</definedName>
    <definedName function="false" hidden="false" name="feitor" vbProcedure="false">#REF!</definedName>
    <definedName function="false" hidden="false" name="ferreiro" vbProcedure="false">#REF!</definedName>
    <definedName function="false" hidden="false" name="fffefes" vbProcedure="false">#REF!</definedName>
    <definedName function="false" hidden="false" name="FINAL" vbProcedure="false">#N/A</definedName>
    <definedName function="false" hidden="false" name="FLU" vbProcedure="false">#REF!</definedName>
    <definedName function="false" hidden="false" name="FOLHA01" vbProcedure="false">{#N/A,#N/A,TRUE,"Serviços"}</definedName>
    <definedName function="false" hidden="false" name="FOLHA01_1" vbProcedure="false">{#N/A,#N/A,TRUE,"Serviços"}</definedName>
    <definedName function="false" hidden="false" name="folha1" vbProcedure="false">{#N/A,#N/A,TRUE,"Serviços"}</definedName>
    <definedName function="false" hidden="false" name="folha1_1" vbProcedure="false">{#N/A,#N/A,TRUE,"Serviços"}</definedName>
    <definedName function="false" hidden="false" name="Fonte" vbProcedure="false">#REF!</definedName>
    <definedName function="false" hidden="false" name="forcortdob" vbProcedure="false">#REF!</definedName>
    <definedName function="false" hidden="false" name="formacurva" vbProcedure="false">#REF!</definedName>
    <definedName function="false" hidden="false" name="formaplana" vbProcedure="false">#REF!</definedName>
    <definedName function="false" hidden="false" name="fornec3Tr32" vbProcedure="false">#REF!</definedName>
    <definedName function="false" hidden="false" name="fornecTr68" vbProcedure="false">#REF!</definedName>
    <definedName function="false" hidden="false" name="FUNCAO" vbProcedure="false">#N/A</definedName>
    <definedName function="false" hidden="false" name="FUNCAO_1" vbProcedure="false">#N/A</definedName>
    <definedName function="false" hidden="false" name="FUNCAO_3" vbProcedure="false">#N/A</definedName>
    <definedName function="false" hidden="false" name="FUNCAO_TITULOS" vbProcedure="false">#N/A</definedName>
    <definedName function="false" hidden="false" name="Função" vbProcedure="false">#REF!</definedName>
    <definedName function="false" hidden="false" name="furador" vbProcedure="false">#REF!</definedName>
    <definedName function="false" hidden="false" name="g" vbProcedure="false">#REF!</definedName>
    <definedName function="false" hidden="false" name="gab" vbProcedure="false">#REF!</definedName>
    <definedName function="false" hidden="false" name="gcorpo" vbProcedure="false">#REF!</definedName>
    <definedName function="false" hidden="false" name="gtryfj" vbProcedure="false">{#N/A,#N/A,TRUE,"Serviços"}</definedName>
    <definedName function="false" hidden="false" name="gtryfj_1" vbProcedure="false">{#N/A,#N/A,TRUE,"Serviços"}</definedName>
    <definedName function="false" hidden="false" name="Guarda" vbProcedure="false">#REF!</definedName>
    <definedName function="false" hidden="false" name="h" vbProcedure="false">#REF!</definedName>
    <definedName function="false" hidden="false" name="hbjgjuae" vbProcedure="false">#REF!</definedName>
    <definedName function="false" hidden="false" name="hbomba" vbProcedure="false">#REF!</definedName>
    <definedName function="false" hidden="false" name="hgfh" vbProcedure="false">#REF!</definedName>
    <definedName function="false" hidden="false" name="hi" vbProcedure="false">#REF!</definedName>
    <definedName function="false" hidden="false" name="Hilfetext" vbProcedure="false">"Bearbeitungsfeld 20"</definedName>
    <definedName function="false" hidden="false" name="HOJE" vbProcedure="false">#REF!</definedName>
    <definedName function="false" hidden="false" name="ht" vbProcedure="false">#REF!</definedName>
    <definedName function="false" hidden="false" name="I" vbProcedure="false">#REF!</definedName>
    <definedName function="false" hidden="false" name="IA" vbProcedure="false">#N/A</definedName>
    <definedName function="false" hidden="false" name="III" vbProcedure="false">#REF!</definedName>
    <definedName function="false" hidden="false" name="IM" vbProcedure="false">#REF!</definedName>
    <definedName function="false" hidden="false" name="IMPF" vbProcedure="false">#REF!</definedName>
    <definedName function="false" hidden="false" name="IMPI" vbProcedure="false">#REF!</definedName>
    <definedName function="false" hidden="false" name="insumo" vbProcedure="false">#REF!</definedName>
    <definedName function="false" hidden="false" name="INSUMOS" vbProcedure="false">#REF!</definedName>
    <definedName function="false" hidden="false" name="INTERV1COE" vbProcedure="false">#REF!</definedName>
    <definedName function="false" hidden="false" name="INTERV2COE" vbProcedure="false">#REF!</definedName>
    <definedName function="false" hidden="false" name="intervalo" vbProcedure="false">#REF!</definedName>
    <definedName function="false" hidden="false" name="intervalo1" vbProcedure="false">#REF!</definedName>
    <definedName function="false" hidden="false" name="intervalo2" vbProcedure="false">#REF!</definedName>
    <definedName function="false" hidden="false" name="Item" vbProcedure="false">#REF!</definedName>
    <definedName function="false" hidden="false" name="ITEMCONT" vbProcedure="false">#REF!</definedName>
    <definedName function="false" hidden="false" name="ITEMDER" vbProcedure="false">#REF!</definedName>
    <definedName function="false" hidden="false" name="ITEMR20" vbProcedure="false">#REF!</definedName>
    <definedName function="false" hidden="false" name="ITENS" vbProcedure="false">#REF!</definedName>
    <definedName function="false" hidden="false" name="ITENS0" vbProcedure="false">#REF!</definedName>
    <definedName function="false" hidden="false" name="ITENS1" vbProcedure="false">#REF!</definedName>
    <definedName function="false" hidden="false" name="ITENSP" vbProcedure="false">#REF!</definedName>
    <definedName function="false" hidden="false" name="ITENSPMED" vbProcedure="false">#REF!</definedName>
    <definedName function="false" hidden="false" name="J" vbProcedure="false">#REF!</definedName>
    <definedName function="false" hidden="false" name="JANEIRO2003" vbProcedure="false">{#N/A,#N/A,TRUE,"Serviços"}</definedName>
    <definedName function="false" hidden="false" name="JANEIRO2003_1" vbProcedure="false">{#N/A,#N/A,TRUE,"Serviços"}</definedName>
    <definedName function="false" hidden="false" name="jeribu" vbProcedure="false">#REF!</definedName>
    <definedName function="false" hidden="false" name="jjjjjjjjjjjjjjjjjjjj" vbProcedure="false">#REF!</definedName>
    <definedName function="false" hidden="false" name="JOALDO" vbProcedure="false">#REF!</definedName>
    <definedName function="false" hidden="false" name="JR_PAGE_ANCHOR_0_1" vbProcedure="false">#REF!</definedName>
    <definedName function="false" hidden="false" name="K" vbProcedure="false">#REF!</definedName>
    <definedName function="false" hidden="false" name="kapa" vbProcedure="false">#REF!</definedName>
    <definedName function="false" hidden="false" name="kg" vbProcedure="false">#REF!</definedName>
    <definedName function="false" hidden="false" name="KKK" vbProcedure="false">1.25</definedName>
    <definedName function="false" hidden="false" name="kmgjhjfsjhsdf" vbProcedure="false">#REF!</definedName>
    <definedName function="false" hidden="false" name="lama" vbProcedure="false">#REF!</definedName>
    <definedName function="false" hidden="false" name="leis" vbProcedure="false">#REF!</definedName>
    <definedName function="false" hidden="false" name="LILASDRENA" vbProcedure="false">#REF!</definedName>
    <definedName function="false" hidden="false" name="LIN" vbProcedure="false">#REF!</definedName>
    <definedName function="false" hidden="false" name="LISTSEL" vbProcedure="false">#REF!</definedName>
    <definedName function="false" hidden="false" name="LL" vbProcedure="false">#REF!</definedName>
    <definedName function="false" hidden="false" name="lp" vbProcedure="false">#REF!</definedName>
    <definedName function="false" hidden="false" name="L_" vbProcedure="false">#N/A</definedName>
    <definedName function="false" hidden="false" name="m" vbProcedure="false">#REF!</definedName>
    <definedName function="false" hidden="false" name="Macro1" vbProcedure="false">#REF! Macro1</definedName>
    <definedName function="false" hidden="false" name="MARCAX" vbProcedure="false">#REF!</definedName>
    <definedName function="false" hidden="false" name="martha" vbProcedure="false">#REF!</definedName>
    <definedName function="false" hidden="false" name="massacara" vbProcedure="false">#REF!</definedName>
    <definedName function="false" hidden="false" name="materiais" vbProcedure="false">#REF!</definedName>
    <definedName function="false" hidden="false" name="MATRIZ" vbProcedure="false">#REF!</definedName>
    <definedName function="false" hidden="false" name="mdo" vbProcedure="false">#REF!</definedName>
    <definedName function="false" hidden="false" name="mdoinstal" vbProcedure="false">#REF!</definedName>
    <definedName function="false" hidden="false" name="Medição" vbProcedure="false">#REF!</definedName>
    <definedName function="false" hidden="false" name="memoria" vbProcedure="false">#REF!</definedName>
    <definedName function="false" hidden="false" name="memoria_brita" vbProcedure="false">#REF!</definedName>
    <definedName function="false" hidden="false" name="memoria_cap5070" vbProcedure="false">#REF!</definedName>
    <definedName function="false" hidden="false" name="memoria_cbuq" vbProcedure="false">#REF!</definedName>
    <definedName function="false" hidden="false" name="memoria_filler" vbProcedure="false">#REF!</definedName>
    <definedName function="false" hidden="false" name="memoria_pintura" vbProcedure="false">#REF!</definedName>
    <definedName function="false" hidden="false" name="memoria_qdade" vbProcedure="false">#REF!</definedName>
    <definedName function="false" hidden="false" name="memoria_RR1C" vbProcedure="false">#REF!</definedName>
    <definedName function="false" hidden="false" name="memoria_trans_areia" vbProcedure="false">#REF!</definedName>
    <definedName function="false" hidden="false" name="memoria_trans_brita" vbProcedure="false">#REF!</definedName>
    <definedName function="false" hidden="false" name="memoria_trans_cbuq" vbProcedure="false">#REF!</definedName>
    <definedName function="false" hidden="false" name="memoria_trans_filler" vbProcedure="false">#REF!</definedName>
    <definedName function="false" hidden="false" name="MEMO_526" vbProcedure="false">#REF!</definedName>
    <definedName function="false" hidden="false" name="MENSAGEM" vbProcedure="false">#N/A</definedName>
    <definedName function="false" hidden="false" name="MENSSAGEM_ERRO" vbProcedure="false">#N/A</definedName>
    <definedName function="false" hidden="false" name="MENUBOM" vbProcedure="false">#REF!</definedName>
    <definedName function="false" hidden="false" name="MENUEQP" vbProcedure="false">#REF!</definedName>
    <definedName function="false" hidden="false" name="MENUFIM" vbProcedure="false">#REF!</definedName>
    <definedName function="false" hidden="false" name="MENUMED" vbProcedure="false">#REF!</definedName>
    <definedName function="false" hidden="false" name="MENUOBRA" vbProcedure="false">#REF!</definedName>
    <definedName function="false" hidden="false" name="MENUOUT" vbProcedure="false">#REF!</definedName>
    <definedName function="false" hidden="false" name="MENUOUTRO" vbProcedure="false">#REF!</definedName>
    <definedName function="false" hidden="false" name="menures" vbProcedure="false">#REF!</definedName>
    <definedName function="false" hidden="false" name="MERDA" vbProcedure="false">#REF!</definedName>
    <definedName function="false" hidden="false" name="mestre" vbProcedure="false">#REF!</definedName>
    <definedName function="false" hidden="false" name="MM" vbProcedure="false">#REF!</definedName>
    <definedName function="false" hidden="false" name="MMhut" vbProcedure="false">#REF!</definedName>
    <definedName function="false" hidden="false" name="MURBOMB" vbProcedure="false">#REF!</definedName>
    <definedName function="false" hidden="false" name="M_HUT" vbProcedure="false">#REF!</definedName>
    <definedName function="false" hidden="false" name="mãodeobra" vbProcedure="false">#REF!</definedName>
    <definedName function="false" hidden="false" name="módulo1.Extenso" vbProcedure="false">#N/A</definedName>
    <definedName function="false" hidden="false" name="N" vbProcedure="false">#REF!</definedName>
    <definedName function="false" hidden="false" name="NDATA" vbProcedure="false">#REF!</definedName>
    <definedName function="false" hidden="false" name="ndfldslvjnvberugberqubquierbv" vbProcedure="false">#REF!</definedName>
    <definedName function="false" hidden="false" name="nl" vbProcedure="false">#REF!</definedName>
    <definedName function="false" hidden="false" name="nn" vbProcedure="false">#REF!</definedName>
    <definedName function="false" hidden="false" name="nome" vbProcedure="false">#REF!</definedName>
    <definedName function="false" hidden="false" name="novo" vbProcedure="false">{#N/A,#N/A,FALSE,"Planilha";#N/A,#N/A,FALSE,"Resumo";#N/A,#N/A,FALSE,"Fisico";#N/A,#N/A,FALSE,"Financeiro";#N/A,#N/A,FALSE,"Financeiro"}</definedName>
    <definedName function="false" hidden="false" name="NOVOS" vbProcedure="false">#REF!</definedName>
    <definedName function="false" hidden="false" name="NUCOPIAS" vbProcedure="false">#REF!</definedName>
    <definedName function="false" hidden="false" name="N_FOLHAS" vbProcedure="false">#N/A</definedName>
    <definedName function="false" hidden="false" name="O" vbProcedure="false">#REF!</definedName>
    <definedName function="false" hidden="false" name="objeto" vbProcedure="false">#REF!</definedName>
    <definedName function="false" hidden="false" name="OBRALOC" vbProcedure="false">#REF!</definedName>
    <definedName function="false" hidden="false" name="OBRASEL" vbProcedure="false">#REF!</definedName>
    <definedName function="false" hidden="false" name="operabate" vbProcedure="false">#REF!</definedName>
    <definedName function="false" hidden="false" name="orgao" vbProcedure="false">#REF!</definedName>
    <definedName function="false" hidden="false" name="orçamrest" vbProcedure="false">{#N/A,#N/A,TRUE,"Serviços"}</definedName>
    <definedName function="false" hidden="false" name="orçamrest_1" vbProcedure="false">{#N/A,#N/A,TRUE,"Serviços"}</definedName>
    <definedName function="false" hidden="false" name="p" vbProcedure="false">#REF!</definedName>
    <definedName function="false" hidden="false" name="Para_agua_base" vbProcedure="false">#REF!</definedName>
    <definedName function="false" hidden="false" name="Para_agua_dmt_base" vbProcedure="false">#REF!</definedName>
    <definedName function="false" hidden="false" name="Para_agua_dmt_regula" vbProcedure="false">#REF!</definedName>
    <definedName function="false" hidden="false" name="Para_agua_dmt_terra" vbProcedure="false">#REF!</definedName>
    <definedName function="false" hidden="false" name="Para_agua_regula" vbProcedure="false">#REF!</definedName>
    <definedName function="false" hidden="false" name="Para_agua_terra" vbProcedure="false">#REF!</definedName>
    <definedName function="false" hidden="false" name="Para_areia_dens" vbProcedure="false">#REF!</definedName>
    <definedName function="false" hidden="false" name="Para_areia_dmt" vbProcedure="false">#REF!</definedName>
    <definedName function="false" hidden="false" name="Para_base_dens" vbProcedure="false">#REF!</definedName>
    <definedName function="false" hidden="false" name="Para_base_dmt" vbProcedure="false">#REF!</definedName>
    <definedName function="false" hidden="false" name="Para_base_espess" vbProcedure="false">#REF!</definedName>
    <definedName function="false" hidden="false" name="Para_base_larg" vbProcedure="false">#REF!</definedName>
    <definedName function="false" hidden="false" name="Para_brita_dens" vbProcedure="false">#REF!</definedName>
    <definedName function="false" hidden="false" name="Para_brita_dmt_com" vbProcedure="false">#REF!</definedName>
    <definedName function="false" hidden="false" name="Para_brita_dmt_loc" vbProcedure="false">#REF!</definedName>
    <definedName function="false" hidden="false" name="Para_cbuq_areia" vbProcedure="false">#REF!</definedName>
    <definedName function="false" hidden="false" name="Para_cbuq_brita" vbProcedure="false">#REF!</definedName>
    <definedName function="false" hidden="false" name="Para_cbuq_cap" vbProcedure="false">#REF!</definedName>
    <definedName function="false" hidden="false" name="Para_cbuq_dens" vbProcedure="false">#REF!</definedName>
    <definedName function="false" hidden="false" name="Para_cbuq_dmt" vbProcedure="false">#REF!</definedName>
    <definedName function="false" hidden="false" name="Para_cbuq_espess" vbProcedure="false">#REF!</definedName>
    <definedName function="false" hidden="false" name="Para_cbuq_filler" vbProcedure="false">#REF!</definedName>
    <definedName function="false" hidden="false" name="Para_cbuq_larg" vbProcedure="false">#REF!</definedName>
    <definedName function="false" hidden="false" name="Para_desmatemento" vbProcedure="false">#REF!</definedName>
    <definedName function="false" hidden="false" name="Para_empolamento" vbProcedure="false">#REF!</definedName>
    <definedName function="false" hidden="false" name="Para_extensao_prev" vbProcedure="false">#REF!</definedName>
    <definedName function="false" hidden="false" name="Para_filler_dmt" vbProcedure="false">#REF!</definedName>
    <definedName function="false" hidden="false" name="Para_fin_dec" vbProcedure="false">#REF!</definedName>
    <definedName function="false" hidden="false" name="Para_fin_tx" vbProcedure="false">#REF!</definedName>
    <definedName function="false" hidden="false" name="Para_imprimacao_larg" vbProcedure="false">#REF!</definedName>
    <definedName function="false" hidden="false" name="Para_imprimacao_taxa" vbProcedure="false">#REF!</definedName>
    <definedName function="false" hidden="false" name="Para_intersecao" vbProcedure="false">#REF!</definedName>
    <definedName function="false" hidden="false" name="Para_pintura_larg" vbProcedure="false">#REF!</definedName>
    <definedName function="false" hidden="false" name="Para_pintura_taxa" vbProcedure="false">#REF!</definedName>
    <definedName function="false" hidden="false" name="Para_qda_dec" vbProcedure="false">#REF!</definedName>
    <definedName function="false" hidden="false" name="Para_qda_tx" vbProcedure="false">#REF!</definedName>
    <definedName function="false" hidden="false" name="Para_regula_espes" vbProcedure="false">#REF!</definedName>
    <definedName function="false" hidden="false" name="Para_regula_larg" vbProcedure="false">#REF!</definedName>
    <definedName function="false" hidden="false" name="Para_roco" vbProcedure="false">#REF!</definedName>
    <definedName function="false" hidden="false" name="Para_tss_brita" vbProcedure="false">#REF!</definedName>
    <definedName function="false" hidden="false" name="Para_tss_larg" vbProcedure="false">#REF!</definedName>
    <definedName function="false" hidden="false" name="Para_tss_RR2C" vbProcedure="false">#REF!</definedName>
    <definedName function="false" hidden="false" name="paux" vbProcedure="false">#REF!</definedName>
    <definedName function="false" hidden="false" name="PDER" vbProcedure="false">#REF!</definedName>
    <definedName function="false" hidden="false" name="PDIVERS" vbProcedure="false">#REF!</definedName>
    <definedName function="false" hidden="false" name="pedreiro" vbProcedure="false">#REF!</definedName>
    <definedName function="false" hidden="false" name="PEMD" vbProcedure="false">#REF!</definedName>
    <definedName function="false" hidden="false" name="Percentual_adm_local" vbProcedure="false">#REF!</definedName>
    <definedName function="false" hidden="false" name="pesquisa" vbProcedure="false">#REF!</definedName>
    <definedName function="false" hidden="false" name="PI" vbProcedure="false">#REF!</definedName>
    <definedName function="false" hidden="false" name="PIEQUIP" vbProcedure="false">#REF!</definedName>
    <definedName function="false" hidden="false" name="pinturas" vbProcedure="false">#REF!</definedName>
    <definedName function="false" hidden="false" name="pju" vbProcedure="false">#REF!</definedName>
    <definedName function="false" hidden="false" name="PL" vbProcedure="false">#REF!</definedName>
    <definedName function="false" hidden="false" name="PLAN" vbProcedure="false">#REF!</definedName>
    <definedName function="false" hidden="false" name="PLANILHA" vbProcedure="false">#REF!</definedName>
    <definedName function="false" hidden="false" name="pldner" vbProcedure="false">#REF!</definedName>
    <definedName function="false" hidden="false" name="plpb" vbProcedure="false">#REF!</definedName>
    <definedName function="false" hidden="false" name="PL_DNER_BARREIRO" vbProcedure="false">#REF!</definedName>
    <definedName function="false" hidden="false" name="PL_PB_BARREIRO" vbProcedure="false">#REF!</definedName>
    <definedName function="false" hidden="false" name="PMUR" vbProcedure="false">#REF!</definedName>
    <definedName function="false" hidden="false" name="ponteest1650" vbProcedure="false">#REF!</definedName>
    <definedName function="false" hidden="false" name="ponteest856" vbProcedure="false">#REF!</definedName>
    <definedName function="false" hidden="false" name="ponteest894" vbProcedure="false">#REF!</definedName>
    <definedName function="false" hidden="false" name="Popular" vbProcedure="false">{#N/A,#N/A,FALSE,"Cronograma";#N/A,#N/A,FALSE,"Cronogr. 2"}</definedName>
    <definedName function="false" hidden="false" name="pp" vbProcedure="false">#REF!</definedName>
    <definedName function="false" hidden="false" name="PPPPP" vbProcedure="false">#REF!</definedName>
    <definedName function="false" hidden="false" name="pr" vbProcedure="false">#REF!</definedName>
    <definedName function="false" hidden="false" name="PRECO" vbProcedure="false">#REF!</definedName>
    <definedName function="false" hidden="false" name="preco1" vbProcedure="false">#REF!</definedName>
    <definedName function="false" hidden="false" name="Preço_unit_total_comp" vbProcedure="false">#REF!</definedName>
    <definedName function="false" hidden="false" name="Print_Area" vbProcedure="false">#REF!</definedName>
    <definedName function="false" hidden="false" name="Print_Area_MI" vbProcedure="false">#REF!</definedName>
    <definedName function="false" hidden="false" name="PRINT_TITLES_MI" vbProcedure="false">#REF!</definedName>
    <definedName function="false" hidden="false" name="processo" vbProcedure="false">#REF!</definedName>
    <definedName function="false" hidden="false" name="PROD_1" vbProcedure="false">{#N/A,#N/A,TRUE,"Serviços"}</definedName>
    <definedName function="false" hidden="false" name="PROD_1_1" vbProcedure="false">{#N/A,#N/A,TRUE,"Serviços"}</definedName>
    <definedName function="false" hidden="false" name="Q" vbProcedure="false">#REF!</definedName>
    <definedName function="false" hidden="false" name="qa" vbProcedure="false">#REF!</definedName>
    <definedName function="false" hidden="false" name="qe" vbProcedure="false">#REF!</definedName>
    <definedName function="false" hidden="false" name="QQ_2" vbProcedure="false">#N/A</definedName>
    <definedName function="false" hidden="false" name="QTNULO" vbProcedure="false">#REF!</definedName>
    <definedName function="false" hidden="false" name="QTPADRAO" vbProcedure="false">#REF!</definedName>
    <definedName function="false" hidden="false" name="QTRES" vbProcedure="false">#REF!</definedName>
    <definedName function="false" hidden="false" name="QUANT" vbProcedure="false">#REF!</definedName>
    <definedName function="false" hidden="false" name="QUANTP" vbProcedure="false">#REF!</definedName>
    <definedName function="false" hidden="false" name="queiroz" vbProcedure="false">#REF!</definedName>
    <definedName function="false" hidden="false" name="quilometragem" vbProcedure="false">#REF!</definedName>
    <definedName function="false" hidden="false" name="quilometros" vbProcedure="false">#REF!</definedName>
    <definedName function="false" hidden="false" name="Q_resumo" vbProcedure="false">#REF!</definedName>
    <definedName function="false" hidden="false" name="RARQIMP" vbProcedure="false">#REF!</definedName>
    <definedName function="false" hidden="false" name="reca" vbProcedure="false">#REF!</definedName>
    <definedName function="false" hidden="false" name="RECADUC" vbProcedure="false">#REF!</definedName>
    <definedName function="false" hidden="false" name="rede" vbProcedure="false">#REF!</definedName>
    <definedName function="false" hidden="false" name="reducao" vbProcedure="false">#REF!</definedName>
    <definedName function="false" hidden="false" name="reducao___0" vbProcedure="false">#REF!</definedName>
    <definedName function="false" hidden="false" name="reducao___2" vbProcedure="false">#REF!</definedName>
    <definedName function="false" hidden="false" name="REF" vbProcedure="false">#REF!</definedName>
    <definedName function="false" hidden="false" name="REFOR" vbProcedure="false">#REF!</definedName>
    <definedName function="false" hidden="false" name="REFORM" vbProcedure="false">#REF!</definedName>
    <definedName function="false" hidden="false" name="REFORMA1" vbProcedure="false">#REF!</definedName>
    <definedName function="false" hidden="false" name="REG" vbProcedure="false">#REF!</definedName>
    <definedName function="false" hidden="false" name="REGULA" vbProcedure="false">#REF!</definedName>
    <definedName function="false" hidden="false" name="REL" vbProcedure="false">{#N/A,#N/A,TRUE,"Serviços"}</definedName>
    <definedName function="false" hidden="false" name="REL_1" vbProcedure="false">{#N/A,#N/A,TRUE,"Serviços"}</definedName>
    <definedName function="false" hidden="false" name="Resumo" vbProcedure="false">#REF!</definedName>
    <definedName function="false" hidden="false" name="RETORNA_CURSOR" vbProcedure="false">#N/A</definedName>
    <definedName function="false" hidden="false" name="Revisao" vbProcedure="false">#REF!</definedName>
    <definedName function="false" hidden="false" name="Revisao_rev" vbProcedure="false">#REF!</definedName>
    <definedName function="false" hidden="false" name="Revisao_serv" vbProcedure="false">#REF!</definedName>
    <definedName function="false" hidden="false" name="Revisao_und" vbProcedure="false">#REF!</definedName>
    <definedName function="false" hidden="false" name="ridbeb" vbProcedure="false">#REF!</definedName>
    <definedName function="false" hidden="false" name="RIDCHAF" vbProcedure="false">#REF!</definedName>
    <definedName function="false" hidden="false" name="ridres05" vbProcedure="false">#REF!</definedName>
    <definedName function="false" hidden="false" name="RIDRES10" vbProcedure="false">#REF!</definedName>
    <definedName function="false" hidden="false" name="RIDRES15" vbProcedure="false">#REF!</definedName>
    <definedName function="false" hidden="false" name="rio" vbProcedure="false">{#N/A,#N/A,FALSE,"Cronograma";#N/A,#N/A,FALSE,"Cronogr. 2"}</definedName>
    <definedName function="false" hidden="false" name="ROMANO" vbProcedure="false">#REF!</definedName>
    <definedName function="false" hidden="false" name="ROTCOMP" vbProcedure="false">#REF!</definedName>
    <definedName function="false" hidden="false" name="ROTIMP" vbProcedure="false">#REF!</definedName>
    <definedName function="false" hidden="false" name="ROTRES" vbProcedure="false">#REF!</definedName>
    <definedName function="false" hidden="false" name="RQTADUC" vbProcedure="false">#REF!</definedName>
    <definedName function="false" hidden="false" name="rqtbeb" vbProcedure="false">#REF!</definedName>
    <definedName function="false" hidden="false" name="RQTCHAF" vbProcedure="false">#REF!</definedName>
    <definedName function="false" hidden="false" name="RQTDERV" vbProcedure="false">#REF!</definedName>
    <definedName function="false" hidden="false" name="rr" vbProcedure="false">{#N/A,#N/A,TRUE,"Serviços"}</definedName>
    <definedName function="false" hidden="false" name="rres05" vbProcedure="false">#REF!</definedName>
    <definedName function="false" hidden="false" name="RRES10" vbProcedure="false">#REF!</definedName>
    <definedName function="false" hidden="false" name="RRES15" vbProcedure="false">#REF!</definedName>
    <definedName function="false" hidden="false" name="RRES20" vbProcedure="false">#REF!</definedName>
    <definedName function="false" hidden="false" name="rrff" vbProcedure="false">{#N/A,#N/A,TRUE,"Serviços"}</definedName>
    <definedName function="false" hidden="false" name="rrff_1" vbProcedure="false">{#N/A,#N/A,TRUE,"Serviços"}</definedName>
    <definedName function="false" hidden="false" name="rr_1" vbProcedure="false">{#N/A,#N/A,TRUE,"Serviços"}</definedName>
    <definedName function="false" hidden="false" name="RS" vbProcedure="false">#REF!</definedName>
    <definedName function="false" hidden="false" name="RSEQ" vbProcedure="false">#REF!</definedName>
    <definedName function="false" hidden="false" name="RSUBTOT" vbProcedure="false">#REF!</definedName>
    <definedName function="false" hidden="false" name="rtitbeb" vbProcedure="false">#REF!</definedName>
    <definedName function="false" hidden="false" name="RTITCHAF" vbProcedure="false">#REF!</definedName>
    <definedName function="false" hidden="false" name="rtubos" vbProcedure="false">#REF!</definedName>
    <definedName function="false" hidden="false" name="s" vbProcedure="false">#REF!</definedName>
    <definedName function="false" hidden="false" name="sa" vbProcedure="false">#REF!</definedName>
    <definedName function="false" hidden="false" name="sbg" vbProcedure="false">#REF!</definedName>
    <definedName function="false" hidden="false" name="SBTC" vbProcedure="false">#REF!</definedName>
    <definedName function="false" hidden="false" name="SchDialog" vbProcedure="false">"Schaltfläche 10"</definedName>
    <definedName function="false" hidden="false" name="SchPrüfen" vbProcedure="false">"Schaltfläche 8"</definedName>
    <definedName function="false" hidden="false" name="sd" vbProcedure="false">#REF!</definedName>
    <definedName function="false" hidden="false" name="semnome" vbProcedure="false">#REF!</definedName>
    <definedName function="false" hidden="false" name="SENAT" vbProcedure="false">#REF!</definedName>
    <definedName function="false" hidden="false" name="SENHAGT" vbProcedure="false">"quantidades"</definedName>
    <definedName function="false" hidden="false" name="servente" vbProcedure="false">#REF!</definedName>
    <definedName function="false" hidden="false" name="serventep" vbProcedure="false">#REF!</definedName>
    <definedName function="false" hidden="false" name="servi" vbProcedure="false">#REF!</definedName>
    <definedName function="false" hidden="false" name="Serviço" vbProcedure="false">#REF!</definedName>
    <definedName function="false" hidden="false" name="serviçosterceirizados" vbProcedure="false">#REF!</definedName>
    <definedName function="false" hidden="false" name="SETEMBRO" vbProcedure="false">{#N/A,#N/A,TRUE,"Serviços"}</definedName>
    <definedName function="false" hidden="false" name="SETEMBRO_1" vbProcedure="false">{#N/A,#N/A,TRUE,"Serviços"}</definedName>
    <definedName function="false" hidden="false" name="sewd" vbProcedure="false">#REF!</definedName>
    <definedName function="false" hidden="false" name="SHARED_FORMULA_0" vbProcedure="false">#N/A</definedName>
    <definedName function="false" hidden="false" name="SHARED_FORMULA_1" vbProcedure="false">#N/A</definedName>
    <definedName function="false" hidden="false" name="SHARED_FORMULA_10" vbProcedure="false">#N/A</definedName>
    <definedName function="false" hidden="false" name="SHARED_FORMULA_11" vbProcedure="false">#N/A</definedName>
    <definedName function="false" hidden="false" name="SHARED_FORMULA_12" vbProcedure="false">#N/A</definedName>
    <definedName function="false" hidden="false" name="SHARED_FORMULA_13" vbProcedure="false">#N/A</definedName>
    <definedName function="false" hidden="false" name="SHARED_FORMULA_14" vbProcedure="false">#N/A</definedName>
    <definedName function="false" hidden="false" name="SHARED_FORMULA_15" vbProcedure="false">#N/A</definedName>
    <definedName function="false" hidden="false" name="SHARED_FORMULA_16" vbProcedure="false">#N/A</definedName>
    <definedName function="false" hidden="false" name="SHARED_FORMULA_17" vbProcedure="false">#N/A</definedName>
    <definedName function="false" hidden="false" name="SHARED_FORMULA_18" vbProcedure="false">#N/A</definedName>
    <definedName function="false" hidden="false" name="SHARED_FORMULA_19" vbProcedure="false">#N/A</definedName>
    <definedName function="false" hidden="false" name="SHARED_FORMULA_2" vbProcedure="false">#N/A</definedName>
    <definedName function="false" hidden="false" name="SHARED_FORMULA_20" vbProcedure="false">#N/A</definedName>
    <definedName function="false" hidden="false" name="SHARED_FORMULA_21" vbProcedure="false">#N/A</definedName>
    <definedName function="false" hidden="false" name="SHARED_FORMULA_22" vbProcedure="false">#N/A</definedName>
    <definedName function="false" hidden="false" name="SHARED_FORMULA_23" vbProcedure="false">#N/A</definedName>
    <definedName function="false" hidden="false" name="SHARED_FORMULA_24" vbProcedure="false">#N/A</definedName>
    <definedName function="false" hidden="false" name="SHARED_FORMULA_25" vbProcedure="false">#N/A</definedName>
    <definedName function="false" hidden="false" name="SHARED_FORMULA_26" vbProcedure="false">#N/A</definedName>
    <definedName function="false" hidden="false" name="SHARED_FORMULA_27" vbProcedure="false">#N/A</definedName>
    <definedName function="false" hidden="false" name="SHARED_FORMULA_28" vbProcedure="false">#N/A</definedName>
    <definedName function="false" hidden="false" name="SHARED_FORMULA_29" vbProcedure="false">#N/A</definedName>
    <definedName function="false" hidden="false" name="SHARED_FORMULA_3" vbProcedure="false">#N/A</definedName>
    <definedName function="false" hidden="false" name="SHARED_FORMULA_30" vbProcedure="false">#N/A</definedName>
    <definedName function="false" hidden="false" name="SHARED_FORMULA_31" vbProcedure="false">#N/A</definedName>
    <definedName function="false" hidden="false" name="SHARED_FORMULA_32" vbProcedure="false">#N/A</definedName>
    <definedName function="false" hidden="false" name="SHARED_FORMULA_33" vbProcedure="false">#N/A</definedName>
    <definedName function="false" hidden="false" name="SHARED_FORMULA_34" vbProcedure="false">#N/A</definedName>
    <definedName function="false" hidden="false" name="SHARED_FORMULA_35" vbProcedure="false">#N/A</definedName>
    <definedName function="false" hidden="false" name="SHARED_FORMULA_36" vbProcedure="false">#N/A</definedName>
    <definedName function="false" hidden="false" name="SHARED_FORMULA_37" vbProcedure="false">#N/A</definedName>
    <definedName function="false" hidden="false" name="SHARED_FORMULA_38" vbProcedure="false">#N/A</definedName>
    <definedName function="false" hidden="false" name="SHARED_FORMULA_39" vbProcedure="false">#N/A</definedName>
    <definedName function="false" hidden="false" name="SHARED_FORMULA_4" vbProcedure="false">#N/A</definedName>
    <definedName function="false" hidden="false" name="SHARED_FORMULA_40" vbProcedure="false">#N/A</definedName>
    <definedName function="false" hidden="false" name="SHARED_FORMULA_41" vbProcedure="false">#N/A</definedName>
    <definedName function="false" hidden="false" name="SHARED_FORMULA_42" vbProcedure="false">#N/A</definedName>
    <definedName function="false" hidden="false" name="SHARED_FORMULA_43" vbProcedure="false">#N/A</definedName>
    <definedName function="false" hidden="false" name="SHARED_FORMULA_44" vbProcedure="false">#N/A</definedName>
    <definedName function="false" hidden="false" name="SHARED_FORMULA_45" vbProcedure="false">#N/A</definedName>
    <definedName function="false" hidden="false" name="SHARED_FORMULA_46" vbProcedure="false">#N/A</definedName>
    <definedName function="false" hidden="false" name="SHARED_FORMULA_47" vbProcedure="false">#N/A</definedName>
    <definedName function="false" hidden="false" name="SHARED_FORMULA_48" vbProcedure="false">#N/A</definedName>
    <definedName function="false" hidden="false" name="SHARED_FORMULA_49" vbProcedure="false">#N/A</definedName>
    <definedName function="false" hidden="false" name="SHARED_FORMULA_5" vbProcedure="false">#N/A</definedName>
    <definedName function="false" hidden="false" name="SHARED_FORMULA_50" vbProcedure="false">#N/A</definedName>
    <definedName function="false" hidden="false" name="SHARED_FORMULA_51" vbProcedure="false">#N/A</definedName>
    <definedName function="false" hidden="false" name="SHARED_FORMULA_52" vbProcedure="false">#N/A</definedName>
    <definedName function="false" hidden="false" name="SHARED_FORMULA_53" vbProcedure="false">#N/A</definedName>
    <definedName function="false" hidden="false" name="SHARED_FORMULA_54" vbProcedure="false">#N/A</definedName>
    <definedName function="false" hidden="false" name="SHARED_FORMULA_55" vbProcedure="false">#N/A</definedName>
    <definedName function="false" hidden="false" name="SHARED_FORMULA_56" vbProcedure="false">#N/A</definedName>
    <definedName function="false" hidden="false" name="SHARED_FORMULA_57" vbProcedure="false">#N/A</definedName>
    <definedName function="false" hidden="false" name="SHARED_FORMULA_58" vbProcedure="false">#N/A</definedName>
    <definedName function="false" hidden="false" name="SHARED_FORMULA_59" vbProcedure="false">#N/A</definedName>
    <definedName function="false" hidden="false" name="SHARED_FORMULA_6" vbProcedure="false">#N/A</definedName>
    <definedName function="false" hidden="false" name="SHARED_FORMULA_60" vbProcedure="false">#N/A</definedName>
    <definedName function="false" hidden="false" name="SHARED_FORMULA_61" vbProcedure="false">#N/A</definedName>
    <definedName function="false" hidden="false" name="SHARED_FORMULA_62" vbProcedure="false">#N/A</definedName>
    <definedName function="false" hidden="false" name="SHARED_FORMULA_7" vbProcedure="false">#N/A</definedName>
    <definedName function="false" hidden="false" name="SHARED_FORMULA_8" vbProcedure="false">#N/A</definedName>
    <definedName function="false" hidden="false" name="SHARED_FORMULA_9" vbProcedure="false">#N/A</definedName>
    <definedName function="false" hidden="false" name="sicro" vbProcedure="false">#REF!</definedName>
    <definedName function="false" hidden="false" name="SIMOUNAO" vbProcedure="false">#REF!</definedName>
    <definedName function="false" hidden="false" name="SIMOUNAO2" vbProcedure="false">#REF!</definedName>
    <definedName function="false" hidden="false" name="sINAPI" vbProcedure="false">#REF!</definedName>
    <definedName function="false" hidden="false" name="SINAPI_AC" vbProcedure="false">#REF!</definedName>
    <definedName function="false" hidden="false" name="SINAPI_OUTUBRO" vbProcedure="false">#REF!</definedName>
    <definedName function="false" hidden="false" name="SISTEM1" vbProcedure="false">#REF!</definedName>
    <definedName function="false" hidden="false" name="SISTEM2" vbProcedure="false">#REF!</definedName>
    <definedName function="false" hidden="false" name="SOBE_ATE_I_0" vbProcedure="false">#N/A</definedName>
    <definedName function="false" hidden="false" name="soldador" vbProcedure="false">#REF!</definedName>
    <definedName function="false" hidden="false" name="SomaMedAtual" vbProcedure="false">SUM(IF(#REF!=#REF!,IF(#REF!=#REF!,#REF!)))</definedName>
    <definedName function="false" hidden="false" name="soma_alt" vbProcedure="false">#REF!</definedName>
    <definedName function="false" hidden="false" name="ss" vbProcedure="false">{#N/A,#N/A,FALSE,"Cronograma";#N/A,#N/A,FALSE,"Cronogr. 2"}</definedName>
    <definedName function="false" hidden="false" name="STOP" vbProcedure="false">#N/A</definedName>
    <definedName function="false" hidden="false" name="STOP_3" vbProcedure="false">#N/A</definedName>
    <definedName function="false" hidden="false" name="SUBDER" vbProcedure="false">#REF!</definedName>
    <definedName function="false" hidden="false" name="SUBDIV" vbProcedure="false">#REF!</definedName>
    <definedName function="false" hidden="false" name="SUBEQP" vbProcedure="false">#REF!</definedName>
    <definedName function="false" hidden="false" name="SUBMUR" vbProcedure="false">#REF!</definedName>
    <definedName function="false" hidden="false" name="SUB_91" vbProcedure="false">#N/A</definedName>
    <definedName function="false" hidden="false" name="SUB_92" vbProcedure="false">#N/A</definedName>
    <definedName function="false" hidden="false" name="SUB_93" vbProcedure="false">#N/A</definedName>
    <definedName function="false" hidden="false" name="SUB_94" vbProcedure="false">#N/A</definedName>
    <definedName function="false" hidden="false" name="SUB_95" vbProcedure="false">#N/A</definedName>
    <definedName function="false" hidden="false" name="SUB_96" vbProcedure="false">#N/A</definedName>
    <definedName function="false" hidden="false" name="SUB_97" vbProcedure="false">#N/A</definedName>
    <definedName function="false" hidden="false" name="SUB_SI" vbProcedure="false">#N/A</definedName>
    <definedName function="false" hidden="false" name="SUCCAO" vbProcedure="false">#REF!</definedName>
    <definedName function="false" hidden="false" name="SUCCAO___0" vbProcedure="false">#REF!</definedName>
    <definedName function="false" hidden="false" name="SUCCAO___2" vbProcedure="false">#REF!</definedName>
    <definedName function="false" hidden="false" name="tab" vbProcedure="false">#REF!</definedName>
    <definedName function="false" hidden="false" name="TABELA" vbProcedure="false">#REF!</definedName>
    <definedName function="false" hidden="false" name="tabtubo" vbProcedure="false">#REF!</definedName>
    <definedName function="false" hidden="false" name="TABTUBOMM" vbProcedure="false">#REF!</definedName>
    <definedName function="false" hidden="false" name="TABTUBOMM___0" vbProcedure="false">#REF!</definedName>
    <definedName function="false" hidden="false" name="TABTUBOMM___2" vbProcedure="false">#REF!</definedName>
    <definedName function="false" hidden="false" name="tabtubo___0" vbProcedure="false">#REF!</definedName>
    <definedName function="false" hidden="false" name="tabtubo___2" vbProcedure="false">#REF!</definedName>
    <definedName function="false" hidden="false" name="Tab_Serv." vbProcedure="false">#REF!</definedName>
    <definedName function="false" hidden="false" name="Tab_Serviços" vbProcedure="false">#REF!</definedName>
    <definedName function="false" hidden="false" name="tc" vbProcedure="false">#REF!</definedName>
    <definedName function="false" hidden="false" name="TD" vbProcedure="false">#REF!</definedName>
    <definedName function="false" hidden="false" name="TESTE" vbProcedure="false">#REF!</definedName>
    <definedName function="false" hidden="false" name="tetuytw" vbProcedure="false">#REF!</definedName>
    <definedName function="false" hidden="false" name="the" vbProcedure="false">#REF!</definedName>
    <definedName function="false" hidden="false" name="Tijuipe" vbProcedure="false">#REF!</definedName>
    <definedName function="false" hidden="false" name="tijuipinho" vbProcedure="false">#REF!</definedName>
    <definedName function="false" hidden="false" name="TipoOrçamento" vbProcedure="false">"BASE"</definedName>
    <definedName function="false" hidden="false" name="Tipo_de_Obra" vbProcedure="false">#REF!</definedName>
    <definedName function="false" hidden="false" name="titbeb" vbProcedure="false">#REF!</definedName>
    <definedName function="false" hidden="false" name="TITCHAF" vbProcedure="false">#REF!</definedName>
    <definedName function="false" hidden="false" name="topógrafo" vbProcedure="false">#REF!</definedName>
    <definedName function="false" hidden="false" name="total" vbProcedure="false">#REF!</definedName>
    <definedName function="false" hidden="false" name="TOTALSAIBRO" vbProcedure="false">#REF!</definedName>
    <definedName function="false" hidden="false" name="TOTQTS" vbProcedure="false">#REF!</definedName>
    <definedName function="false" hidden="false" name="TPM" vbProcedure="false">#REF!</definedName>
    <definedName function="false" hidden="false" name="transolo" vbProcedure="false">#REF!</definedName>
    <definedName function="false" hidden="false" name="transporte" vbProcedure="false">#REF!</definedName>
    <definedName function="false" hidden="false" name="TTT" vbProcedure="false">#REF!</definedName>
    <definedName function="false" hidden="false" name="Tubos_PRFV" vbProcedure="false">#REF!</definedName>
    <definedName function="false" hidden="false" name="Tubos_PRFV___0" vbProcedure="false">#REF!</definedName>
    <definedName function="false" hidden="false" name="Tubos_PRFV___2" vbProcedure="false">#REF!</definedName>
    <definedName function="false" hidden="false" name="tubulCA" vbProcedure="false">#REF!</definedName>
    <definedName function="false" hidden="false" name="tubulão" vbProcedure="false">#REF!</definedName>
    <definedName function="false" hidden="false" name="TXTEQUIP" vbProcedure="false">#REF!</definedName>
    <definedName function="false" hidden="false" name="TXTMARCA" vbProcedure="false">#REF!</definedName>
    <definedName function="false" hidden="false" name="TXTMOD" vbProcedure="false">#REF!</definedName>
    <definedName function="false" hidden="false" name="TXTPOT" vbProcedure="false">#REF!</definedName>
    <definedName function="false" hidden="false" name="TYUIO" vbProcedure="false">{#N/A,#N/A,TRUE,"Serviços"}</definedName>
    <definedName function="false" hidden="false" name="TYUIO_1" vbProcedure="false">{#N/A,#N/A,TRUE,"Serviços"}</definedName>
    <definedName function="false" hidden="false" name="UA" vbProcedure="false">#N/A</definedName>
    <definedName function="false" hidden="false" name="usodeequipamentos" vbProcedure="false">#REF!</definedName>
    <definedName function="false" hidden="false" name="VALOR" vbProcedure="false">#N/A</definedName>
    <definedName function="false" hidden="false" name="VALOR_1" vbProcedure="false">#N/A</definedName>
    <definedName function="false" hidden="false" name="VALOR_2" vbProcedure="false">#N/A</definedName>
    <definedName function="false" hidden="false" name="Valor_total_cal" vbProcedure="false">#REF!</definedName>
    <definedName function="false" hidden="false" name="VAMM" vbProcedure="false">#REF!</definedName>
    <definedName function="false" hidden="false" name="vasos.xlx" vbProcedure="false">#REF!</definedName>
    <definedName function="false" hidden="false" name="VAZAO" vbProcedure="false">#REF!</definedName>
    <definedName function="false" hidden="false" name="VAZAO___0" vbProcedure="false">#REF!</definedName>
    <definedName function="false" hidden="false" name="VAZAO___2" vbProcedure="false">#REF!</definedName>
    <definedName function="false" hidden="false" name="vb" vbProcedure="false">#REF!</definedName>
    <definedName function="false" hidden="false" name="verde" vbProcedure="false">#REF!</definedName>
    <definedName function="false" hidden="false" name="verdepav" vbProcedure="false">#REF!</definedName>
    <definedName function="false" hidden="false" name="VERIFICA_SI" vbProcedure="false">#N/A</definedName>
    <definedName function="false" hidden="false" name="vigia" vbProcedure="false">#REF!</definedName>
    <definedName function="false" hidden="false" name="W" vbProcedure="false">#REF!</definedName>
    <definedName function="false" hidden="false" name="w3r" vbProcedure="false">#REF!</definedName>
    <definedName function="false" hidden="false" name="wer" vbProcedure="false">#REF!</definedName>
    <definedName function="false" hidden="false" name="WEWRWR" vbProcedure="false">#N/A</definedName>
    <definedName function="false" hidden="false" name="WITENS" vbProcedure="false">#REF!</definedName>
    <definedName function="false" hidden="false" name="WNMLOCAL" vbProcedure="false">#REF!</definedName>
    <definedName function="false" hidden="false" name="WNMMUN" vbProcedure="false">#REF!</definedName>
    <definedName function="false" hidden="false" name="WNMSERV" vbProcedure="false">#REF!</definedName>
    <definedName function="false" hidden="false" name="wqeqwrewrqqw" vbProcedure="false">#REF!</definedName>
    <definedName function="false" hidden="false" name="wrn.Cronograma." vbProcedure="false">{#N/A,#N/A,FALSE,"Cronograma";#N/A,#N/A,FALSE,"Cronogr. 2"}</definedName>
    <definedName function="false" hidden="false" name="wrn.GERAL." vbProcedure="false">{#N/A,#N/A,FALSE,"ET-CAPA";#N/A,#N/A,FALSE,"ET-PAG1";#N/A,#N/A,FALSE,"ET-PAG2";#N/A,#N/A,FALSE,"ET-PAG3";#N/A,#N/A,FALSE,"ET-PAG4";#N/A,#N/A,FALSE,"ET-PAG5"}</definedName>
    <definedName function="false" hidden="false" name="wrn.Orçamento." vbProcedure="false">{#N/A,#N/A,FALSE,"Planilha";#N/A,#N/A,FALSE,"Resumo";#N/A,#N/A,FALSE,"Fisico";#N/A,#N/A,FALSE,"Financeiro";#N/A,#N/A,FALSE,"Financeiro"}</definedName>
    <definedName function="false" hidden="false" name="wrn.PENDENCIAS.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wrn.Tipo." vbProcedure="false">{#N/A,#N/A,TRUE,"Serviços"}</definedName>
    <definedName function="false" hidden="false" name="wrn.Tipo._1" vbProcedure="false">{#N/A,#N/A,TRUE,"Serviços"}</definedName>
    <definedName function="false" hidden="false" name="WWW" vbProcedure="false">plan1</definedName>
    <definedName function="false" hidden="false" name="x" vbProcedure="false">#REF!</definedName>
    <definedName function="false" hidden="false" name="X1a" vbProcedure="false">#REF!</definedName>
    <definedName function="false" hidden="false" name="X2a" vbProcedure="false">#REF!</definedName>
    <definedName function="false" hidden="false" name="XALFA" vbProcedure="false">#REF!</definedName>
    <definedName function="false" hidden="false" name="XDATA" vbProcedure="false">#REF!</definedName>
    <definedName function="false" hidden="false" name="xique" vbProcedure="false">#REF!</definedName>
    <definedName function="false" hidden="false" name="XITEM" vbProcedure="false">#REF!</definedName>
    <definedName function="false" hidden="false" name="XLOC" vbProcedure="false">#REF!</definedName>
    <definedName function="false" hidden="false" name="xnInforme_quantos_bebedouros____bebqt__if_bebqt__0__xlQt.bebedouros_invalida___ENTER_p_reinformar__xresp__branch_rqtderv" vbProcedure="false">#REF!</definedName>
    <definedName function="false" hidden="false" name="XNUCOPIAS" vbProcedure="false">#REF!</definedName>
    <definedName function="false" hidden="false" name="XRESP" vbProcedure="false">#REF!</definedName>
    <definedName function="false" hidden="false" name="XTITRES" vbProcedure="false">#REF!</definedName>
    <definedName function="false" hidden="false" name="XXX" vbProcedure="false">#N/A</definedName>
    <definedName function="false" hidden="false" name="Y" vbProcedure="false">#REF!</definedName>
    <definedName function="false" hidden="false" name="ytdju" vbProcedure="false">#REF!</definedName>
    <definedName function="false" hidden="false" name="Z" vbProcedure="false">#REF!</definedName>
    <definedName function="false" hidden="false" name="\" vbProcedure="false">#REF!</definedName>
    <definedName function="false" hidden="false" name="\0" vbProcedure="false">#N/A</definedName>
    <definedName function="false" hidden="false" name="\A" vbProcedure="false">#REF!</definedName>
    <definedName function="false" hidden="false" name="\B" vbProcedure="false">#REF!</definedName>
    <definedName function="false" hidden="false" name="\C" vbProcedure="false">#REF!</definedName>
    <definedName function="false" hidden="false" name="\e" vbProcedure="false">#N/A</definedName>
    <definedName function="false" hidden="false" name="\I" vbProcedure="false">#REF!</definedName>
    <definedName function="false" hidden="false" name="\J" vbProcedure="false">#REF!</definedName>
    <definedName function="false" hidden="false" name="\O" vbProcedure="false">#REF!</definedName>
    <definedName function="false" hidden="false" name="\P" vbProcedure="false">#REF!</definedName>
    <definedName function="false" hidden="false" name="_" vbProcedure="false">#REF!</definedName>
    <definedName function="false" hidden="false" name="_01_09_96" vbProcedure="false">#REF!</definedName>
    <definedName function="false" hidden="false" name="_a100000" vbProcedure="false">#REF!</definedName>
    <definedName function="false" hidden="false" name="_a70000" vbProcedure="false">#REF!</definedName>
    <definedName function="false" hidden="false" name="_ACR10" vbProcedure="false">#REF!</definedName>
    <definedName function="false" hidden="false" name="_ACR15" vbProcedure="false">#REF!</definedName>
    <definedName function="false" hidden="false" name="_acr20" vbProcedure="false">#REF!</definedName>
    <definedName function="false" hidden="false" name="_acr5" vbProcedure="false">#REF!</definedName>
    <definedName function="false" hidden="false" name="_an_" vbProcedure="false">#REF!</definedName>
    <definedName function="false" hidden="false" name="_apf1" vbProcedure="false">#REF!</definedName>
    <definedName function="false" hidden="false" name="_ARQ1" vbProcedure="false">#REF!</definedName>
    <definedName function="false" hidden="false" name="_a_" vbProcedure="false">#REF!</definedName>
    <definedName function="false" hidden="false" name="_cpf1" vbProcedure="false">#REF!</definedName>
    <definedName function="false" hidden="false" name="_EDA02" vbProcedure="false">#REF!</definedName>
    <definedName function="false" hidden="false" name="_expansao" vbProcedure="false">#REF!</definedName>
    <definedName function="false" hidden="false" name="_expansao___0" vbProcedure="false">#REF!</definedName>
    <definedName function="false" hidden="false" name="_expansao___2" vbProcedure="false">#REF!</definedName>
    <definedName function="false" hidden="false" name="_Fill" vbProcedure="false">#REF!</definedName>
    <definedName function="false" hidden="false" name="_Key1" vbProcedure="false">#REF!</definedName>
    <definedName function="false" hidden="false" name="_Key2" vbProcedure="false">#REF!</definedName>
    <definedName function="false" hidden="false" name="_MatMult_A" vbProcedure="false">#REF!</definedName>
    <definedName function="false" hidden="false" name="_MatMult_AxB" vbProcedure="false">#REF!</definedName>
    <definedName function="false" hidden="false" name="_MatMult_B" vbProcedure="false">#REF!</definedName>
    <definedName function="false" hidden="false" name="_Order1" vbProcedure="false">255</definedName>
    <definedName function="false" hidden="false" name="_Order2" vbProcedure="false">255</definedName>
    <definedName function="false" hidden="false" name="_OUT98" vbProcedure="false">{#N/A,#N/A,TRUE,"Serviços"}</definedName>
    <definedName function="false" hidden="false" name="_OUT98_1" vbProcedure="false">{#N/A,#N/A,TRUE,"Serviços"}</definedName>
    <definedName function="false" hidden="false" name="_Parse_In" vbProcedure="false">#REF!</definedName>
    <definedName function="false" hidden="false" name="_Parse_Out" vbProcedure="false">#REF!</definedName>
    <definedName function="false" hidden="false" name="_PI1" vbProcedure="false">#REF!</definedName>
    <definedName function="false" hidden="false" name="_pi2" vbProcedure="false">#REF!</definedName>
    <definedName function="false" hidden="false" name="_PL1" vbProcedure="false">#REF!</definedName>
    <definedName function="false" hidden="false" name="_QT100" vbProcedure="false">#REF!</definedName>
    <definedName function="false" hidden="false" name="_QT2" vbProcedure="false">#REF!</definedName>
    <definedName function="false" hidden="false" name="_QT3" vbProcedure="false">#REF!</definedName>
    <definedName function="false" hidden="false" name="_QT4" vbProcedure="false">#REF!</definedName>
    <definedName function="false" hidden="false" name="_QT50" vbProcedure="false">#REF!</definedName>
    <definedName function="false" hidden="false" name="_QT75" vbProcedure="false">#REF!</definedName>
    <definedName function="false" hidden="false" name="_r" vbProcedure="false">#REF!</definedName>
    <definedName function="false" hidden="false" name="_Ser200612" vbProcedure="false">#REF!</definedName>
    <definedName function="false" hidden="false" name="_Ser200711" vbProcedure="false">#REF!</definedName>
    <definedName function="false" hidden="false" name="_SL6" vbProcedure="false">#N/A</definedName>
    <definedName function="false" hidden="false" name="_Sort" vbProcedure="false">#REF!</definedName>
    <definedName function="false" hidden="false" name="_T" vbProcedure="false">#REF!</definedName>
    <definedName function="false" hidden="false" name="_ta105" vbProcedure="false">#REF!</definedName>
    <definedName function="false" hidden="false" name="_ta157" vbProcedure="false">#REF!</definedName>
    <definedName function="false" hidden="false" name="_xlnm.Database" vbProcedure="false">#REF!</definedName>
    <definedName function="false" hidden="false" name="_xlnm.Extract" vbProcedure="false">#REF!</definedName>
    <definedName function="false" hidden="false" name="_xlnm.Print_Area" vbProcedure="false">#REF!</definedName>
    <definedName function="false" hidden="false" name="__a100000" vbProcedure="false">#REF!</definedName>
    <definedName function="false" hidden="false" name="__a70000" vbProcedure="false">#REF!</definedName>
    <definedName function="false" hidden="false" name="__apf1" vbProcedure="false">#REF!</definedName>
    <definedName function="false" hidden="false" name="__apf3" vbProcedure="false">#REF!</definedName>
    <definedName function="false" hidden="false" name="__cpf1" vbProcedure="false">#REF!</definedName>
    <definedName function="false" hidden="false" name="__EDA02" vbProcedure="false">#REF!</definedName>
    <definedName function="false" hidden="false" name="__OUT98" vbProcedure="false">{#N/A,#N/A,TRUE,"Serviços"}</definedName>
    <definedName function="false" hidden="false" name="__OUT98_1" vbProcedure="false">{#N/A,#N/A,TRUE,"Serviços"}</definedName>
    <definedName function="false" hidden="false" name="__PI1" vbProcedure="false">#REF!</definedName>
    <definedName function="false" hidden="false" name="__pi2" vbProcedure="false">#REF!</definedName>
    <definedName function="false" hidden="false" name="__PL1" vbProcedure="false">#REF!</definedName>
    <definedName function="false" hidden="false" name="__r" vbProcedure="false">#REF!</definedName>
    <definedName function="false" hidden="false" name="__Ser200612" vbProcedure="false">#REF!</definedName>
    <definedName function="false" hidden="false" name="__SL6" vbProcedure="false">#N/A</definedName>
    <definedName function="false" hidden="false" name="__ta105" vbProcedure="false">#REF!</definedName>
    <definedName function="false" hidden="false" name="__ta157" vbProcedure="false">#REF!</definedName>
    <definedName function="false" hidden="false" name="__xlnm.Database" vbProcedure="false">#N/A</definedName>
    <definedName function="false" hidden="false" name="__xlnm.Database_4" vbProcedure="false">#N/A</definedName>
    <definedName function="false" hidden="false" name="__xlnm.Print_Area_3" vbProcedure="false">#REF!</definedName>
    <definedName function="false" hidden="false" name="__xlnm.Print_Titles_1" vbProcedure="false">#REF!</definedName>
    <definedName function="false" hidden="false" name="__xlnm.Print_Titles_3" vbProcedure="false">#REF!</definedName>
    <definedName function="false" hidden="false" name="__xlnm.Print_Titles_4" vbProcedure="false">#REF!</definedName>
    <definedName function="false" hidden="false" name="___ACR10" vbProcedure="false">#REF!</definedName>
    <definedName function="false" hidden="false" name="___ACR15" vbProcedure="false">#REF!</definedName>
    <definedName function="false" hidden="false" name="___acr20" vbProcedure="false">#REF!</definedName>
    <definedName function="false" hidden="false" name="___acr5" vbProcedure="false">#REF!</definedName>
    <definedName function="false" hidden="false" name="___apf1" vbProcedure="false">#REF!</definedName>
    <definedName function="false" hidden="false" name="___ARQ1" vbProcedure="false">#REF!</definedName>
    <definedName function="false" hidden="false" name="___cpf1" vbProcedure="false">#REF!</definedName>
    <definedName function="false" hidden="false" name="___EDA02" vbProcedure="false">#REF!</definedName>
    <definedName function="false" hidden="false" name="___OUT98" vbProcedure="false">{#N/A,#N/A,TRUE,"Serviços"}</definedName>
    <definedName function="false" hidden="false" name="___OUT98_1" vbProcedure="false">{#N/A,#N/A,TRUE,"Serviços"}</definedName>
    <definedName function="false" hidden="false" name="___PI1" vbProcedure="false">#REF!</definedName>
    <definedName function="false" hidden="false" name="___pi2" vbProcedure="false">#REF!</definedName>
    <definedName function="false" hidden="false" name="___PL1" vbProcedure="false">#REF!</definedName>
    <definedName function="false" hidden="false" name="___QT100" vbProcedure="false">#REF!</definedName>
    <definedName function="false" hidden="false" name="___QT2" vbProcedure="false">#REF!</definedName>
    <definedName function="false" hidden="false" name="___QT3" vbProcedure="false">#REF!</definedName>
    <definedName function="false" hidden="false" name="___QT4" vbProcedure="false">#REF!</definedName>
    <definedName function="false" hidden="false" name="___QT50" vbProcedure="false">#REF!</definedName>
    <definedName function="false" hidden="false" name="___QT75" vbProcedure="false">#REF!</definedName>
    <definedName function="false" hidden="false" name="___r" vbProcedure="false">#REF!</definedName>
    <definedName function="false" hidden="false" name="___ta105" vbProcedure="false">#REF!</definedName>
    <definedName function="false" hidden="false" name="___ta157" vbProcedure="false">#REF!</definedName>
    <definedName function="false" hidden="false" name="____apf1" vbProcedure="false">#REF!</definedName>
    <definedName function="false" hidden="false" name="____cpf1" vbProcedure="false">#REF!</definedName>
    <definedName function="false" hidden="false" name="____OUT98" vbProcedure="false">{#N/A,#N/A,TRUE,"Serviços"}</definedName>
    <definedName function="false" hidden="false" name="____OUT98_1" vbProcedure="false">{#N/A,#N/A,TRUE,"Serviços"}</definedName>
    <definedName function="false" hidden="false" name="____PI1" vbProcedure="false">#REF!</definedName>
    <definedName function="false" hidden="false" name="____pi2" vbProcedure="false">#REF!</definedName>
    <definedName function="false" hidden="false" name="____PL1" vbProcedure="false">#REF!</definedName>
    <definedName function="false" hidden="false" name="____r" vbProcedure="false">#REF!</definedName>
    <definedName function="false" hidden="false" name="____ta105" vbProcedure="false">#REF!</definedName>
    <definedName function="false" hidden="false" name="____ta157" vbProcedure="false">#REF!</definedName>
    <definedName function="false" hidden="false" name="_____ACR10" vbProcedure="false">#REF!</definedName>
    <definedName function="false" hidden="false" name="_____ACR15" vbProcedure="false">#REF!</definedName>
    <definedName function="false" hidden="false" name="_____acr20" vbProcedure="false">#REF!</definedName>
    <definedName function="false" hidden="false" name="_____acr5" vbProcedure="false">#REF!</definedName>
    <definedName function="false" hidden="false" name="_____apf1" vbProcedure="false">#REF!</definedName>
    <definedName function="false" hidden="false" name="_____ARQ1" vbProcedure="false">#REF!</definedName>
    <definedName function="false" hidden="false" name="_____cpf1" vbProcedure="false">#REF!</definedName>
    <definedName function="false" hidden="false" name="_____PI1" vbProcedure="false">#REF!</definedName>
    <definedName function="false" hidden="false" name="_____pi2" vbProcedure="false">#REF!</definedName>
    <definedName function="false" hidden="false" name="_____PL1" vbProcedure="false">#REF!</definedName>
    <definedName function="false" hidden="false" name="_____QT100" vbProcedure="false">#REF!</definedName>
    <definedName function="false" hidden="false" name="_____QT2" vbProcedure="false">#REF!</definedName>
    <definedName function="false" hidden="false" name="_____QT3" vbProcedure="false">#REF!</definedName>
    <definedName function="false" hidden="false" name="_____QT4" vbProcedure="false">#REF!</definedName>
    <definedName function="false" hidden="false" name="_____QT50" vbProcedure="false">#REF!</definedName>
    <definedName function="false" hidden="false" name="_____QT75" vbProcedure="false">#REF!</definedName>
    <definedName function="false" hidden="false" name="_____r" vbProcedure="false">#REF!</definedName>
    <definedName function="false" hidden="false" name="_____ta105" vbProcedure="false">#REF!</definedName>
    <definedName function="false" hidden="false" name="_____ta157" vbProcedure="false">#REF!</definedName>
    <definedName function="false" hidden="false" name="______apf1" vbProcedure="false">#REF!</definedName>
    <definedName function="false" hidden="false" name="______cpf1" vbProcedure="false">#REF!</definedName>
    <definedName function="false" hidden="false" name="______OUT98" vbProcedure="false">{#N/A,#N/A,TRUE,"Serviços"}</definedName>
    <definedName function="false" hidden="false" name="______OUT98_1" vbProcedure="false">{#N/A,#N/A,TRUE,"Serviços"}</definedName>
    <definedName function="false" hidden="false" name="______PI1" vbProcedure="false">#REF!</definedName>
    <definedName function="false" hidden="false" name="______pi2" vbProcedure="false">#REF!</definedName>
    <definedName function="false" hidden="false" name="______PL1" vbProcedure="false">#REF!</definedName>
    <definedName function="false" hidden="false" name="______r" vbProcedure="false">#REF!</definedName>
    <definedName function="false" hidden="false" name="______ta105" vbProcedure="false">#REF!</definedName>
    <definedName function="false" hidden="false" name="______ta157" vbProcedure="false">#REF!</definedName>
    <definedName function="false" hidden="false" name="_______apf1" vbProcedure="false">#REF!</definedName>
    <definedName function="false" hidden="false" name="_______cpf1" vbProcedure="false">#REF!</definedName>
    <definedName function="false" hidden="false" name="_______PI1" vbProcedure="false">#REF!</definedName>
    <definedName function="false" hidden="false" name="_______pi2" vbProcedure="false">#REF!</definedName>
    <definedName function="false" hidden="false" name="_______PL1" vbProcedure="false">#REF!</definedName>
    <definedName function="false" hidden="false" name="_______r" vbProcedure="false">#REF!</definedName>
    <definedName function="false" hidden="false" name="_______ta105" vbProcedure="false">#REF!</definedName>
    <definedName function="false" hidden="false" name="_______ta157" vbProcedure="false">#REF!</definedName>
    <definedName function="false" hidden="false" name="________apf1" vbProcedure="false">#REF!</definedName>
    <definedName function="false" hidden="false" name="________cpf1" vbProcedure="false">#REF!</definedName>
    <definedName function="false" hidden="false" name="________OUT98" vbProcedure="false">{#N/A,#N/A,TRUE,"Serviços"}</definedName>
    <definedName function="false" hidden="false" name="________OUT98_1" vbProcedure="false">{#N/A,#N/A,TRUE,"Serviços"}</definedName>
    <definedName function="false" hidden="false" name="________PI1" vbProcedure="false">#REF!</definedName>
    <definedName function="false" hidden="false" name="________pi2" vbProcedure="false">#REF!</definedName>
    <definedName function="false" hidden="false" name="________r" vbProcedure="false">#REF!</definedName>
    <definedName function="false" hidden="false" name="________ta105" vbProcedure="false">#REF!</definedName>
    <definedName function="false" hidden="false" name="________ta157" vbProcedure="false">#REF!</definedName>
    <definedName function="false" hidden="false" name="_________apf1" vbProcedure="false">#REF!</definedName>
    <definedName function="false" hidden="false" name="_________cpf1" vbProcedure="false">#REF!</definedName>
    <definedName function="false" hidden="false" name="_________PI1" vbProcedure="false">#REF!</definedName>
    <definedName function="false" hidden="false" name="_________pi2" vbProcedure="false">#REF!</definedName>
    <definedName function="false" hidden="false" name="_________PL1" vbProcedure="false">#REF!</definedName>
    <definedName function="false" hidden="false" name="_________ta105" vbProcedure="false">#REF!</definedName>
    <definedName function="false" hidden="false" name="_________ta157" vbProcedure="false">#REF!</definedName>
    <definedName function="false" hidden="false" name="__________OUT98" vbProcedure="false">{#N/A,#N/A,TRUE,"Serviços"}</definedName>
    <definedName function="false" hidden="false" name="__________OUT98_1" vbProcedure="false">{#N/A,#N/A,TRUE,"Serviços"}</definedName>
    <definedName function="false" hidden="false" name="__________PI1" vbProcedure="false">#REF!</definedName>
    <definedName function="false" hidden="false" name="__________pi2" vbProcedure="false">#REF!</definedName>
    <definedName function="false" hidden="false" name="__________ta105" vbProcedure="false">#REF!</definedName>
    <definedName function="false" hidden="false" name="__________ta157" vbProcedure="false">#REF!</definedName>
    <definedName function="false" hidden="false" name="___________copiado" vbProcedure="false">{#N/A,#N/A,TRUE,"Serviços"}</definedName>
    <definedName function="false" hidden="false" name="___________PI1" vbProcedure="false">#REF!</definedName>
    <definedName function="false" hidden="false" name="___________pi2" vbProcedure="false">#REF!</definedName>
    <definedName function="false" hidden="false" name="___________PL1" vbProcedure="false">#REF!</definedName>
    <definedName function="false" hidden="false" name="___________ta105" vbProcedure="false">#REF!</definedName>
    <definedName function="false" hidden="false" name="___________ta157" vbProcedure="false">#REF!</definedName>
    <definedName function="false" hidden="false" name="____________OUT98" vbProcedure="false">{#N/A,#N/A,TRUE,"Serviços"}</definedName>
    <definedName function="false" hidden="false" name="____________OUT98_1" vbProcedure="false">{#N/A,#N/A,TRUE,"Serviços"}</definedName>
    <definedName function="false" hidden="false" name="____________PI1" vbProcedure="false">#REF!</definedName>
    <definedName function="false" hidden="false" name="____________ta105" vbProcedure="false">#REF!</definedName>
    <definedName function="false" hidden="false" name="____________ta157" vbProcedure="false">#REF!</definedName>
    <definedName function="false" hidden="false" name="_____________PI1" vbProcedure="false">#REF!</definedName>
    <definedName function="false" hidden="false" name="_____________pi2" vbProcedure="false">#REF!</definedName>
    <definedName function="false" hidden="false" name="_____________PL1" vbProcedure="false">#REF!</definedName>
    <definedName function="false" hidden="false" name="_____________ta105" vbProcedure="false">#REF!</definedName>
    <definedName function="false" hidden="false" name="_____________ta157" vbProcedure="false">#REF!</definedName>
    <definedName function="false" hidden="false" name="______________PI1" vbProcedure="false">#REF!</definedName>
    <definedName function="false" hidden="false" name="______________pi2" vbProcedure="false">#REF!</definedName>
    <definedName function="false" hidden="false" name="______________ta105" vbProcedure="false">#REF!</definedName>
    <definedName function="false" hidden="false" name="______________ta157" vbProcedure="false">#REF!</definedName>
    <definedName function="false" hidden="false" name="_______________PI1" vbProcedure="false">#REF!</definedName>
    <definedName function="false" hidden="false" name="_______________pi2" vbProcedure="false">#REF!</definedName>
    <definedName function="false" hidden="false" name="_______________ta105" vbProcedure="false">#REF!</definedName>
    <definedName function="false" hidden="false" name="_______________ta157" vbProcedure="false">#REF!</definedName>
    <definedName function="false" hidden="false" name="________________PI1" vbProcedure="false">#REF!</definedName>
    <definedName function="false" hidden="false" name="________________pi2" vbProcedure="false">#REF!</definedName>
    <definedName function="false" hidden="false" name="________________ta105" vbProcedure="false">#REF!</definedName>
    <definedName function="false" hidden="false" name="________________ta157" vbProcedure="false">#REF!</definedName>
    <definedName function="false" hidden="false" name="_________________PI1" vbProcedure="false">#REF!</definedName>
    <definedName function="false" hidden="false" name="_________________pi2" vbProcedure="false">#REF!</definedName>
    <definedName function="false" hidden="false" name="_________________ta105" vbProcedure="false">#REF!</definedName>
    <definedName function="false" hidden="false" name="_________________ta157" vbProcedure="false">#REF!</definedName>
    <definedName function="false" hidden="false" name="__________________PI1" vbProcedure="false">#REF!</definedName>
    <definedName function="false" hidden="false" name="__________________pi2" vbProcedure="false">#REF!</definedName>
    <definedName function="false" hidden="false" name="__________________ta105" vbProcedure="false">#REF!</definedName>
    <definedName function="false" hidden="false" name="__________________ta157" vbProcedure="false">#REF!</definedName>
    <definedName function="false" hidden="false" name="___________________PI1" vbProcedure="false">#REF!</definedName>
    <definedName function="false" hidden="false" name="___________________pi2" vbProcedure="false">#REF!</definedName>
    <definedName function="false" hidden="false" name="___________________ta105" vbProcedure="false">#REF!</definedName>
    <definedName function="false" hidden="false" name="___________________ta157" vbProcedure="false">#REF!</definedName>
    <definedName function="false" hidden="false" name="____________________PI1" vbProcedure="false">#REF!</definedName>
    <definedName function="false" hidden="false" name="____________________pi2" vbProcedure="false">#REF!</definedName>
    <definedName function="false" hidden="false" name="____________________ta105" vbProcedure="false">#REF!</definedName>
    <definedName function="false" hidden="false" name="____________________ta157" vbProcedure="false">#REF!</definedName>
    <definedName function="false" hidden="false" name="_____________________PI1" vbProcedure="false">#REF!</definedName>
    <definedName function="false" hidden="false" name="_____________________pi2" vbProcedure="false">#REF!</definedName>
    <definedName function="false" hidden="false" name="_____________________ta105" vbProcedure="false">#REF!</definedName>
    <definedName function="false" hidden="false" name="_____________________ta157" vbProcedure="false">#REF!</definedName>
    <definedName function="false" hidden="false" name="______________________PI1" vbProcedure="false">#REF!</definedName>
    <definedName function="false" hidden="false" name="______________________pi2" vbProcedure="false">#REF!</definedName>
    <definedName function="false" hidden="false" name="______________________ta105" vbProcedure="false">#REF!</definedName>
    <definedName function="false" hidden="false" name="______________________ta157" vbProcedure="false">#REF!</definedName>
    <definedName function="false" hidden="false" name="_______________________PI1" vbProcedure="false">#REF!</definedName>
    <definedName function="false" hidden="false" name="_______________________pi2" vbProcedure="false">#REF!</definedName>
    <definedName function="false" hidden="false" name="_______________________ta105" vbProcedure="false">#REF!</definedName>
    <definedName function="false" hidden="false" name="_______________________ta157" vbProcedure="false">#REF!</definedName>
    <definedName function="false" hidden="false" name="________________________PI1" vbProcedure="false">#REF!</definedName>
    <definedName function="false" hidden="false" name="________________________ta105" vbProcedure="false">#REF!</definedName>
    <definedName function="false" hidden="false" name="________________________ta157" vbProcedure="false">#REF!</definedName>
    <definedName function="false" hidden="false" name="_________________________pi2" vbProcedure="false">#REF!</definedName>
    <definedName function="false" hidden="false" name="__________________________pi2" vbProcedure="false">#REF!</definedName>
    <definedName function="false" hidden="false" name="Área_impressão" vbProcedure="false">#REF!</definedName>
    <definedName function="false" hidden="false" name="Área_impressão_IM" vbProcedure="false">#REF!</definedName>
    <definedName function="false" hidden="false" name="Ý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<sst xmlns="http://schemas.openxmlformats.org/spreadsheetml/2006/main" count="19277" uniqueCount="2656">
  <si>
    <t xml:space="preserve">OBRA</t>
  </si>
  <si>
    <t xml:space="preserve">BANCOS</t>
  </si>
  <si>
    <t xml:space="preserve">B.D.I.</t>
  </si>
  <si>
    <t xml:space="preserve">ENCARGOS SOCIAIS</t>
  </si>
  <si>
    <t xml:space="preserve">OBRAS E SERVIÇOS DE AMPLIAÇÃO DO CENTRO DE REFERÊNCIA ESPECIALIZADO DE ASSISTÊNCIA SOCIAL - CREAS, NO MUNICÍPIO DE ARAPIRACA/AL.</t>
  </si>
  <si>
    <t xml:space="preserve">SINAPI - 03/2025 - ALAGOAS
ORSE - 01/2025 - SERGIPE
SEINFRA - 028 - CEARÁ</t>
  </si>
  <si>
    <t xml:space="preserve">DESONERADO: 
HORISTA: 91,67%
MENSALISTA 52,05%</t>
  </si>
  <si>
    <t xml:space="preserve">PLANILHA ORÇAMENTÁRIA RESUMIDA</t>
  </si>
  <si>
    <t xml:space="preserve">ITEM</t>
  </si>
  <si>
    <t xml:space="preserve">DESCRIÇÃO</t>
  </si>
  <si>
    <t xml:space="preserve">TOTAL</t>
  </si>
  <si>
    <t xml:space="preserve">PESO (%)</t>
  </si>
  <si>
    <t xml:space="preserve"> 1 </t>
  </si>
  <si>
    <t xml:space="preserve">ADMINISTRAÇÃO DA OBRA</t>
  </si>
  <si>
    <t xml:space="preserve"> 2 </t>
  </si>
  <si>
    <t xml:space="preserve">SERVIÇOS PRELIMINARES</t>
  </si>
  <si>
    <t xml:space="preserve"> 3 </t>
  </si>
  <si>
    <t xml:space="preserve">MOVIMENTAÇÃO DE TERRA</t>
  </si>
  <si>
    <t xml:space="preserve"> 4 </t>
  </si>
  <si>
    <t xml:space="preserve">INFRAESTRUTURA</t>
  </si>
  <si>
    <t xml:space="preserve"> 5 </t>
  </si>
  <si>
    <t xml:space="preserve">SUPRAESTRUTURA</t>
  </si>
  <si>
    <t xml:space="preserve"> 6 </t>
  </si>
  <si>
    <t xml:space="preserve">SISTEMAS DE VEDAÇÃO VERTICAL </t>
  </si>
  <si>
    <t xml:space="preserve"> 7 </t>
  </si>
  <si>
    <t xml:space="preserve">ESQUADRIAS</t>
  </si>
  <si>
    <t xml:space="preserve"> 8 </t>
  </si>
  <si>
    <t xml:space="preserve">COBERTURA</t>
  </si>
  <si>
    <t xml:space="preserve"> 9 </t>
  </si>
  <si>
    <t xml:space="preserve">REVESTIMENTOS</t>
  </si>
  <si>
    <t xml:space="preserve"> 10 </t>
  </si>
  <si>
    <t xml:space="preserve">SISTEMA DE PISOS</t>
  </si>
  <si>
    <t xml:space="preserve"> 11 </t>
  </si>
  <si>
    <t xml:space="preserve">PINTURAS</t>
  </si>
  <si>
    <t xml:space="preserve"> 12 </t>
  </si>
  <si>
    <t xml:space="preserve">INSTALAÇÕES ELÉTRICAS</t>
  </si>
  <si>
    <t xml:space="preserve"> 13 </t>
  </si>
  <si>
    <t xml:space="preserve">INSTALAÇÕES HIDROSSANITÁRIAS E PLUVIAIS</t>
  </si>
  <si>
    <t xml:space="preserve"> 14 </t>
  </si>
  <si>
    <t xml:space="preserve">COMBATE A INCÊNDIO</t>
  </si>
  <si>
    <t xml:space="preserve"> 15 </t>
  </si>
  <si>
    <t xml:space="preserve">SERVIÇOS FINAIS</t>
  </si>
  <si>
    <t xml:space="preserve">RECURSO PRÓPRIO</t>
  </si>
  <si>
    <t xml:space="preserve">TOTAL SEM BDI</t>
  </si>
  <si>
    <t xml:space="preserve">TOTAL DO BDI</t>
  </si>
  <si>
    <t xml:space="preserve">TOTAL GERAL</t>
  </si>
  <si>
    <t xml:space="preserve">ORÇAMENTO SINTÉTICO</t>
  </si>
  <si>
    <t xml:space="preserve">CÓDIGO</t>
  </si>
  <si>
    <t xml:space="preserve">BANCO</t>
  </si>
  <si>
    <t xml:space="preserve">UND</t>
  </si>
  <si>
    <t xml:space="preserve">QUANT.</t>
  </si>
  <si>
    <t xml:space="preserve">VALOR UNIT</t>
  </si>
  <si>
    <t xml:space="preserve">VALOR UNIT COM BDI</t>
  </si>
  <si>
    <t xml:space="preserve"> 1.1 </t>
  </si>
  <si>
    <t xml:space="preserve"> 299 </t>
  </si>
  <si>
    <t xml:space="preserve">Próprio</t>
  </si>
  <si>
    <t xml:space="preserve">ADMINISTRAÇÃO LOCAL - AMPLIAÇÃO CREAS</t>
  </si>
  <si>
    <t xml:space="preserve">MÊS</t>
  </si>
  <si>
    <t xml:space="preserve"> 2.1 </t>
  </si>
  <si>
    <t xml:space="preserve"> 103689 </t>
  </si>
  <si>
    <t xml:space="preserve">SINAPI</t>
  </si>
  <si>
    <t xml:space="preserve">FORNECIMENTO E INSTALAÇÃO DE PLACA DE OBRA COM CHAPA GALVANIZADA E ESTRUTURA DE MADEIRA. AF_03/2022_PS</t>
  </si>
  <si>
    <t xml:space="preserve">m²</t>
  </si>
  <si>
    <t xml:space="preserve"> 2.2 </t>
  </si>
  <si>
    <t xml:space="preserve"> 99059 </t>
  </si>
  <si>
    <t xml:space="preserve">LOCAÇÃO CONVENCIONAL DE OBRA, UTILIZANDO GABARITO DE TÁBUAS CORRIDAS PONTALETADAS A CADA 2,00M -  2 UTILIZAÇÕES. AF_03/2024</t>
  </si>
  <si>
    <t xml:space="preserve">M</t>
  </si>
  <si>
    <t xml:space="preserve"> 2.3 </t>
  </si>
  <si>
    <t xml:space="preserve"> 97625 </t>
  </si>
  <si>
    <t xml:space="preserve">DEMOLIÇÃO DE ALVENARIA PARA QUALQUER TIPO DE BLOCO, DE FORMA MECANIZADA, SEM REAPROVEITAMENTO. AF_09/2023</t>
  </si>
  <si>
    <t xml:space="preserve">m³</t>
  </si>
  <si>
    <t xml:space="preserve"> 2.4 </t>
  </si>
  <si>
    <t xml:space="preserve"> 00010777 </t>
  </si>
  <si>
    <t xml:space="preserve">LOCACAO DE CONTAINER 2,30 X 4,30 M, ALT. 2,50 M, PARA SANITARIO, COM 3 BACIAS, 4 CHUVEIROS, 1 LAVATORIO E 1 MICTORIO (NAO INCLUI MOBILIZACAO/DESMOBILIZACAO)</t>
  </si>
  <si>
    <t xml:space="preserve">MES</t>
  </si>
  <si>
    <t xml:space="preserve"> 2.5 </t>
  </si>
  <si>
    <t xml:space="preserve"> 00010775 </t>
  </si>
  <si>
    <t xml:space="preserve">LOCACAO DE CONTAINER 2,30 X 6,00 M, ALT. 2,50 M, COM 1 SANITARIO, PARA ESCRITORIO, COMPLETO, SEM DIVISORIAS INTERNAS (NAO INCLUI MOBILIZACAO/DESMOBILIZACAO)</t>
  </si>
  <si>
    <t xml:space="preserve"> 3.1 </t>
  </si>
  <si>
    <t xml:space="preserve"> 93358 </t>
  </si>
  <si>
    <t xml:space="preserve">ESCAVAÇÃO MANUAL DE VALA. AF_09/2024</t>
  </si>
  <si>
    <t xml:space="preserve"> 3.2 </t>
  </si>
  <si>
    <t xml:space="preserve"> 93382 </t>
  </si>
  <si>
    <t xml:space="preserve">REATERRO MANUAL DE VALAS, COM COMPACTADOR DE SOLOS DE PERCUSSÃO. AF_08/2023</t>
  </si>
  <si>
    <t xml:space="preserve"> 3.3 </t>
  </si>
  <si>
    <t xml:space="preserve"> 104738 </t>
  </si>
  <si>
    <t xml:space="preserve">ATERRO MECANIZADO DE VALA COM MINICARREGADEIRA, COM SOLO ARGILO-ARENOSO. AF_08/2023</t>
  </si>
  <si>
    <t xml:space="preserve"> 3.4 </t>
  </si>
  <si>
    <t xml:space="preserve"> 71 </t>
  </si>
  <si>
    <t xml:space="preserve">ORSE</t>
  </si>
  <si>
    <t xml:space="preserve">Aterro manual de áreas, sem aquisição de material, com espalhamento e compactação</t>
  </si>
  <si>
    <t xml:space="preserve"> 4.1 </t>
  </si>
  <si>
    <t xml:space="preserve"> 96617 </t>
  </si>
  <si>
    <t xml:space="preserve">LASTRO DE CONCRETO MAGRO, APLICADO EM BLOCOS DE COROAMENTO OU SAPATAS, ESPESSURA DE 3 CM. AF_01/2024</t>
  </si>
  <si>
    <t xml:space="preserve"> 4.2 </t>
  </si>
  <si>
    <t xml:space="preserve"> 98557 </t>
  </si>
  <si>
    <t xml:space="preserve">IMPERMEABILIZAÇÃO DE SUPERFÍCIE COM EMULSÃO ASFÁLTICA, 2 DEMÃOS. AF_09/2023</t>
  </si>
  <si>
    <t xml:space="preserve"> 4.3 </t>
  </si>
  <si>
    <t xml:space="preserve"> 96536 </t>
  </si>
  <si>
    <t xml:space="preserve">FABRICAÇÃO, MONTAGEM E DESMONTAGEM DE FÔRMA PARA VIGA BALDRAME, EM MADEIRA SERRADA, E=25 MM, 4 UTILIZAÇÕES. AF_01/2024</t>
  </si>
  <si>
    <t xml:space="preserve"> 4.4 </t>
  </si>
  <si>
    <t xml:space="preserve"> 96535 </t>
  </si>
  <si>
    <t xml:space="preserve">FABRICAÇÃO, MONTAGEM E DESMONTAGEM DE FÔRMA PARA SAPATA, EM MADEIRA SERRADA, E=25 MM, 4 UTILIZAÇÕES. AF_01/2024</t>
  </si>
  <si>
    <t xml:space="preserve"> 4.5 </t>
  </si>
  <si>
    <t xml:space="preserve"> 94965 </t>
  </si>
  <si>
    <t xml:space="preserve">CONCRETO FCK = 25MPA, TRAÇO 1:2,3:2,7 (EM MASSA SECA DE CIMENTO/ AREIA MÉDIA/ BRITA 1) - PREPARO MECÂNICO COM BETONEIRA 400 L. AF_05/2021</t>
  </si>
  <si>
    <t xml:space="preserve"> 4.6 </t>
  </si>
  <si>
    <t xml:space="preserve"> 103670 </t>
  </si>
  <si>
    <t xml:space="preserve">LANÇAMENTO COM USO DE BALDES, ADENSAMENTO E ACABAMENTO DE CONCRETO EM ESTRUTURAS. AF_02/2022</t>
  </si>
  <si>
    <t xml:space="preserve"> 4.7 </t>
  </si>
  <si>
    <t xml:space="preserve"> 104916 </t>
  </si>
  <si>
    <t xml:space="preserve">ARMAÇÃO DE SAPATA ISOLADA, VIGA BALDRAME E SAPATA CORRIDA UTILIZANDO AÇO CA-60 DE 5 MM - MONTAGEM. AF_01/2024</t>
  </si>
  <si>
    <t xml:space="preserve">KG</t>
  </si>
  <si>
    <t xml:space="preserve"> 4.8 </t>
  </si>
  <si>
    <t xml:space="preserve"> 104917 </t>
  </si>
  <si>
    <t xml:space="preserve">ARMAÇÃO DE SAPATA ISOLADA, VIGA BALDRAME E SAPATA CORRIDA UTILIZANDO AÇO CA-50 DE 6,3 MM - MONTAGEM. AF_01/2024</t>
  </si>
  <si>
    <t xml:space="preserve"> 4.9 </t>
  </si>
  <si>
    <t xml:space="preserve"> 104918 </t>
  </si>
  <si>
    <t xml:space="preserve">ARMAÇÃO DE SAPATA ISOLADA, VIGA BALDRAME E SAPATA CORRIDA UTILIZANDO AÇO CA-50 DE 8 MM - MONTAGEM. AF_01/2024</t>
  </si>
  <si>
    <t xml:space="preserve"> 4.10 </t>
  </si>
  <si>
    <t xml:space="preserve"> 104919 </t>
  </si>
  <si>
    <t xml:space="preserve">ARMAÇÃO DE SAPATA ISOLADA, VIGA BALDRAME E SAPATA CORRIDA UTILIZANDO AÇO CA-50 DE 10 MM - MONTAGEM. AF_01/2024</t>
  </si>
  <si>
    <t xml:space="preserve"> 4.11 </t>
  </si>
  <si>
    <t xml:space="preserve"> 104920 </t>
  </si>
  <si>
    <t xml:space="preserve">ARMAÇÃO DE BLOCO, SAPATA ISOLADA, VIGA BALDRAME E SAPATA CORRIDA UTILIZANDO AÇO CA-50 DE 12,5 MM - MONTAGEM. AF_01/2024</t>
  </si>
  <si>
    <t xml:space="preserve"> 5.1 </t>
  </si>
  <si>
    <t xml:space="preserve">CONCRETO ARMADO - VIGAS</t>
  </si>
  <si>
    <t xml:space="preserve"> 5.1.1 </t>
  </si>
  <si>
    <t xml:space="preserve"> 92759 </t>
  </si>
  <si>
    <t xml:space="preserve">ARMAÇÃO DE PILAR OU VIGA DE ESTRUTURA CONVENCIONAL DE CONCRETO ARMADO UTILIZANDO AÇO CA-60 DE 5,0 MM - MONTAGEM. AF_06/2022</t>
  </si>
  <si>
    <t xml:space="preserve"> 5.1.2 </t>
  </si>
  <si>
    <t xml:space="preserve"> 92760 </t>
  </si>
  <si>
    <t xml:space="preserve">ARMAÇÃO DE PILAR OU VIGA DE ESTRUTURA CONVENCIONAL DE CONCRETO ARMADO UTILIZANDO AÇO CA-50 DE 6,3 MM - MONTAGEM. AF_06/2022</t>
  </si>
  <si>
    <t xml:space="preserve"> 5.1.3 </t>
  </si>
  <si>
    <t xml:space="preserve"> 92761 </t>
  </si>
  <si>
    <t xml:space="preserve">ARMAÇÃO DE PILAR OU VIGA DE ESTRUTURA CONVENCIONAL DE CONCRETO ARMADO UTILIZANDO AÇO CA-50 DE 8,0 MM - MONTAGEM. AF_06/2022</t>
  </si>
  <si>
    <t xml:space="preserve"> 5.1.4 </t>
  </si>
  <si>
    <t xml:space="preserve"> 92762 </t>
  </si>
  <si>
    <t xml:space="preserve">ARMAÇÃO DE PILAR OU VIGA DE ESTRUTURA CONVENCIONAL DE CONCRETO ARMADO UTILIZANDO AÇO CA-50 DE 10,0 MM - MONTAGEM. AF_06/2022</t>
  </si>
  <si>
    <t xml:space="preserve"> 5.1.5 </t>
  </si>
  <si>
    <t xml:space="preserve"> 92763 </t>
  </si>
  <si>
    <t xml:space="preserve">ARMAÇÃO DE PILAR OU VIGA DE ESTRUTURA CONVENCIONAL DE CONCRETO ARMADO UTILIZANDO AÇO CA-50 DE 12,5 MM - MONTAGEM. AF_06/2022</t>
  </si>
  <si>
    <t xml:space="preserve"> 5.1.6 </t>
  </si>
  <si>
    <t xml:space="preserve"> 92764 </t>
  </si>
  <si>
    <t xml:space="preserve">ARMAÇÃO DE PILAR OU VIGA DE ESTRUTURA CONVENCIONAL DE CONCRETO ARMADO UTILIZANDO AÇO CA-50 DE 16,0 MM - MONTAGEM. AF_06/2022</t>
  </si>
  <si>
    <t xml:space="preserve"> 5.1.7 </t>
  </si>
  <si>
    <t xml:space="preserve"> 92471 </t>
  </si>
  <si>
    <t xml:space="preserve">MONTAGEM E DESMONTAGEM DE FÔRMA DE VIGA, ESCORAMENTO COM GARFO DE MADEIRA, PÉ-DIREITO SIMPLES, EM CHAPA DE MADEIRA PLASTIFICADA, 12 UTILIZAÇÕES. AF_09/2020</t>
  </si>
  <si>
    <t xml:space="preserve"> 5.1.8 </t>
  </si>
  <si>
    <t xml:space="preserve"> 5.1.9 </t>
  </si>
  <si>
    <t xml:space="preserve"> 5.2 </t>
  </si>
  <si>
    <t xml:space="preserve">CONCRETO ARMADO - PILARES</t>
  </si>
  <si>
    <t xml:space="preserve"> 5.2.1 </t>
  </si>
  <si>
    <t xml:space="preserve"> 5.2.2 </t>
  </si>
  <si>
    <t xml:space="preserve"> 5.2.3 </t>
  </si>
  <si>
    <t xml:space="preserve"> 5.2.4 </t>
  </si>
  <si>
    <t xml:space="preserve"> 92765 </t>
  </si>
  <si>
    <t xml:space="preserve">ARMAÇÃO DE PILAR OU VIGA DE ESTRUTURA CONVENCIONAL DE CONCRETO ARMADO UTILIZANDO AÇO CA-50 DE 20,0 MM - MONTAGEM. AF_06/2022</t>
  </si>
  <si>
    <t xml:space="preserve"> 5.2.5 </t>
  </si>
  <si>
    <t xml:space="preserve"> 92435 </t>
  </si>
  <si>
    <t xml:space="preserve">MONTAGEM E DESMONTAGEM DE FÔRMA DE PILARES RETANGULARES E ESTRUTURAS SIMILARES, PÉ-DIREITO SIMPLES, EM CHAPA DE MADEIRA COMPENSADA PLASTIFICADA, 12 UTILIZAÇÕES. AF_09/2020</t>
  </si>
  <si>
    <t xml:space="preserve"> 5.2.6 </t>
  </si>
  <si>
    <t xml:space="preserve"> 5.2.7 </t>
  </si>
  <si>
    <t xml:space="preserve"> 5.3 </t>
  </si>
  <si>
    <t xml:space="preserve">CONCRETO ARMADO - LAJES</t>
  </si>
  <si>
    <t xml:space="preserve"> 5.3.1 </t>
  </si>
  <si>
    <t xml:space="preserve"> 7393 </t>
  </si>
  <si>
    <t xml:space="preserve">Laje pré-fabricada treliçada para piso ou cobertura, intereixo 38cm, h=12cm, el. enchimento em EPS h=8cm, inclusive escoramento em madeira e capeamento 4cm.</t>
  </si>
  <si>
    <t xml:space="preserve"> 5.3.2 </t>
  </si>
  <si>
    <t xml:space="preserve"> 92768 </t>
  </si>
  <si>
    <t xml:space="preserve">ARMAÇÃO DE LAJE DE ESTRUTURA CONVENCIONAL DE CONCRETO ARMADO UTILIZANDO AÇO CA-60 DE 5,0 MM - MONTAGEM. AF_06/2022</t>
  </si>
  <si>
    <t xml:space="preserve"> 5.3.3 </t>
  </si>
  <si>
    <t xml:space="preserve"> 92769 </t>
  </si>
  <si>
    <t xml:space="preserve">ARMAÇÃO DE LAJE DE ESTRUTURA CONVENCIONAL DE CONCRETO ARMADO UTILIZANDO AÇO CA-50 DE 6,3 MM - MONTAGEM. AF_06/2022</t>
  </si>
  <si>
    <t xml:space="preserve"> 5.3.4 </t>
  </si>
  <si>
    <t xml:space="preserve"> 92770 </t>
  </si>
  <si>
    <t xml:space="preserve">ARMAÇÃO DE LAJE DE ESTRUTURA CONVENCIONAL DE CONCRETO ARMADO UTILIZANDO AÇO CA-50 DE 8,0 MM - MONTAGEM. AF_06/2022</t>
  </si>
  <si>
    <t xml:space="preserve"> 5.3.5 </t>
  </si>
  <si>
    <t xml:space="preserve"> 92514 </t>
  </si>
  <si>
    <t xml:space="preserve">MONTAGEM E DESMONTAGEM DE FÔRMA DE LAJE MACIÇA, PÉ-DIREITO SIMPLES, EM CHAPA DE MADEIRA COMPENSADA RESINADA, 4 UTILIZAÇÕES. AF_09/2020</t>
  </si>
  <si>
    <t xml:space="preserve"> 5.3.6 </t>
  </si>
  <si>
    <t xml:space="preserve"> 5.3.7 </t>
  </si>
  <si>
    <t xml:space="preserve"> 5.4 </t>
  </si>
  <si>
    <t xml:space="preserve">VERGAS E CONTRAVERGAS</t>
  </si>
  <si>
    <t xml:space="preserve"> 5.4.1 </t>
  </si>
  <si>
    <t xml:space="preserve"> 105022 </t>
  </si>
  <si>
    <t xml:space="preserve">VERGA PRÉ-MOLDADA COM ATÉ 1,5 M DE VÃO, ESPESSURA DE *10* CM. AF_03/2024</t>
  </si>
  <si>
    <t xml:space="preserve"> 5.4.2 </t>
  </si>
  <si>
    <t xml:space="preserve"> 105028 </t>
  </si>
  <si>
    <t xml:space="preserve">CONTRAVERGA PRÉ-MOLDADA, ESPESSURA DE *10* CM. AF_03/2024</t>
  </si>
  <si>
    <t xml:space="preserve">SISTEMAS DE VEDAÇÃO VERTICAL</t>
  </si>
  <si>
    <t xml:space="preserve"> 6.1 </t>
  </si>
  <si>
    <t xml:space="preserve"> 103328 </t>
  </si>
  <si>
    <t xml:space="preserve">ALVENARIA DE VEDAÇÃO DE BLOCOS CERÂMICOS FURADOS NA HORIZONTAL DE 9X19X19 CM (ESPESSURA 9 CM) E ARGAMASSA DE ASSENTAMENTO COM PREPARO EM BETONEIRA. AF_12/2021</t>
  </si>
  <si>
    <t xml:space="preserve"> 7.1 </t>
  </si>
  <si>
    <t xml:space="preserve"> 304 </t>
  </si>
  <si>
    <t xml:space="preserve">KIT PORTA DE MADEIRA COM ACABAMENTO MELAMÍNICO,  95X210CM, ESPESSURA DE 3CM, COM BARRA DE APOIO, 40 CM, ITENS INCLUSOS: DOBRADIÇAS, MONTAGEM E INSTALAÇÃO DE BATENTE, FECHADURA COM EXECUÇÃO DO FURO - FORNECIMENTO E INSTALAÇÃO.</t>
  </si>
  <si>
    <t xml:space="preserve"> 7.2 </t>
  </si>
  <si>
    <t xml:space="preserve"> 11612 </t>
  </si>
  <si>
    <t xml:space="preserve">Porta em madeira de lei, tipo moldura p/ vidro, de correr, com batentes e 2 jogos de alizar, exclusive ferragens</t>
  </si>
  <si>
    <t xml:space="preserve"> 7.3 </t>
  </si>
  <si>
    <t xml:space="preserve"> 91341 </t>
  </si>
  <si>
    <t xml:space="preserve">PORTA EM ALUMÍNIO DE ABRIR TIPO VENEZIANA COM GUARNIÇÃO, FIXAÇÃO COM PARAFUSOS - FORNECIMENTO E INSTALAÇÃO. AF_12/2019</t>
  </si>
  <si>
    <t xml:space="preserve"> 7.4 </t>
  </si>
  <si>
    <t xml:space="preserve"> 11611 </t>
  </si>
  <si>
    <t xml:space="preserve">Porta em madeira de lei, tipo veneziana, de correr, com batentes e 2 jogos dealizar, exclusive ferragens</t>
  </si>
  <si>
    <t xml:space="preserve"> 7.5 </t>
  </si>
  <si>
    <t xml:space="preserve"> 1765 </t>
  </si>
  <si>
    <t xml:space="preserve">Janela em madeira de lei, tipo moldura p/ vidro, de correr, c/batentes (14cm)e 2 jogos de alizar, exclusive ferragens e vidros</t>
  </si>
  <si>
    <t xml:space="preserve"> 7.6 </t>
  </si>
  <si>
    <t xml:space="preserve"> 11579 </t>
  </si>
  <si>
    <t xml:space="preserve">Janela em madeira de lei, tipo veneziana, de correr, c/batentes e 2 jogos de alizar, exclusive ferragens</t>
  </si>
  <si>
    <t xml:space="preserve"> 7.7 </t>
  </si>
  <si>
    <t xml:space="preserve"> 11589 </t>
  </si>
  <si>
    <t xml:space="preserve">Conjunto de ferragens para janela em madeira, de correr, duas folhas, acabamento cromado</t>
  </si>
  <si>
    <t xml:space="preserve">cj</t>
  </si>
  <si>
    <t xml:space="preserve"> 7.8 </t>
  </si>
  <si>
    <t xml:space="preserve"> 102156 </t>
  </si>
  <si>
    <t xml:space="preserve">INSTALAÇÃO DE VIDRO LISO INCOLOR, E = 6 MM, EM ESQUADRIA DE MADEIRA, FIXADO COM BAGUETE. AF_01/2021</t>
  </si>
  <si>
    <t xml:space="preserve"> 8.1 </t>
  </si>
  <si>
    <t xml:space="preserve"> 92543 </t>
  </si>
  <si>
    <t xml:space="preserve">TRAMA DE MADEIRA COMPOSTA POR TERÇAS PARA TELHADOS DE ATÉ 2 ÁGUAS PARA TELHA ONDULADA DE FIBROCIMENTO, METÁLICA, PLÁSTICA OU TERMOACÚSTICA, INCLUSO TRANSPORTE VERTICAL. AF_07/2019</t>
  </si>
  <si>
    <t xml:space="preserve"> 8.2 </t>
  </si>
  <si>
    <t xml:space="preserve"> 94210 </t>
  </si>
  <si>
    <t xml:space="preserve">TELHAMENTO COM TELHA ONDULADA DE FIBROCIMENTO E = 6 MM, COM RECOBRIMENTO LATERAL DE 1 1/4 DE ONDA PARA TELHADO COM INCLINAÇÃO MÁXIMA DE 10°, COM ATÉ 2 ÁGUAS, INCLUSO IÇAMENTO. AF_07/2019</t>
  </si>
  <si>
    <t xml:space="preserve"> 8.3 </t>
  </si>
  <si>
    <t xml:space="preserve">Rufo de concreto armado fck=20mpa l=30cm e h=5cm</t>
  </si>
  <si>
    <t xml:space="preserve">m</t>
  </si>
  <si>
    <t xml:space="preserve"> 8.4 </t>
  </si>
  <si>
    <t xml:space="preserve"> 94228 </t>
  </si>
  <si>
    <t xml:space="preserve">CALHA EM CHAPA DE AÇO GALVANIZADO NÚMERO 24, DESENVOLVIMENTO DE 50 CM, INCLUSO TRANSPORTE VERTICAL. AF_07/2019</t>
  </si>
  <si>
    <t xml:space="preserve"> 8.5 </t>
  </si>
  <si>
    <t xml:space="preserve"> 98555 </t>
  </si>
  <si>
    <t xml:space="preserve">IMPERMEABILIZAÇÃO DE SUPERFÍCIE COM ARGAMASSA POLIMÉRICA / MEMBRANA ACRÍLICA, 3 DEMÃOS. AF_09/2023</t>
  </si>
  <si>
    <t xml:space="preserve"> 9.1 </t>
  </si>
  <si>
    <t xml:space="preserve"> 87879 </t>
  </si>
  <si>
    <t xml:space="preserve">CHAPISCO APLICADO EM ALVENARIAS E ESTRUTURAS DE CONCRETO INTERNAS, COM COLHER DE PEDREIRO.  ARGAMASSA TRAÇO 1:3 COM PREPARO EM BETONEIRA 400L. AF_10/2022</t>
  </si>
  <si>
    <t xml:space="preserve"> 9.2 </t>
  </si>
  <si>
    <t xml:space="preserve"> 87882 </t>
  </si>
  <si>
    <t xml:space="preserve">CHAPISCO APLICADO NO TETO OU EM ALVENARIA E ESTRUTURA, COM ROLO PARA TEXTURA ACRÍLICA. ARGAMASSA TRAÇO 1:4 E EMULSÃO POLIMÉRICA (ADESIVO) COM PREPARO EM BETONEIRA 400L. AF_10/2022</t>
  </si>
  <si>
    <t xml:space="preserve"> 9.3 </t>
  </si>
  <si>
    <t xml:space="preserve"> 87536 </t>
  </si>
  <si>
    <t xml:space="preserve">EMBOÇO, EM ARGAMASSA TRAÇO 1:2:8, PREPARO MANUAL, APLICADO MANUALMENTE EM PAREDES INTERNAS DE AMBIENTES COM ÁREA MAIOR QUE 10M², E = 17,5MM, COM TALISCAS. AF_03/2024</t>
  </si>
  <si>
    <t xml:space="preserve"> 9.4 </t>
  </si>
  <si>
    <t xml:space="preserve"> 87529 </t>
  </si>
  <si>
    <t xml:space="preserve">MASSA ÚNICA, EM ARGAMASSA TRAÇO 1:2:8, PREPARO MECÂNICO, APLICADA MANUALMENTE EM PAREDES INTERNAS DE AMBIENTES COM ÁREA ENTRE 5M² E 10M², E = 17,5MM, COM TALISCAS. AF_03/2024</t>
  </si>
  <si>
    <t xml:space="preserve"> 9.5 </t>
  </si>
  <si>
    <t xml:space="preserve"> 90406 </t>
  </si>
  <si>
    <t xml:space="preserve">MASSA ÚNICA, EM ARGAMASSA TRAÇO 1:2:8, PREPARO MECÂNICO, APLICADA MANUALMENTE EM TETO, E = 17,5MM, COM TALISCAS. AF_03/2024</t>
  </si>
  <si>
    <t xml:space="preserve"> 9.6 </t>
  </si>
  <si>
    <t xml:space="preserve"> 12418 </t>
  </si>
  <si>
    <t xml:space="preserve">Revestimento cerâmico para piso ou parede, 30 x 60 cm, linha cetim bianco ou similar, Portobello ou similar, aplicado com argamassa industrializada ac-i, rejuntado, exclusive regularização de base ou emboço</t>
  </si>
  <si>
    <t xml:space="preserve"> 10.1 </t>
  </si>
  <si>
    <t xml:space="preserve"> 87630 </t>
  </si>
  <si>
    <t xml:space="preserve">CONTRAPISO EM ARGAMASSA TRAÇO 1:4 (CIMENTO E AREIA), PREPARO MECÂNICO COM BETONEIRA 400 L, APLICADO EM ÁREAS SECAS SOBRE LAJE, ADERIDO, ACABAMENTO NÃO REFORÇADO, ESPESSURA 3CM. AF_07/2021</t>
  </si>
  <si>
    <t xml:space="preserve"> 10.2 </t>
  </si>
  <si>
    <t xml:space="preserve"> 87745 </t>
  </si>
  <si>
    <t xml:space="preserve">CONTRAPISO EM ARGAMASSA TRAÇO 1:4 (CIMENTO E AREIA), PREPARO MECÂNICO COM BETONEIRA 400 L, APLICADO EM ÁREAS MOLHADAS SOBRE LAJE, ADERIDO, ACABAMENTO NÃO REFORÇADO, ESPESSURA 3CM. AF_07/2021</t>
  </si>
  <si>
    <t xml:space="preserve"> 10.3 </t>
  </si>
  <si>
    <t xml:space="preserve"> 104162 </t>
  </si>
  <si>
    <t xml:space="preserve">PISO EM GRANILITE, MARMORITE OU GRANITINA EM AMBIENTES INTERNOS, COM ESPESSURA DE 8 MM, INCLUSO MISTURA EM BETONEIRA, COLOCAÇÃO DAS JUNTAS, APLICAÇÃO DO PISO, 4 POLIMENTOS COM POLITRIZ, ESTUCAMENTO, SELADOR E CERA. AF_06/2022</t>
  </si>
  <si>
    <t xml:space="preserve"> 10.4 </t>
  </si>
  <si>
    <t xml:space="preserve"> 101741 </t>
  </si>
  <si>
    <t xml:space="preserve">RODAPÉ EM MARMORITE, ALTURA 10CM. AF_09/2020</t>
  </si>
  <si>
    <t xml:space="preserve"> 10.5 </t>
  </si>
  <si>
    <t xml:space="preserve"> 87257 </t>
  </si>
  <si>
    <t xml:space="preserve">REVESTIMENTO CERÂMICO PARA PISO COM PLACAS TIPO ESMALTADA DE DIMENSÕES 60X60 CM APLICADA EM AMBIENTES DE ÁREA MAIOR QUE 10 M2. AF_02/2023_PE</t>
  </si>
  <si>
    <t xml:space="preserve"> 10.6 </t>
  </si>
  <si>
    <t xml:space="preserve"> 7324 </t>
  </si>
  <si>
    <t xml:space="preserve">Piso tátil direcional e/ou alerta, de concreto, colorido, p/deficientes visuais, dimensões 25x25cm, aplicado com argamassa industrializada ac-ii, rejuntado, exclusive regularização de base</t>
  </si>
  <si>
    <t xml:space="preserve"> 10.7 </t>
  </si>
  <si>
    <t xml:space="preserve"> 98679 </t>
  </si>
  <si>
    <t xml:space="preserve">PISO CIMENTADO, TRAÇO 1:3 (CIMENTO E AREIA), ACABAMENTO LISO, ESPESSURA 2,0 CM, PREPARO MECÂNICO DA ARGAMASSA. AF_09/2020</t>
  </si>
  <si>
    <t xml:space="preserve"> 11.1 </t>
  </si>
  <si>
    <t xml:space="preserve">PAREDES</t>
  </si>
  <si>
    <t xml:space="preserve"> 11.1.1 </t>
  </si>
  <si>
    <t xml:space="preserve"> 88497 </t>
  </si>
  <si>
    <t xml:space="preserve">EMASSAMENTO COM MASSA LÁTEX, APLICAÇÃO EM PAREDE, DUAS DEMÃOS, LIXAMENTO MANUAL. AF_04/2023</t>
  </si>
  <si>
    <t xml:space="preserve"> 11.1.2 </t>
  </si>
  <si>
    <t xml:space="preserve"> 88485 </t>
  </si>
  <si>
    <t xml:space="preserve">FUNDO SELADOR ACRÍLICO, APLICAÇÃO MANUAL EM PAREDE, UMA DEMÃO. AF_04/2023</t>
  </si>
  <si>
    <t xml:space="preserve"> 11.1.3 </t>
  </si>
  <si>
    <t xml:space="preserve"> 88489 </t>
  </si>
  <si>
    <t xml:space="preserve">PINTURA LÁTEX ACRÍLICA PREMIUM, APLICAÇÃO MANUAL EM PAREDES, DUAS DEMÃOS. AF_04/2023</t>
  </si>
  <si>
    <t xml:space="preserve"> 11.2 </t>
  </si>
  <si>
    <t xml:space="preserve">TETO</t>
  </si>
  <si>
    <t xml:space="preserve"> 11.2.1 </t>
  </si>
  <si>
    <t xml:space="preserve"> 88496 </t>
  </si>
  <si>
    <t xml:space="preserve">EMASSAMENTO COM MASSA LÁTEX, APLICAÇÃO EM TETO, DUAS DEMÃOS, LIXAMENTO MANUAL. AF_04/2023</t>
  </si>
  <si>
    <t xml:space="preserve"> 11.2.2 </t>
  </si>
  <si>
    <t xml:space="preserve"> 88484 </t>
  </si>
  <si>
    <t xml:space="preserve">FUNDO SELADOR ACRÍLICO, APLICAÇÃO MANUAL EM TETO, UMA DEMÃO. AF_04/2023</t>
  </si>
  <si>
    <t xml:space="preserve"> 11.2.3 </t>
  </si>
  <si>
    <t xml:space="preserve"> 88488 </t>
  </si>
  <si>
    <t xml:space="preserve">PINTURA LÁTEX ACRÍLICA PREMIUM, APLICAÇÃO MANUAL EM TETO, DUAS DEMÃOS. AF_04/2023</t>
  </si>
  <si>
    <t xml:space="preserve"> 12.1 </t>
  </si>
  <si>
    <t xml:space="preserve">CENTRO DE DISTRIBUIÇÃO E DISJUNTORES</t>
  </si>
  <si>
    <t xml:space="preserve"> 12.1.1 </t>
  </si>
  <si>
    <t xml:space="preserve"> 101879 </t>
  </si>
  <si>
    <t xml:space="preserve">QUADRO DE DISTRIBUIÇÃO DE ENERGIA EM CHAPA DE AÇO GALVANIZADO, DE EMBUTIR, COM BARRAMENTO TRIFÁSICO, PARA 24 DISJUNTORES DIN 100A - FORNECIMENTO E INSTALAÇÃO. AF_10/2020</t>
  </si>
  <si>
    <t xml:space="preserve">UN</t>
  </si>
  <si>
    <t xml:space="preserve"> 12.1.2 </t>
  </si>
  <si>
    <t xml:space="preserve"> 93672 </t>
  </si>
  <si>
    <t xml:space="preserve">DISJUNTOR TRIPOLAR TIPO DIN, CORRENTE NOMINAL DE 40A - FORNECIMENTO E INSTALAÇÃO. AF_10/2020</t>
  </si>
  <si>
    <t xml:space="preserve"> 12.1.3 </t>
  </si>
  <si>
    <t xml:space="preserve"> 93670 </t>
  </si>
  <si>
    <t xml:space="preserve">DISJUNTOR TRIPOLAR TIPO DIN, CORRENTE NOMINAL DE 25A - FORNECIMENTO E INSTALAÇÃO. AF_10/2020</t>
  </si>
  <si>
    <t xml:space="preserve"> 12.1.4 </t>
  </si>
  <si>
    <t xml:space="preserve"> 93653 </t>
  </si>
  <si>
    <t xml:space="preserve">DISJUNTOR MONOPOLAR TIPO DIN, CORRENTE NOMINAL DE 10A - FORNECIMENTO E INSTALAÇÃO. AF_10/2020</t>
  </si>
  <si>
    <t xml:space="preserve"> 12.1.5 </t>
  </si>
  <si>
    <t xml:space="preserve"> 93654 </t>
  </si>
  <si>
    <t xml:space="preserve">DISJUNTOR MONOPOLAR TIPO DIN, CORRENTE NOMINAL DE 16A - FORNECIMENTO E INSTALAÇÃO. AF_10/2020</t>
  </si>
  <si>
    <t xml:space="preserve"> 12.1.6 </t>
  </si>
  <si>
    <t xml:space="preserve"> 9041 </t>
  </si>
  <si>
    <t xml:space="preserve">Dispositivo de proteção contra surto de tensão DPS 60kA - 275v</t>
  </si>
  <si>
    <t xml:space="preserve">un</t>
  </si>
  <si>
    <t xml:space="preserve"> 12.1.7 </t>
  </si>
  <si>
    <t xml:space="preserve"> 7996 </t>
  </si>
  <si>
    <t xml:space="preserve">Disjuntor bipolar DR 25 A  - Dispositivo residual diferencial, tipo AC, 30MA,ref.5SM1 312-OMB, Siemens ou similar</t>
  </si>
  <si>
    <t xml:space="preserve"> 12.2 </t>
  </si>
  <si>
    <t xml:space="preserve">ELETRODUTOS E ACESSÓRIOS</t>
  </si>
  <si>
    <t xml:space="preserve"> 12.2.1 </t>
  </si>
  <si>
    <t xml:space="preserve"> 91845 </t>
  </si>
  <si>
    <t xml:space="preserve">ELETRODUTO FLEXÍVEL CORRUGADO REFORÇADO, PVC, DN 25 MM (3/4"), PARA CIRCUITOS TERMINAIS, INSTALADO EM LAJE - FORNECIMENTO E INSTALAÇÃO. AF_03/2023</t>
  </si>
  <si>
    <t xml:space="preserve"> 12.2.2 </t>
  </si>
  <si>
    <t xml:space="preserve"> 91847 </t>
  </si>
  <si>
    <t xml:space="preserve">ELETRODUTO FLEXÍVEL CORRUGADO REFORÇADO, PVC, DN 32 MM (1"), PARA CIRCUITOS TERMINAIS, INSTALADO EM LAJE - FORNECIMENTO E INSTALAÇÃO. AF_03/2023</t>
  </si>
  <si>
    <t xml:space="preserve"> 12.2.3 </t>
  </si>
  <si>
    <t xml:space="preserve"> 91872 </t>
  </si>
  <si>
    <t xml:space="preserve">ELETRODUTO RÍGIDO ROSCÁVEL, PVC, DN 32 MM (1"), PARA CIRCUITOS TERMINAIS, INSTALADO EM PAREDE - FORNECIMENTO E INSTALAÇÃO. AF_03/2023</t>
  </si>
  <si>
    <t xml:space="preserve"> 12.2.4 </t>
  </si>
  <si>
    <t xml:space="preserve"> 91873 </t>
  </si>
  <si>
    <t xml:space="preserve">ELETRODUTO RÍGIDO ROSCÁVEL, PVC, DN 40 MM (1 1/4"), PARA CIRCUITOS TERMINAIS, INSTALADO EM PAREDE - FORNECIMENTO E INSTALAÇÃO. AF_03/2023</t>
  </si>
  <si>
    <t xml:space="preserve"> 12.2.5 </t>
  </si>
  <si>
    <t xml:space="preserve"> 91940 </t>
  </si>
  <si>
    <t xml:space="preserve">CAIXA RETANGULAR 4" X 2" MÉDIA (1,30 M DO PISO), PVC, INSTALADA EM PAREDE - FORNECIMENTO E INSTALAÇÃO. AF_03/2023</t>
  </si>
  <si>
    <t xml:space="preserve"> 12.2.6 </t>
  </si>
  <si>
    <t xml:space="preserve"> 91936 </t>
  </si>
  <si>
    <t xml:space="preserve">CAIXA OCTOGONAL 4" X 4", PVC, INSTALADA EM LAJE - FORNECIMENTO E INSTALAÇÃO. AF_03/2023</t>
  </si>
  <si>
    <t xml:space="preserve"> 12.3 </t>
  </si>
  <si>
    <t xml:space="preserve">ATERRAMENTO</t>
  </si>
  <si>
    <t xml:space="preserve"> 12.3.1 </t>
  </si>
  <si>
    <t xml:space="preserve"> 98111 </t>
  </si>
  <si>
    <t xml:space="preserve">CAIXA DE INSPEÇÃO PARA ATERRAMENTO, CIRCULAR, EM POLIETILENO, DIÂMETRO INTERNO = 0,3 M. AF_12/2020</t>
  </si>
  <si>
    <t xml:space="preserve"> 12.3.2 </t>
  </si>
  <si>
    <t xml:space="preserve"> 96986 </t>
  </si>
  <si>
    <t xml:space="preserve">HASTE DE ATERRAMENTO, DIÂMETRO 3/4", COM 3 METROS - FORNECIMENTO E INSTALAÇÃO. AF_08/2023</t>
  </si>
  <si>
    <t xml:space="preserve"> 12.3.3 </t>
  </si>
  <si>
    <t xml:space="preserve"> 104749 </t>
  </si>
  <si>
    <t xml:space="preserve">CONECTOR GRAMPO METÁLICO TIPO OLHAL, PARA SPDA, PARA HASTE DE ATERRAMENTO DE 3/4'' E CABOS DE 10 A 50 MM2 - FORNECIMENTO E INSTALAÇÃO. AF_08/2023</t>
  </si>
  <si>
    <t xml:space="preserve"> 12.3.4 </t>
  </si>
  <si>
    <t xml:space="preserve"> 96985 </t>
  </si>
  <si>
    <t xml:space="preserve">HASTE DE ATERRAMENTO, DIÂMETRO 5/8", COM 3 METROS - FORNECIMENTO E INSTALAÇÃO. AF_08/2023</t>
  </si>
  <si>
    <t xml:space="preserve"> 12.4 </t>
  </si>
  <si>
    <t xml:space="preserve">CABOS E FIOS (CONDUTORES)</t>
  </si>
  <si>
    <t xml:space="preserve"> 12.4.1 </t>
  </si>
  <si>
    <t xml:space="preserve"> 91924 </t>
  </si>
  <si>
    <t xml:space="preserve">CABO DE COBRE FLEXÍVEL ISOLADO, 1,5 MM², ANTI-CHAMA 450/750 V, PARA CIRCUITOS TERMINAIS - FORNECIMENTO E INSTALAÇÃO. AF_03/2023</t>
  </si>
  <si>
    <t xml:space="preserve"> 12.4.2 </t>
  </si>
  <si>
    <t xml:space="preserve"> 91926 </t>
  </si>
  <si>
    <t xml:space="preserve">CABO DE COBRE FLEXÍVEL ISOLADO, 2,5 MM², ANTI-CHAMA 450/750 V, PARA CIRCUITOS TERMINAIS - FORNECIMENTO E INSTALAÇÃO. AF_03/2023</t>
  </si>
  <si>
    <t xml:space="preserve"> 12.4.3 </t>
  </si>
  <si>
    <t xml:space="preserve"> 91928 </t>
  </si>
  <si>
    <t xml:space="preserve">CABO DE COBRE FLEXÍVEL ISOLADO, 4 MM², ANTI-CHAMA 450/750 V, PARA CIRCUITOS TERMINAIS - FORNECIMENTO E INSTALAÇÃO. AF_03/2023</t>
  </si>
  <si>
    <t xml:space="preserve"> 12.4.4 </t>
  </si>
  <si>
    <t xml:space="preserve"> 91932 </t>
  </si>
  <si>
    <t xml:space="preserve">CABO DE COBRE FLEXÍVEL ISOLADO, 10 MM², ANTI-CHAMA 450/750 V, PARA CIRCUITOS TERMINAIS - FORNECIMENTO E INSTALAÇÃO. AF_03/2023</t>
  </si>
  <si>
    <t xml:space="preserve"> 12.5 </t>
  </si>
  <si>
    <t xml:space="preserve">ILUMINAÇÃO, TOMADAS E INTERRUPTORES</t>
  </si>
  <si>
    <t xml:space="preserve"> 12.5.1 </t>
  </si>
  <si>
    <t xml:space="preserve"> 92008 </t>
  </si>
  <si>
    <t xml:space="preserve">TOMADA BAIXA DE EMBUTIR (2 MÓDULOS), 2P+T 10 A, INCLUINDO SUPORTE E PLACA - FORNECIMENTO E INSTALAÇÃO. AF_03/2023</t>
  </si>
  <si>
    <t xml:space="preserve"> 12.5.2 </t>
  </si>
  <si>
    <t xml:space="preserve"> 92004 </t>
  </si>
  <si>
    <t xml:space="preserve">TOMADA MÉDIA DE EMBUTIR (2 MÓDULOS), 2P+T 10 A, INCLUINDO SUPORTE E PLACA - FORNECIMENTO E INSTALAÇÃO. AF_03/2023</t>
  </si>
  <si>
    <t xml:space="preserve"> 12.5.3 </t>
  </si>
  <si>
    <t xml:space="preserve"> 91993 </t>
  </si>
  <si>
    <t xml:space="preserve">TOMADA ALTA DE EMBUTIR (1 MÓDULO), 2P+T 20 A, INCLUINDO SUPORTE E PLACA - FORNECIMENTO E INSTALAÇÃO. AF_03/2023</t>
  </si>
  <si>
    <t xml:space="preserve"> 12.5.4 </t>
  </si>
  <si>
    <t xml:space="preserve"> 92023 </t>
  </si>
  <si>
    <t xml:space="preserve">INTERRUPTOR SIMPLES (1 MÓDULO) COM 1 TOMADA DE EMBUTIR 2P+T 10 A, INCLUINDO SUPORTE E PLACA - FORNECIMENTO E INSTALAÇÃO. AF_03/2023</t>
  </si>
  <si>
    <t xml:space="preserve"> 12.5.5 </t>
  </si>
  <si>
    <t xml:space="preserve"> 11418 </t>
  </si>
  <si>
    <t xml:space="preserve">Tomada para lógica, rj45, com placa</t>
  </si>
  <si>
    <t xml:space="preserve"> 12.5.6 </t>
  </si>
  <si>
    <t xml:space="preserve"> 91967 </t>
  </si>
  <si>
    <t xml:space="preserve">INTERRUPTOR SIMPLES (3 MÓDULOS), 10A/250V, INCLUINDO SUPORTE E PLACA - FORNECIMENTO E INSTALAÇÃO. AF_03/2023</t>
  </si>
  <si>
    <t xml:space="preserve"> 12.5.7 </t>
  </si>
  <si>
    <t xml:space="preserve"> 9465 </t>
  </si>
  <si>
    <t xml:space="preserve">Luminária tipo plafon (sobrepor), quadrada, 24x24cm, em aluminio pintado na cor branca, c/difusor em vidro, Aladin ou similar</t>
  </si>
  <si>
    <t xml:space="preserve"> 12.5.8 </t>
  </si>
  <si>
    <t xml:space="preserve"> 10352 </t>
  </si>
  <si>
    <t xml:space="preserve">Luminária tipo spot de embutir com lâmpada led 15w</t>
  </si>
  <si>
    <t xml:space="preserve"> 12.5.9 </t>
  </si>
  <si>
    <t xml:space="preserve"> 97605 </t>
  </si>
  <si>
    <t xml:space="preserve">LUMINÁRIA ARANDELA TIPO MEIA LUA, DE SOBREPOR, COM 1 LÂMPADA LED DE 6 W, SEM REATOR - FORNECIMENTO E INSTALAÇÃO. AF_09/2024</t>
  </si>
  <si>
    <t xml:space="preserve"> 12.5.10 </t>
  </si>
  <si>
    <t xml:space="preserve"> 101632 </t>
  </si>
  <si>
    <t xml:space="preserve">RELÉ FOTOELÉTRICO PARA COMANDO DE ILUMINAÇÃO EXTERNA 1000 W - FORNECIMENTO E INSTALAÇÃO. AF_02/2025</t>
  </si>
  <si>
    <t xml:space="preserve"> 13.1 </t>
  </si>
  <si>
    <t xml:space="preserve">INSTALAÇÃOES HIDRÁULICAS</t>
  </si>
  <si>
    <t xml:space="preserve"> 13.1.1 </t>
  </si>
  <si>
    <t xml:space="preserve"> 89402 </t>
  </si>
  <si>
    <t xml:space="preserve">TUBO, PVC, SOLDÁVEL, DE 25MM, INSTALADO EM RAMAL DE DISTRIBUIÇÃO DE ÁGUA - FORNECIMENTO E INSTALAÇÃO. AF_06/2022</t>
  </si>
  <si>
    <t xml:space="preserve"> 13.1.2 </t>
  </si>
  <si>
    <t xml:space="preserve"> 90373 </t>
  </si>
  <si>
    <t xml:space="preserve">JOELHO 90 GRAUS COM BUCHA DE LATÃO, PVC, SOLDÁVEL, DN 25MM, X 1/2  INSTALADO EM RAMAL OU SUB-RAMAL DE ÁGUA - FORNECIMENTO E INSTALAÇÃO. AF_06/2022</t>
  </si>
  <si>
    <t xml:space="preserve"> 13.1.3 </t>
  </si>
  <si>
    <t xml:space="preserve"> 89408 </t>
  </si>
  <si>
    <t xml:space="preserve">JOELHO 90 GRAUS, PVC, SOLDÁVEL, DN 25MM, INSTALADO EM RAMAL DE DISTRIBUIÇÃO DE ÁGUA - FORNECIMENTO E INSTALAÇÃO. AF_06/2022</t>
  </si>
  <si>
    <t xml:space="preserve"> 13.1.4 </t>
  </si>
  <si>
    <t xml:space="preserve"> 89440 </t>
  </si>
  <si>
    <t xml:space="preserve">TE, PVC, SOLDÁVEL, DN 25MM, INSTALADO EM RAMAL DE DISTRIBUIÇÃO DE ÁGUA - FORNECIMENTO E INSTALAÇÃO. AF_06/2022</t>
  </si>
  <si>
    <t xml:space="preserve"> 13.1.5 </t>
  </si>
  <si>
    <t xml:space="preserve"> 89429 </t>
  </si>
  <si>
    <t xml:space="preserve">ADAPTADOR CURTO COM BOLSA E ROSCA PARA REGISTRO, PVC, SOLDÁVEL, DN 25MM X 3/4 , INSTALADO EM RAMAL DE DISTRIBUIÇÃO DE ÁGUA - FORNECIMENTO E INSTALAÇÃO. AF_06/2022</t>
  </si>
  <si>
    <t xml:space="preserve"> 13.1.6 </t>
  </si>
  <si>
    <t xml:space="preserve"> 1048 </t>
  </si>
  <si>
    <t xml:space="preserve">Adaptador de pvc rígido soldável c/ flanges livres p/ caixa de água diâm = 25mm x 3/4" - Rev 01_10/2022</t>
  </si>
  <si>
    <t xml:space="preserve"> 13.1.7 </t>
  </si>
  <si>
    <t xml:space="preserve"> 94796 </t>
  </si>
  <si>
    <t xml:space="preserve">TORNEIRA DE BOIA PARA CAIXA D'ÁGUA, ROSCÁVEL, 3/4" - FORNECIMENTO E INSTALAÇÃO. AF_08/2021</t>
  </si>
  <si>
    <t xml:space="preserve"> 13.1.8 </t>
  </si>
  <si>
    <t xml:space="preserve"> 89353 </t>
  </si>
  <si>
    <t xml:space="preserve">REGISTRO DE GAVETA BRUTO, LATÃO, ROSCÁVEL, 3/4" - FORNECIMENTO E INSTALAÇÃO. AF_08/2021</t>
  </si>
  <si>
    <t xml:space="preserve"> 13.1.9 </t>
  </si>
  <si>
    <t xml:space="preserve"> 89987 </t>
  </si>
  <si>
    <t xml:space="preserve">REGISTRO DE GAVETA BRUTO, LATÃO, ROSCÁVEL, 3/4", COM ACABAMENTO E CANOPLA CROMADOS - FORNECIMENTO E INSTALAÇÃO. AF_08/2021</t>
  </si>
  <si>
    <t xml:space="preserve"> 13.1.10 </t>
  </si>
  <si>
    <t xml:space="preserve"> 102607 </t>
  </si>
  <si>
    <t xml:space="preserve">CAIXA D´ÁGUA EM POLIETILENO, 1000 LITROS - FORNECIMENTO E INSTALAÇÃO. AF_06/2021</t>
  </si>
  <si>
    <t xml:space="preserve"> 13.1.11 </t>
  </si>
  <si>
    <t xml:space="preserve"> 13.1.12 </t>
  </si>
  <si>
    <t xml:space="preserve"> 105148 </t>
  </si>
  <si>
    <t xml:space="preserve">CURVA PPR 90 GRAUS, DN 25 MM, INSTALADO EM RESERVAÇÃO PREDIAL DE ÁGUA - FORNECIMENTO E INSTALAÇÃO. AF_04/2024</t>
  </si>
  <si>
    <t xml:space="preserve"> 13.2 </t>
  </si>
  <si>
    <t xml:space="preserve">INSTALAÇÕES SANITÁRIAS</t>
  </si>
  <si>
    <t xml:space="preserve"> 13.2.1 </t>
  </si>
  <si>
    <t xml:space="preserve"> 89711 </t>
  </si>
  <si>
    <t xml:space="preserve">TUBO PVC, SERIE NORMAL, ESGOTO PREDIAL, DN 40 MM, FORNECIDO E INSTALADO EM RAMAL DE DESCARGA OU RAMAL DE ESGOTO SANITÁRIO. AF_08/2022</t>
  </si>
  <si>
    <t xml:space="preserve"> 13.2.2 </t>
  </si>
  <si>
    <t xml:space="preserve"> 89712 </t>
  </si>
  <si>
    <t xml:space="preserve">TUBO PVC, SERIE NORMAL, ESGOTO PREDIAL, DN 50 MM, FORNECIDO E INSTALADO EM RAMAL DE DESCARGA OU RAMAL DE ESGOTO SANITÁRIO. AF_08/2022</t>
  </si>
  <si>
    <t xml:space="preserve"> 13.2.3 </t>
  </si>
  <si>
    <t xml:space="preserve"> 89714 </t>
  </si>
  <si>
    <t xml:space="preserve">TUBO PVC, SERIE NORMAL, ESGOTO PREDIAL, DN 100 MM, FORNECIDO E INSTALADO EM RAMAL DE DESCARGA OU RAMAL DE ESGOTO SANITÁRIO. AF_08/2022</t>
  </si>
  <si>
    <t xml:space="preserve"> 13.2.4 </t>
  </si>
  <si>
    <t xml:space="preserve"> 1595 </t>
  </si>
  <si>
    <t xml:space="preserve">Vedação para saída de vaso sanitário em  pvc rígido soldável, para esgoto primário, diâm = 100mm</t>
  </si>
  <si>
    <t xml:space="preserve"> 13.2.5 </t>
  </si>
  <si>
    <t xml:space="preserve"> 89748 </t>
  </si>
  <si>
    <t xml:space="preserve">CURVA CURTA 90 GRAUS, PVC, SERIE NORMAL, ESGOTO PREDIAL, DN 100 MM, JUNTA ELÁSTICA, FORNECIDO E INSTALADO EM RAMAL DE DESCARGA OU RAMAL DE ESGOTO SANITÁRIO. AF_08/2022</t>
  </si>
  <si>
    <t xml:space="preserve"> 13.2.6 </t>
  </si>
  <si>
    <t xml:space="preserve"> 89728 </t>
  </si>
  <si>
    <t xml:space="preserve">CURVA CURTA 90 GRAUS, PVC, SERIE NORMAL, ESGOTO PREDIAL, DN 40 MM, JUNTA SOLDÁVEL, FORNECIDO E INSTALADO EM RAMAL DE DESCARGA OU RAMAL DE ESGOTO SANITÁRIO. AF_08/2022</t>
  </si>
  <si>
    <t xml:space="preserve"> 13.2.7 </t>
  </si>
  <si>
    <t xml:space="preserve"> 1613 </t>
  </si>
  <si>
    <t xml:space="preserve">Curva 45° curta em pvc rígido c/ anéis, diâm = 100mm</t>
  </si>
  <si>
    <t xml:space="preserve"> 13.2.8 </t>
  </si>
  <si>
    <t xml:space="preserve"> 89744 </t>
  </si>
  <si>
    <t xml:space="preserve">JOELHO 90 GRAUS, PVC, SERIE NORMAL, ESGOTO PREDIAL, DN 100 MM, JUNTA ELÁSTICA, FORNECIDO E INSTALADO EM RAMAL DE DESCARGA OU RAMAL DE ESGOTO SANITÁRIO. AF_08/2022</t>
  </si>
  <si>
    <t xml:space="preserve"> 13.2.9 </t>
  </si>
  <si>
    <t xml:space="preserve"> 1671 </t>
  </si>
  <si>
    <t xml:space="preserve">Joelho de 90° em pvc rígido c/ anéis, para esgoto secundário, diâm = 40mm</t>
  </si>
  <si>
    <t xml:space="preserve"> 13.2.10 </t>
  </si>
  <si>
    <t xml:space="preserve"> 89731 </t>
  </si>
  <si>
    <t xml:space="preserve">JOELHO 90 GRAUS, PVC, SERIE NORMAL, ESGOTO PREDIAL, DN 50 MM, JUNTA ELÁSTICA, FORNECIDO E INSTALADO EM RAMAL DE DESCARGA OU RAMAL DE ESGOTO SANITÁRIO. AF_08/2022</t>
  </si>
  <si>
    <t xml:space="preserve"> 13.2.11 </t>
  </si>
  <si>
    <t xml:space="preserve"> 1543 </t>
  </si>
  <si>
    <t xml:space="preserve">Curva 45° longa em pvc rígido soldável, diâm = 50mm - Rev 01_10/2022</t>
  </si>
  <si>
    <t xml:space="preserve"> 13.2.12 </t>
  </si>
  <si>
    <t xml:space="preserve"> 89785 </t>
  </si>
  <si>
    <t xml:space="preserve">JUNÇÃO SIMPLES, PVC, SERIE NORMAL, ESGOTO PREDIAL, DN 50 X 50 MM, JUNTA ELÁSTICA, FORNECIDO E INSTALADO EM RAMAL DE DESCARGA OU RAMAL DE ESGOTO SANITÁRIO. AF_08/2022</t>
  </si>
  <si>
    <t xml:space="preserve"> 13.2.13 </t>
  </si>
  <si>
    <t xml:space="preserve"> 89784 </t>
  </si>
  <si>
    <t xml:space="preserve">TE, PVC, SERIE NORMAL, ESGOTO PREDIAL, DN 50 X 50 MM, JUNTA ELÁSTICA, FORNECIDO E INSTALADO EM RAMAL DE DESCARGA OU RAMAL DE ESGOTO SANITÁRIO. AF_08/2022</t>
  </si>
  <si>
    <t xml:space="preserve"> 13.2.14 </t>
  </si>
  <si>
    <t xml:space="preserve"> 89778 </t>
  </si>
  <si>
    <t xml:space="preserve">LUVA SIMPLES, PVC, SERIE NORMAL, ESGOTO PREDIAL, DN 100 MM, JUNTA ELÁSTICA, FORNECIDO E INSTALADO EM RAMAL DE DESCARGA OU RAMAL DE ESGOTO SANITÁRIO. AF_08/2022</t>
  </si>
  <si>
    <t xml:space="preserve"> 13.2.15 </t>
  </si>
  <si>
    <t xml:space="preserve"> 4883 </t>
  </si>
  <si>
    <t xml:space="preserve">Caixa de inspeção  0.60 x 0.60 x 0.60m</t>
  </si>
  <si>
    <t xml:space="preserve"> 13.2.16 </t>
  </si>
  <si>
    <t xml:space="preserve"> 104328 </t>
  </si>
  <si>
    <t xml:space="preserve">CAIXA SIFONADA, COM GRELHA QUADRADA, PVC, DN 150 X 150 X 50 MM, JUNTA SOLDÁVEL, FORNECIDA E INSTALADA EM RAMAL DE DESCARGA OU EM RAMAL DE ESGOTO SANITÁRIO. AF_08/2022</t>
  </si>
  <si>
    <t xml:space="preserve"> 13.2.17 </t>
  </si>
  <si>
    <t xml:space="preserve"> 98067 </t>
  </si>
  <si>
    <t xml:space="preserve">TANQUE SÉPTICO RETANGULAR, EM ALVENARIA COM TIJOLOS CERÂMICOS MACIÇOS, DIMENSÕES INTERNAS: 1,2 X 2,4 X H=1,6 M, VOLUME ÚTIL: 3456 L (PARA 13 CONTRIBUINTES). AF_12/2020</t>
  </si>
  <si>
    <t xml:space="preserve"> 13.2.18 </t>
  </si>
  <si>
    <t xml:space="preserve"> 98062 </t>
  </si>
  <si>
    <t xml:space="preserve">SUMIDOURO CIRCULAR, EM CONCRETO PRÉ-MOLDADO, DIÂMETRO INTERNO = 1,88 M, ALTURA INTERNA = 2,00 M, ÁREA DE INFILTRAÇÃO: 13,1 M² (PARA 5 CONTRIBUINTES). AF_12/2020</t>
  </si>
  <si>
    <t xml:space="preserve"> 13.2.19 </t>
  </si>
  <si>
    <t xml:space="preserve"> 1551 </t>
  </si>
  <si>
    <t xml:space="preserve">Joelho 45° em pvc rígido soldável, para esgoto predial, diâm = 50mm</t>
  </si>
  <si>
    <t xml:space="preserve"> 13.2.20 </t>
  </si>
  <si>
    <t xml:space="preserve"> 89827 </t>
  </si>
  <si>
    <t xml:space="preserve">JUNÇÃO SIMPLES, PVC, SERIE NORMAL, ESGOTO PREDIAL, DN 50 X 50 MM, JUNTA ELÁSTICA, FORNECIDO E INSTALADO EM PRUMADA DE ESGOTO SANITÁRIO OU VENTILAÇÃO. AF_08/2022</t>
  </si>
  <si>
    <t xml:space="preserve"> 13.2.21 </t>
  </si>
  <si>
    <t xml:space="preserve"> 104348 </t>
  </si>
  <si>
    <t xml:space="preserve">TERMINAL DE VENTILAÇÃO, PVC, SÉRIE NORMAL, ESGOTO PREDIAL, DN 50 MM, JUNTA SOLDÁVEL, FORNECIDO E INSTALADO EM PRUMADA DE ESGOTO SANITÁRIO OU VENTILAÇÃO. AF_08/2022</t>
  </si>
  <si>
    <t xml:space="preserve"> 13.3 </t>
  </si>
  <si>
    <t xml:space="preserve">DRENAGEM DE ÁGUAS PLUVIAIS</t>
  </si>
  <si>
    <t xml:space="preserve"> 13.3.1 </t>
  </si>
  <si>
    <t xml:space="preserve"> 89865 </t>
  </si>
  <si>
    <t xml:space="preserve">TUBO, PVC, SOLDÁVEL, DE 25MM, INSTALADO EM DRENO DE AR-CONDICIONADO - FORNECIMENTO E INSTALAÇÃO. AF_08/2022</t>
  </si>
  <si>
    <t xml:space="preserve"> 13.3.2 </t>
  </si>
  <si>
    <t xml:space="preserve"> 103978 </t>
  </si>
  <si>
    <t xml:space="preserve">TUBO, PVC, SOLDÁVEL, DE 40MM, INSTALADO EM RAMAL DE DISTRIBUIÇÃO DE ÁGUA - FORNECIMENTO E INSTALAÇÃO. AF_06/2022</t>
  </si>
  <si>
    <t xml:space="preserve"> 13.3.3 </t>
  </si>
  <si>
    <t xml:space="preserve"> 89509 </t>
  </si>
  <si>
    <t xml:space="preserve">TUBO PVC, SÉRIE R, ÁGUA PLUVIAL, DN 50 MM, FORNECIDO E INSTALADO EM RAMAL DE ENCAMINHAMENTO. AF_06/2022</t>
  </si>
  <si>
    <t xml:space="preserve"> 13.3.4 </t>
  </si>
  <si>
    <t xml:space="preserve"> 89576 </t>
  </si>
  <si>
    <t xml:space="preserve">TUBO PVC, SÉRIE R, ÁGUA PLUVIAL, DN 75 MM, FORNECIDO E INSTALADO EM CONDUTORES VERTICAIS DE ÁGUAS PLUVIAIS. AF_06/2022</t>
  </si>
  <si>
    <t xml:space="preserve"> 13.3.5 </t>
  </si>
  <si>
    <t xml:space="preserve"> 89512 </t>
  </si>
  <si>
    <t xml:space="preserve">TUBO PVC, SÉRIE R, ÁGUA PLUVIAL, DN 100 MM, FORNECIDO E INSTALADO EM RAMAL DE ENCAMINHAMENTO. AF_06/2022</t>
  </si>
  <si>
    <t xml:space="preserve"> 13.3.6 </t>
  </si>
  <si>
    <t xml:space="preserve"> 89580 </t>
  </si>
  <si>
    <t xml:space="preserve">TUBO PVC, SÉRIE R, ÁGUA PLUVIAL, DN 150 MM, FORNECIDO E INSTALADO EM CONDUTORES VERTICAIS DE ÁGUAS PLUVIAIS. AF_06/2022</t>
  </si>
  <si>
    <t xml:space="preserve"> 13.3.7 </t>
  </si>
  <si>
    <t xml:space="preserve"> 89584 </t>
  </si>
  <si>
    <t xml:space="preserve">JOELHO 90 GRAUS, PVC, SERIE R, ÁGUA PLUVIAL, DN 100 MM, JUNTA ELÁSTICA, FORNECIDO E INSTALADO EM CONDUTORES VERTICAIS DE ÁGUAS PLUVIAIS. AF_06/2022</t>
  </si>
  <si>
    <t xml:space="preserve"> 13.3.8 </t>
  </si>
  <si>
    <t xml:space="preserve"> 89581 </t>
  </si>
  <si>
    <t xml:space="preserve">JOELHO 90 GRAUS, PVC, SERIE R, ÁGUA PLUVIAL, DN 75 MM, JUNTA ELÁSTICA, FORNECIDO E INSTALADO EM CONDUTORES VERTICAIS DE ÁGUAS PLUVIAIS. AF_06/2022</t>
  </si>
  <si>
    <t xml:space="preserve"> 13.3.9 </t>
  </si>
  <si>
    <t xml:space="preserve"> 104167 </t>
  </si>
  <si>
    <t xml:space="preserve">JOELHO 90 GRAUS, PVC, SERIE R, ÁGUA PLUVIAL, DN 150 MM, JUNTA ELÁSTICA, FORNECIDO E INSTALADO EM RAMAL DE ENCAMINHAMENTO. AF_06/2022</t>
  </si>
  <si>
    <t xml:space="preserve"> 13.3.10 </t>
  </si>
  <si>
    <t xml:space="preserve"> 13.3.11 </t>
  </si>
  <si>
    <t xml:space="preserve"> 89546 </t>
  </si>
  <si>
    <t xml:space="preserve">BUCHA DE REDUÇÃO LONGA, PVC, SERIE R, ÁGUA PLUVIAL, DN 50 X 40 MM, JUNTA ELÁSTICA, FORNECIDO E INSTALADO EM RAMAL DE ENCAMINHAMENTO. AF_06/2022</t>
  </si>
  <si>
    <t xml:space="preserve"> 13.3.12 </t>
  </si>
  <si>
    <t xml:space="preserve"> 13.3.13 </t>
  </si>
  <si>
    <t xml:space="preserve"> 103982 </t>
  </si>
  <si>
    <t xml:space="preserve">CURVA 90 GRAUS, PVC, SOLDÁVEL, DN 40MM, INSTALADO EM RAMAL DE DISTRIBUIÇÃO DE ÁGUA - FORNECIMENTO E INSTALAÇÃO. AF_06/2022</t>
  </si>
  <si>
    <t xml:space="preserve"> 13.3.14 </t>
  </si>
  <si>
    <t xml:space="preserve"> 89561 </t>
  </si>
  <si>
    <t xml:space="preserve">JUNÇÃO SIMPLES, PVC, SERIE R, ÁGUA PLUVIAL, DN 40 MM, JUNTA SOLDÁVEL, FORNECIDO E INSTALADO EM RAMAL DE ENCAMINHAMENTO. AF_06/2022</t>
  </si>
  <si>
    <t xml:space="preserve"> 13.3.15 </t>
  </si>
  <si>
    <t xml:space="preserve"> 89385 </t>
  </si>
  <si>
    <t xml:space="preserve">LUVA SOLDÁVEL E COM ROSCA, PVC, SOLDÁVEL, DN 25MM X 3/4 , INSTALADO EM RAMAL OU SUB-RAMAL DE ÁGUA - FORNECIMENTO E INSTALAÇÃO. AF_06/2022</t>
  </si>
  <si>
    <t xml:space="preserve"> 13.3.16 </t>
  </si>
  <si>
    <t xml:space="preserve"> 104014 </t>
  </si>
  <si>
    <t xml:space="preserve">BUCHA DE REDUÇÃO, LONGA, PVC, SOLDÁVEL, DN 40 X 25 MM, INSTALADO EM RAMAL DE DISTRIBUIÇÃO DE ÁGUA - FORNECIMENTO E INSTALAÇÃO. AF_06/2022</t>
  </si>
  <si>
    <t xml:space="preserve"> 13.3.17 </t>
  </si>
  <si>
    <t xml:space="preserve"> 89430 </t>
  </si>
  <si>
    <t xml:space="preserve">CURVA DE TRANSPOSIÇÃO, PVC, SOLDÁVEL, DN 25MM, INSTALADO EM RAMAL DE DISTRIBUIÇÃO DE ÁGUA   FORNECIMENTO E INSTALAÇÃO. AF_06/2022</t>
  </si>
  <si>
    <t xml:space="preserve"> 13.3.18 </t>
  </si>
  <si>
    <t xml:space="preserve"> 89866 </t>
  </si>
  <si>
    <t xml:space="preserve">JOELHO 90 GRAUS, PVC, SOLDÁVEL, DN 25MM, INSTALADO EM DRENO DE AR-CONDICIONADO - FORNECIMENTO E INSTALAÇÃO. AF_08/2022</t>
  </si>
  <si>
    <t xml:space="preserve"> 13.3.19 </t>
  </si>
  <si>
    <t xml:space="preserve"> 104065 </t>
  </si>
  <si>
    <t xml:space="preserve">CURVA LONGA, 45 GRAUS, PVC OCRE, JUNTA ELÁSTICA, DN 150 MM, PARA COLETOR PREDIAL DE ESGOTO. AF_06/2022</t>
  </si>
  <si>
    <t xml:space="preserve"> 13.3.20 </t>
  </si>
  <si>
    <t xml:space="preserve"> 89698 </t>
  </si>
  <si>
    <t xml:space="preserve">JUNÇÃO SIMPLES, PVC, SERIE R, ÁGUA PLUVIAL, DN 150 X 150 MM, JUNTA ELÁSTICA, FORNECIDO E INSTALADO EM CONDUTORES VERTICAIS DE ÁGUAS PLUVIAIS. AF_06/2022</t>
  </si>
  <si>
    <t xml:space="preserve"> 13.3.21 </t>
  </si>
  <si>
    <t xml:space="preserve"> 89565 </t>
  </si>
  <si>
    <t xml:space="preserve">JUNÇÃO SIMPLES, PVC, SERIE R, ÁGUA PLUVIAL, DN 75 X 75 MM, JUNTA ELÁSTICA, FORNECIDO E INSTALADO EM RAMAL DE ENCAMINHAMENTO. AF_06/2022</t>
  </si>
  <si>
    <t xml:space="preserve"> 13.3.22 </t>
  </si>
  <si>
    <t xml:space="preserve"> 89557 </t>
  </si>
  <si>
    <t xml:space="preserve">REDUÇÃO EXCÊNTRICA, PVC, SERIE R, ÁGUA PLUVIAL, DN 100 X 75 MM, JUNTA ELÁSTICA, FORNECIDO E INSTALADO EM RAMAL DE ENCAMINHAMENTO. AF_06/2022</t>
  </si>
  <si>
    <t xml:space="preserve"> 13.3.23 </t>
  </si>
  <si>
    <t xml:space="preserve"> 104173 </t>
  </si>
  <si>
    <t xml:space="preserve">REDUÇÃO EXCÊNTRICA, PVC, SERIE R, ÁGUA PLUVIAL, DN 150 X 100 MM, JUNTA ELÁSTICA, FORNECIDO E INSTALADO EM RAMAL DE ENCAMINHAMENTO. AF_06/2022</t>
  </si>
  <si>
    <t xml:space="preserve"> 13.3.24 </t>
  </si>
  <si>
    <t xml:space="preserve"> 89549 </t>
  </si>
  <si>
    <t xml:space="preserve">REDUÇÃO EXCÊNTRICA, PVC, SERIE R, ÁGUA PLUVIAL, DN 75 X 50 MM, JUNTA ELÁSTICA, FORNECIDO E INSTALADO EM RAMAL DE ENCAMINHAMENTO. AF_06/2022</t>
  </si>
  <si>
    <t xml:space="preserve"> 13.3.25 </t>
  </si>
  <si>
    <t xml:space="preserve"> 89796 </t>
  </si>
  <si>
    <t xml:space="preserve">TE, PVC, SERIE NORMAL, ESGOTO PREDIAL, DN 100 X 100 MM, JUNTA ELÁSTICA, FORNECIDO E INSTALADO EM RAMAL DE DESCARGA OU RAMAL DE ESGOTO SANITÁRIO. AF_08/2022</t>
  </si>
  <si>
    <t xml:space="preserve"> 13.4 </t>
  </si>
  <si>
    <t xml:space="preserve">LOUÇAS, ACESSÓRIOS E METAIS</t>
  </si>
  <si>
    <t xml:space="preserve"> 13.4.1 </t>
  </si>
  <si>
    <t xml:space="preserve"> 86932 </t>
  </si>
  <si>
    <t xml:space="preserve">VASO SANITÁRIO SIFONADO COM CAIXA ACOPLADA LOUÇA BRANCA - PADRÃO MÉDIO, INCLUSO ENGATE FLEXÍVEL EM METAL CROMADO, 1/2  X 40CM - FORNECIMENTO E INSTALAÇÃO. AF_01/2020</t>
  </si>
  <si>
    <t xml:space="preserve"> 13.4.2 </t>
  </si>
  <si>
    <t xml:space="preserve"> 100849 </t>
  </si>
  <si>
    <t xml:space="preserve">ASSENTO SANITÁRIO CONVENCIONAL - FORNECIMENTO E INSTALACAO. AF_01/2020</t>
  </si>
  <si>
    <t xml:space="preserve"> 13.4.3 </t>
  </si>
  <si>
    <t xml:space="preserve"> 7350 </t>
  </si>
  <si>
    <t xml:space="preserve">Lavatório louça de canto (Deca-Izy, ref L-10117 ou similar) sem coluna, c/ sifão cromado, válvula cromada, engate cromado, exclusive torneira</t>
  </si>
  <si>
    <t xml:space="preserve"> 13.4.4 </t>
  </si>
  <si>
    <t xml:space="preserve"> 86915 </t>
  </si>
  <si>
    <t xml:space="preserve">TORNEIRA CROMADA DE MESA, 1/2" OU 3/4", PARA LAVATÓRIO, PADRÃO MÉDIO - FORNECIMENTO E INSTALAÇÃO. AF_01/2020</t>
  </si>
  <si>
    <t xml:space="preserve"> 13.4.5 </t>
  </si>
  <si>
    <t xml:space="preserve"> 13110 </t>
  </si>
  <si>
    <t xml:space="preserve">Barra de apoio, reta, fixa, em aço inox, l=40cm, d=1 1/4", Jackwal ou similar</t>
  </si>
  <si>
    <t xml:space="preserve"> 13.4.6 </t>
  </si>
  <si>
    <t xml:space="preserve"> 13112 </t>
  </si>
  <si>
    <t xml:space="preserve">Barra de apoio, reta, fixa, em aço inox, l=70cm, d=1 1/4", Jackwal ou similar</t>
  </si>
  <si>
    <t xml:space="preserve"> 13.4.7 </t>
  </si>
  <si>
    <t xml:space="preserve"> 13113 </t>
  </si>
  <si>
    <t xml:space="preserve">Barra de apoio, reta, fixa, em aço inox, l=80cm, d=1 1/4", Jackwal ou similar</t>
  </si>
  <si>
    <t xml:space="preserve"> 13.4.8 </t>
  </si>
  <si>
    <t xml:space="preserve"> 95547 </t>
  </si>
  <si>
    <t xml:space="preserve">SABONETEIRA PLASTICA TIPO DISPENSER PARA SABONETE LIQUIDO COM RESERVATORIO 800 A 1500 ML, INCLUSO FIXAÇÃO. AF_01/2020</t>
  </si>
  <si>
    <t xml:space="preserve"> 13.4.9 </t>
  </si>
  <si>
    <t xml:space="preserve"> 4287 </t>
  </si>
  <si>
    <t xml:space="preserve">Dispenser para toalha interfolhada</t>
  </si>
  <si>
    <t xml:space="preserve"> 13.4.10 </t>
  </si>
  <si>
    <t xml:space="preserve"> 95544 </t>
  </si>
  <si>
    <t xml:space="preserve">PAPELEIRA DE PAREDE EM METAL CROMADO SEM TAMPA, INCLUSO FIXAÇÃO. AF_01/2020</t>
  </si>
  <si>
    <t xml:space="preserve"> 14.1 </t>
  </si>
  <si>
    <t xml:space="preserve"> 101909 </t>
  </si>
  <si>
    <t xml:space="preserve">EXTINTOR DE INCÊNDIO PORTÁTIL COM CARGA DE PQS DE 6 KG, CLASSE BC - FORNECIMENTO E INSTALAÇÃO. AF_10/2020_PE</t>
  </si>
  <si>
    <t xml:space="preserve"> 14.2 </t>
  </si>
  <si>
    <t xml:space="preserve"> 12888 </t>
  </si>
  <si>
    <t xml:space="preserve">Placa de sinalizacao, fotoluminescente, em pvc , com logotipo "Extintor de incêndio portátil"- Placa E5</t>
  </si>
  <si>
    <t xml:space="preserve"> 14.3 </t>
  </si>
  <si>
    <t xml:space="preserve"> 12895 </t>
  </si>
  <si>
    <t xml:space="preserve">Placa de sinalizacao, fotoluminescente, em pvc , rota de fuga</t>
  </si>
  <si>
    <t xml:space="preserve"> 14.4 </t>
  </si>
  <si>
    <t xml:space="preserve"> 13580 </t>
  </si>
  <si>
    <t xml:space="preserve">Placa de sinalização de combate a incêndio "Proibido produzir chamas", 15x20 cm, em PVC 2mm fotoluminescente</t>
  </si>
  <si>
    <t xml:space="preserve"> 15.1 </t>
  </si>
  <si>
    <t xml:space="preserve"> 1987 </t>
  </si>
  <si>
    <t xml:space="preserve">Peitoril cimento traço t1, c/ largura = 22 cm, esp = 4 cm</t>
  </si>
  <si>
    <t xml:space="preserve"> 15.2 </t>
  </si>
  <si>
    <t xml:space="preserve"> 2450 </t>
  </si>
  <si>
    <t xml:space="preserve">Limpeza geral</t>
  </si>
  <si>
    <t xml:space="preserve"> 15.3 </t>
  </si>
  <si>
    <t xml:space="preserve"> 11986 </t>
  </si>
  <si>
    <t xml:space="preserve">Placa de inauguração em alumínio com Acrilico, 80x60cm,com logomarca e moldura</t>
  </si>
  <si>
    <t xml:space="preserve"> 16 </t>
  </si>
  <si>
    <t xml:space="preserve"> 16.1 </t>
  </si>
  <si>
    <t xml:space="preserve">FECHAMENTO MURO E REALOCAÇÃO PORTÃO EXISTENTE</t>
  </si>
  <si>
    <t xml:space="preserve"> 16.1.1 </t>
  </si>
  <si>
    <t xml:space="preserve"> 16.1.2 </t>
  </si>
  <si>
    <t xml:space="preserve"> 8039 </t>
  </si>
  <si>
    <t xml:space="preserve">Remoção de tampo de pia em aço inox</t>
  </si>
  <si>
    <t xml:space="preserve"> 16.1.3 </t>
  </si>
  <si>
    <t xml:space="preserve"> 16.1.4 </t>
  </si>
  <si>
    <t xml:space="preserve"> 16.1.5 </t>
  </si>
  <si>
    <t xml:space="preserve"> 16.1.6 </t>
  </si>
  <si>
    <t xml:space="preserve"> 16.1.7 </t>
  </si>
  <si>
    <t xml:space="preserve"> 16.2 </t>
  </si>
  <si>
    <t xml:space="preserve">ÁREA DE SERVIÇO</t>
  </si>
  <si>
    <t xml:space="preserve"> 16.2.1 </t>
  </si>
  <si>
    <t xml:space="preserve"> 16.2.2 </t>
  </si>
  <si>
    <t xml:space="preserve"> 16.2.3 </t>
  </si>
  <si>
    <t xml:space="preserve"> 16.2.4 </t>
  </si>
  <si>
    <t xml:space="preserve"> 7725 </t>
  </si>
  <si>
    <t xml:space="preserve">Remoção de pintura látex (raspagem e/ou lixamento e/ou escovação)</t>
  </si>
  <si>
    <t xml:space="preserve"> 16.2.5 </t>
  </si>
  <si>
    <t xml:space="preserve"> 16.2.6 </t>
  </si>
  <si>
    <t xml:space="preserve"> 16.2.7 </t>
  </si>
  <si>
    <t xml:space="preserve"> 16.2.8 </t>
  </si>
  <si>
    <t xml:space="preserve"> 4306 </t>
  </si>
  <si>
    <t xml:space="preserve">Lavatório com bancada em granito preto, e = 2cm, dim 1.40 x 0.55 m, com 02 cubas de embutir de louça, sifão cromado, válvula cromada, torneira em aço inox, de pressão, de mesa, inclusive rodopia 10 cm, assentada</t>
  </si>
  <si>
    <t xml:space="preserve"> 16.2.9 </t>
  </si>
  <si>
    <t xml:space="preserve"> 91854 </t>
  </si>
  <si>
    <t xml:space="preserve">ELETRODUTO FLEXÍVEL CORRUGADO, PVC, DN 25 MM (3/4"), PARA CIRCUITOS TERMINAIS, INSTALADO EM PAREDE - FORNECIMENTO E INSTALAÇÃO. AF_03/2023</t>
  </si>
  <si>
    <t xml:space="preserve"> 16.2.10 </t>
  </si>
  <si>
    <t xml:space="preserve"> 16.2.11 </t>
  </si>
  <si>
    <t xml:space="preserve"> 16.2.12 </t>
  </si>
  <si>
    <t xml:space="preserve"> 16.2.13 </t>
  </si>
  <si>
    <t xml:space="preserve"> 16.2.14 </t>
  </si>
  <si>
    <t xml:space="preserve"> 91996 </t>
  </si>
  <si>
    <t xml:space="preserve">TOMADA MÉDIA DE EMBUTIR (1 MÓDULO), 2P+T 10 A, INCLUINDO SUPORTE E PLACA - FORNECIMENTO E INSTALAÇÃO. AF_03/2023</t>
  </si>
  <si>
    <t xml:space="preserve"> 16.2.15 </t>
  </si>
  <si>
    <t xml:space="preserve"> 16.2.16 </t>
  </si>
  <si>
    <t xml:space="preserve"> 16.2.17 </t>
  </si>
  <si>
    <t xml:space="preserve"> 13670 </t>
  </si>
  <si>
    <t xml:space="preserve">Luminária plafon de sobropor em LED 22.5x22.5 cm, 18w 4000K bivolt, Avant ou similar</t>
  </si>
  <si>
    <t xml:space="preserve"> 16.2.18 </t>
  </si>
  <si>
    <t xml:space="preserve"> 16.2.19 </t>
  </si>
  <si>
    <t xml:space="preserve"> 16.2.20 </t>
  </si>
  <si>
    <t xml:space="preserve"> 16.2.21 </t>
  </si>
  <si>
    <t xml:space="preserve"> 16.2.22 </t>
  </si>
  <si>
    <t xml:space="preserve"> 16.2.23 </t>
  </si>
  <si>
    <t xml:space="preserve"> 89366 </t>
  </si>
  <si>
    <t xml:space="preserve">JOELHO 90 GRAUS COM BUCHA DE LATÃO, PVC, SOLDÁVEL, DN 25MM, X 3/4  INSTALADO EM RAMAL OU SUB-RAMAL DE ÁGUA - FORNECIMENTO E INSTALAÇÃO. AF_06/2022</t>
  </si>
  <si>
    <t xml:space="preserve"> 16.2.24 </t>
  </si>
  <si>
    <t xml:space="preserve"> 16.2.25 </t>
  </si>
  <si>
    <t xml:space="preserve"> 16.2.26 </t>
  </si>
  <si>
    <t xml:space="preserve"> 16.2.27 </t>
  </si>
  <si>
    <t xml:space="preserve"> 16.2.28 </t>
  </si>
  <si>
    <t xml:space="preserve"> 16.2.29 </t>
  </si>
  <si>
    <t xml:space="preserve"> 16.2.30 </t>
  </si>
  <si>
    <t xml:space="preserve"> 16.2.31 </t>
  </si>
  <si>
    <t xml:space="preserve"> 16.2.32 </t>
  </si>
  <si>
    <t xml:space="preserve"> 16.2.33 </t>
  </si>
  <si>
    <t xml:space="preserve"> 16.2.34 </t>
  </si>
  <si>
    <t xml:space="preserve"> 16.2.35 </t>
  </si>
  <si>
    <t xml:space="preserve">Total sem BDI</t>
  </si>
  <si>
    <t xml:space="preserve">Total do BDI</t>
  </si>
  <si>
    <t xml:space="preserve">Total Geral</t>
  </si>
  <si>
    <t xml:space="preserve">PLANILHA ORÇAMENTÁRIA ANALÍTICA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</si>
  <si>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</si>
  <si>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</si>
  <si>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</si>
  <si>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</si>
  <si>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</si>
  <si>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</si>
  <si>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Valor Unit</t>
  </si>
  <si>
    <t xml:space="preserve">Total</t>
  </si>
  <si>
    <t xml:space="preserve">Composição</t>
  </si>
  <si>
    <t xml:space="preserve">SERT - SERVIÇOS TÉCNICOS</t>
  </si>
  <si>
    <t xml:space="preserve">Composição Auxiliar</t>
  </si>
  <si>
    <t xml:space="preserve"> 90777 </t>
  </si>
  <si>
    <t xml:space="preserve">ENGENHEIRO CIVIL DE OBRA JUNIOR COM ENCARGOS COMPLEMENTARES</t>
  </si>
  <si>
    <t xml:space="preserve">Livro SINAPI: Cálculos e Parâmetros</t>
  </si>
  <si>
    <t xml:space="preserve">H</t>
  </si>
  <si>
    <t xml:space="preserve"> 90776 </t>
  </si>
  <si>
    <t xml:space="preserve">ENCARREGADO GERAL COM ENCARGOS COMPLEMENTARES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</si>
  <si>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</si>
  <si>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</si>
  <si>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</si>
  <si>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</si>
  <si>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</si>
  <si>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</si>
  <si>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Preço Total =&gt;</t>
  </si>
  <si>
    <t xml:space="preserve">Sinalização Vertical Viária</t>
  </si>
  <si>
    <t xml:space="preserve"> 102234 </t>
  </si>
  <si>
    <t xml:space="preserve">PINTURA IMUNIZANTE PARA MADEIRA, 2 DEMÃOS. AF_01/2021</t>
  </si>
  <si>
    <t xml:space="preserve">Pintura em Madeira</t>
  </si>
  <si>
    <t xml:space="preserve"> 88262 </t>
  </si>
  <si>
    <t xml:space="preserve">CARPINTEIRO DE FORMAS COM ENCARGOS COMPLEMENTARES</t>
  </si>
  <si>
    <t xml:space="preserve"> 88316 </t>
  </si>
  <si>
    <t xml:space="preserve">SERVENTE COM ENCARGOS COMPLEMENTARES</t>
  </si>
  <si>
    <t xml:space="preserve">Insumo</t>
  </si>
  <si>
    <t xml:space="preserve"> 00004509 </t>
  </si>
  <si>
    <t xml:space="preserve">SARRAFO *2,5 X 10* CM EM PINUS, MISTA OU EQUIVALENTE DA REGIAO - BRUTA</t>
  </si>
  <si>
    <t xml:space="preserve">Material</t>
  </si>
  <si>
    <t xml:space="preserve"> 00004813 </t>
  </si>
  <si>
    <t xml:space="preserve">PLACA DE OBRA (PARA CONSTRUCAO CIVIL) EM CHAPA GALVANIZADA *N. 22*, ADESIVADA, DE *2,4 X 1,2* M (SEM POSTES PARA FIXACAO)</t>
  </si>
  <si>
    <t xml:space="preserve"> 00005065 </t>
  </si>
  <si>
    <t xml:space="preserve">PREGO DE ACO POLIDO COM CABECA 10 X 10 (7/8 X 17)</t>
  </si>
  <si>
    <t xml:space="preserve"> 00005069 </t>
  </si>
  <si>
    <t xml:space="preserve">PREGO DE ACO POLIDO COM CABECA 17 X 27 (2 1/2 X 11)</t>
  </si>
  <si>
    <t xml:space="preserve">Locação de Obras</t>
  </si>
  <si>
    <t xml:space="preserve"> 88239 </t>
  </si>
  <si>
    <t xml:space="preserve">AJUDANTE DE CARPINTEIRO COM ENCARGOS COMPLEMENTARES</t>
  </si>
  <si>
    <t xml:space="preserve"> 91692 </t>
  </si>
  <si>
    <t xml:space="preserve">SERRA CIRCULAR DE BANCADA COM MOTOR ELÉTRICO POTÊNCIA DE 5HP, COM COIFA PARA DISCO 10" - CHP DIURNO. AF_08/2015</t>
  </si>
  <si>
    <t xml:space="preserve">Custos Horários Produtivo e Improdutivo dos Equipamentos</t>
  </si>
  <si>
    <t xml:space="preserve">CHP</t>
  </si>
  <si>
    <t xml:space="preserve"> 91693 </t>
  </si>
  <si>
    <t xml:space="preserve">SERRA CIRCULAR DE BANCADA COM MOTOR ELÉTRICO POTÊNCIA DE 5HP, COM COIFA PARA DISCO 10" - CHI DIURNO. AF_08/2015</t>
  </si>
  <si>
    <t xml:space="preserve">CHI</t>
  </si>
  <si>
    <t xml:space="preserve"> 94974 </t>
  </si>
  <si>
    <t xml:space="preserve">CONCRETO MAGRO PARA LASTRO, TRAÇO 1:4,5:4,5 (EM MASSA SECA DE CIMENTO/ AREIA MÉDIA/ BRITA 1) - PREPARO MANUAL. AF_05/2021</t>
  </si>
  <si>
    <t xml:space="preserve">Produção de Concreto</t>
  </si>
  <si>
    <t xml:space="preserve"> 00004417 </t>
  </si>
  <si>
    <t xml:space="preserve">SARRAFO NAO APARELHADO *2,5 X 7* CM, EM MACARANDUBA/MASSARANDUBA, ANGELIM, PEROBA-ROSA OU EQUIVALENTE DA REGIAO - BRUTA</t>
  </si>
  <si>
    <t xml:space="preserve"> 00004433 </t>
  </si>
  <si>
    <t xml:space="preserve">CAIBRO NAO APARELHADO *6 X 6* CM, EM MACARANDUBA/MASSARANDUBA, ANGELIM OU EQUIVALENTE DA REGIAO - BRUTA</t>
  </si>
  <si>
    <t xml:space="preserve"> 00005068 </t>
  </si>
  <si>
    <t xml:space="preserve">PREGO DE ACO POLIDO COM CABECA 17 X 21 (2 X 11)</t>
  </si>
  <si>
    <t xml:space="preserve"> 00007356 </t>
  </si>
  <si>
    <t xml:space="preserve">TINTA LATEX ACRILICA PREMIUM, COR BRANCO FOSCO</t>
  </si>
  <si>
    <t xml:space="preserve">L</t>
  </si>
  <si>
    <t xml:space="preserve"> 00010567 </t>
  </si>
  <si>
    <t xml:space="preserve">TABUA *2,5 X 23* CM EM PINUS, MISTA OU EQUIVALENTE DA REGIAO - BRUTA</t>
  </si>
  <si>
    <t xml:space="preserve">Demolições e Remoções</t>
  </si>
  <si>
    <t xml:space="preserve"> 5940 </t>
  </si>
  <si>
    <t xml:space="preserve">PÁ CARREGADEIRA SOBRE RODAS, POTÊNCIA LÍQUIDA 128 HP, CAPACIDADE DA CAÇAMBA 1,7 A 2,8 M3, PESO OPERACIONAL 11632 KG - CHP DIURNO. AF_06/2014</t>
  </si>
  <si>
    <t xml:space="preserve"> 5942 </t>
  </si>
  <si>
    <t xml:space="preserve">PÁ CARREGADEIRA SOBRE RODAS, POTÊNCIA LÍQUIDA 128 HP, CAPACIDADE DA CAÇAMBA 1,7 A 2,8 M3, PESO OPERACIONAL 11632 KG - CHI DIURNO. AF_06/2014</t>
  </si>
  <si>
    <t xml:space="preserve">Equipamento</t>
  </si>
  <si>
    <t xml:space="preserve">Escavação de Valas</t>
  </si>
  <si>
    <t xml:space="preserve">Aterro e Reaterro de Valas</t>
  </si>
  <si>
    <t xml:space="preserve"> 5901 </t>
  </si>
  <si>
    <t xml:space="preserve"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</si>
  <si>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</si>
  <si>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 xml:space="preserve"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</si>
  <si>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</si>
  <si>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 xml:space="preserve">COMPACTADOR DE SOLOS DE PERCUSSÃO (SOQUETE) COM MOTOR A GASOLINA 4 TEMPOS, POTÊNCIA 4 CV - CHP DIURNO. AF_08/2015</t>
  </si>
  <si>
    <t xml:space="preserve"> 90692 </t>
  </si>
  <si>
    <t xml:space="preserve">MINICARREGADEIRA SOBRE RODAS, POTÊNCIA LÍQUIDA DE 47 HP, CAPACIDADE NOMINAL DE OPERAÇÃO DE 646 KG - CHP DIURNO. AF_06/2015</t>
  </si>
  <si>
    <t xml:space="preserve"> 90693 </t>
  </si>
  <si>
    <t xml:space="preserve">MINICARREGADEIRA SOBRE RODAS, POTÊNCIA LÍQUIDA DE 47 HP, CAPACIDADE NOMINAL DE OPERAÇÃO DE 646 KG - CHI DIURNO. AF_06/2015</t>
  </si>
  <si>
    <t xml:space="preserve"> 00006079 </t>
  </si>
  <si>
    <t xml:space="preserve">ARGILA, ARGILA VERMELHA OU ARGILA ARENOSA (RETIRADA NA JAZIDA, SEM TRANSPORTE)</t>
  </si>
  <si>
    <t xml:space="preserve">Aterros / Reaterros / Compactações</t>
  </si>
  <si>
    <t xml:space="preserve"> 10549 </t>
  </si>
  <si>
    <t xml:space="preserve">Encargos Complementares - Servente</t>
  </si>
  <si>
    <t xml:space="preserve">Provisórios</t>
  </si>
  <si>
    <t xml:space="preserve">h</t>
  </si>
  <si>
    <t xml:space="preserve"> 00006111/SINAPI </t>
  </si>
  <si>
    <t xml:space="preserve">Servente de obras (horista)</t>
  </si>
  <si>
    <t xml:space="preserve">Mão de Obra</t>
  </si>
  <si>
    <t xml:space="preserve">INFRAESTRUTURA - REVER PROJETO ESTRUTURAL</t>
  </si>
  <si>
    <t xml:space="preserve">Lastro</t>
  </si>
  <si>
    <t xml:space="preserve"> 88309 </t>
  </si>
  <si>
    <t xml:space="preserve">PEDREIRO COM ENCARGOS COMPLEMENTARES</t>
  </si>
  <si>
    <t xml:space="preserve"> 94968 </t>
  </si>
  <si>
    <t xml:space="preserve">CONCRETO MAGRO PARA LASTRO, TRAÇO 1:4,5:4,5 (EM MASSA SECA DE CIMENTO/ AREIA MÉDIA/ BRITA 1) - PREPARO MECÂNICO COM BETONEIRA 600 L. AF_05/2021</t>
  </si>
  <si>
    <t xml:space="preserve">Impermeabilização, Proteção Mecânica e Tratamento de Junta</t>
  </si>
  <si>
    <t xml:space="preserve"> 88243 </t>
  </si>
  <si>
    <t xml:space="preserve">AJUDANTE ESPECIALIZADO COM ENCARGOS COMPLEMENTARES</t>
  </si>
  <si>
    <t xml:space="preserve"> 88270 </t>
  </si>
  <si>
    <t xml:space="preserve">IMPERMEABILIZADOR COM ENCARGOS COMPLEMENTARES</t>
  </si>
  <si>
    <t xml:space="preserve"> 00000626 </t>
  </si>
  <si>
    <t xml:space="preserve">MANTA LIQUIDA DE BASE ASFALTICA MODIFICADA COM A ADICAO DE ELASTOMEROS DILUIDOS EM SOLVENTE ORGANICO, APLICACAO A FRIO (MEMBRANA IMPERMEABILIZANTE ASFALTICA)</t>
  </si>
  <si>
    <t xml:space="preserve">Fundações Rasas (Blocos, Sapatas, Vigas Baldrame)</t>
  </si>
  <si>
    <t xml:space="preserve"> 00002692 </t>
  </si>
  <si>
    <t xml:space="preserve">DESMOLDANTE PROTETOR PARA FORMAS DE MADEIRA, DE BASE OLEOSA EMULSIONADA EM AGUA</t>
  </si>
  <si>
    <t xml:space="preserve"> 00004491 </t>
  </si>
  <si>
    <t xml:space="preserve">PONTALETE *7,5 X 7,5* CM EM PINUS, MISTA OU EQUIVALENTE DA REGIAO - BRUTA</t>
  </si>
  <si>
    <t xml:space="preserve"> 00004517 </t>
  </si>
  <si>
    <t xml:space="preserve">SARRAFO *2,5 X 7,5* CM EM PINUS, MISTA OU EQUIVALENTE DA REGIAO - BRUTA</t>
  </si>
  <si>
    <t xml:space="preserve"> 00005073 </t>
  </si>
  <si>
    <t xml:space="preserve">PREGO DE ACO POLIDO COM CABECA 17 X 24 (2 1/4 X 11)</t>
  </si>
  <si>
    <t xml:space="preserve"> 00006212 </t>
  </si>
  <si>
    <t xml:space="preserve">TABUA *2,5 X 30 CM EM PINUS, MISTA OU EQUIVALENTE DA REGIAO - BRUTA</t>
  </si>
  <si>
    <t xml:space="preserve"> 00040304 </t>
  </si>
  <si>
    <t xml:space="preserve">PREGO DE ACO POLIDO COM CABECA DUPLA 17 X 27 (2 1/2 X 11)</t>
  </si>
  <si>
    <t xml:space="preserve"> 00005074 </t>
  </si>
  <si>
    <t xml:space="preserve">PREGO DE ACO POLIDO COM CABECA 15 X 18 (1 1/2 X 13)</t>
  </si>
  <si>
    <t xml:space="preserve"> 88377 </t>
  </si>
  <si>
    <t xml:space="preserve">OPERADOR DE BETONEIRA ESTACIONÁRIA/MISTURADOR COM ENCARGOS COMPLEMENTARES</t>
  </si>
  <si>
    <t xml:space="preserve"> 88830 </t>
  </si>
  <si>
    <t xml:space="preserve">BETONEIRA CAPACIDADE NOMINAL DE 400 L, CAPACIDADE DE MISTURA 280 L, MOTOR ELÉTRICO TRIFÁSICO POTÊNCIA DE 2 CV, SEM CARREGADOR - CHP DIURNO. AF_05/2023</t>
  </si>
  <si>
    <t xml:space="preserve"> 88831 </t>
  </si>
  <si>
    <t xml:space="preserve">BETONEIRA CAPACIDADE NOMINAL DE 400 L, CAPACIDADE DE MISTURA 280 L, MOTOR ELÉTRICO TRIFÁSICO POTÊNCIA DE 2 CV, SEM CARREGADOR - CHI DIURNO. AF_05/2023</t>
  </si>
  <si>
    <t xml:space="preserve"> 00000370 </t>
  </si>
  <si>
    <t xml:space="preserve">AREIA MEDIA - POSTO JAZIDA/FORNECEDOR (RETIRADO NA JAZIDA, SEM TRANSPORTE)</t>
  </si>
  <si>
    <t xml:space="preserve"> 00001379 </t>
  </si>
  <si>
    <t xml:space="preserve">CIMENTO PORTLAND COMPOSTO CP II-32</t>
  </si>
  <si>
    <t xml:space="preserve"> 00004721 </t>
  </si>
  <si>
    <t xml:space="preserve">PEDRA BRITADA N. 1 (9,5 A 19 MM) POSTO PEDREIRA/FORNECEDOR, SEM FRETE</t>
  </si>
  <si>
    <t xml:space="preserve">Concretagem para Estruturas de Concreto Armado</t>
  </si>
  <si>
    <t xml:space="preserve"> 90586 </t>
  </si>
  <si>
    <t xml:space="preserve">VIBRADOR DE IMERSÃO, DIÂMETRO DE PONTEIRA 45MM, MOTOR ELÉTRICO TRIFÁSICO POTÊNCIA DE 2 CV - CHP DIURNO. AF_06/2015</t>
  </si>
  <si>
    <t xml:space="preserve"> 90587 </t>
  </si>
  <si>
    <t xml:space="preserve">VIBRADOR DE IMERSÃO, DIÂMETRO DE PONTEIRA 45MM, MOTOR ELÉTRICO TRIFÁSICO POTÊNCIA DE 2 CV - CHI DIURNO. AF_06/2015</t>
  </si>
  <si>
    <t xml:space="preserve"> 88238 </t>
  </si>
  <si>
    <t xml:space="preserve">AJUDANTE DE ARMADOR COM ENCARGOS COMPLEMENTARES</t>
  </si>
  <si>
    <t xml:space="preserve"> 88245 </t>
  </si>
  <si>
    <t xml:space="preserve">ARMADOR COM ENCARGOS COMPLEMENTARES</t>
  </si>
  <si>
    <t xml:space="preserve"> 92800 </t>
  </si>
  <si>
    <t xml:space="preserve">CORTE E DOBRA DE AÇO CA-60, DIÂMETRO DE 5,0 MM. AF_06/2022</t>
  </si>
  <si>
    <t xml:space="preserve">Armação para Estruturas de Concreto Armado</t>
  </si>
  <si>
    <t xml:space="preserve"> 00039017 </t>
  </si>
  <si>
    <t xml:space="preserve">ESPACADOR / DISTANCIADOR CIRCULAR COM ENTRADA LATERAL, EM PLASTICO, PARA VERGALHAO *4,2 A 12,5* MM, COBRIMENTO 20 MM</t>
  </si>
  <si>
    <t xml:space="preserve"> 00043132 </t>
  </si>
  <si>
    <t xml:space="preserve">ARAME RECOZIDO 16 BWG, D = 1,65 MM (0,016 KG/M) OU 18 BWG, D = 1,25 MM (0,01 KG/M)</t>
  </si>
  <si>
    <t xml:space="preserve"> 92801 </t>
  </si>
  <si>
    <t xml:space="preserve">CORTE E DOBRA DE AÇO CA-50, DIÂMETRO DE 6,3 MM. AF_06/2022</t>
  </si>
  <si>
    <t xml:space="preserve"> 92802 </t>
  </si>
  <si>
    <t xml:space="preserve">CORTE E DOBRA DE AÇO CA-50, DIÂMETRO DE 8,0 MM. AF_06/2022</t>
  </si>
  <si>
    <t xml:space="preserve"> 92803 </t>
  </si>
  <si>
    <t xml:space="preserve">CORTE E DOBRA DE AÇO CA-50, DIÂMETRO DE 10,0 MM. AF_06/2022</t>
  </si>
  <si>
    <t xml:space="preserve"> 92804 </t>
  </si>
  <si>
    <t xml:space="preserve">CORTE E DOBRA DE AÇO CA-50, DIÂMETRO DE 12,5 MM. AF_06/2022</t>
  </si>
  <si>
    <t xml:space="preserve">SUPRAESTRUTURA - REVER PROJETO ESTRUTURAL</t>
  </si>
  <si>
    <t xml:space="preserve"> 92805 </t>
  </si>
  <si>
    <t xml:space="preserve">CORTE E DOBRA DE AÇO CA-50, DIÂMETRO DE 16,0 MM. AF_06/2022</t>
  </si>
  <si>
    <t xml:space="preserve">Fôrmas para Estruturas de Concreto Armado</t>
  </si>
  <si>
    <t xml:space="preserve"> 92266 </t>
  </si>
  <si>
    <t xml:space="preserve">FABRICAÇÃO DE FÔRMA PARA VIGAS, EM CHAPA DE MADEIRA COMPENSADA PLASTIFICADA, E = 18 MM. AF_09/2020</t>
  </si>
  <si>
    <t xml:space="preserve"> 92272 </t>
  </si>
  <si>
    <t xml:space="preserve">FABRICAÇÃO DE ESCORAS DE VIGA DO TIPO GARFO, EM MADEIRA. AF_09/2020</t>
  </si>
  <si>
    <t xml:space="preserve"> 00006193 </t>
  </si>
  <si>
    <t xml:space="preserve">TABUA NAO APARELHADA *2,5 X 20* CM, EM MACARANDUBA/MASSARANDUBA, ANGELIM OU EQUIVALENTE DA REGIAO - BRUTA</t>
  </si>
  <si>
    <t xml:space="preserve"> 92806 </t>
  </si>
  <si>
    <t xml:space="preserve">CORTE E DOBRA DE AÇO CA-50, DIÂMETRO DE 20,0 MM. AF_06/2022</t>
  </si>
  <si>
    <t xml:space="preserve"> 92264 </t>
  </si>
  <si>
    <t xml:space="preserve">FABRICAÇÃO DE FÔRMA PARA PILARES E ESTRUTURAS SIMILARES, EM CHAPA DE MADEIRA COMPENSADA PLASTIFICADA, E = 18 MM. AF_09/2020</t>
  </si>
  <si>
    <t xml:space="preserve"> 00040271 </t>
  </si>
  <si>
    <t xml:space="preserve">LOCACAO DE APRUMADOR METALICO DE PILAR, COM ALTURA E ANGULO REGULAVEIS, EXTENSAO DE *1,50* A *2,80* M</t>
  </si>
  <si>
    <t xml:space="preserve">UNXMES</t>
  </si>
  <si>
    <t xml:space="preserve"> 00040275 </t>
  </si>
  <si>
    <t xml:space="preserve">LOCACAO DE VIGA SANDUICHE METALICA VAZADA PARA TRAVAMENTO DE PILARES, ALTURA DE *8* CM, LARGURA DE *6* CM E EXTENSAO DE 2 M</t>
  </si>
  <si>
    <t xml:space="preserve"> 00040287 </t>
  </si>
  <si>
    <t xml:space="preserve">LOCACAO DE BARRA DE ANCORAGEM DE 0,80 A 1,20 M DE EXTENSAO, COM ROSCA DE 5/8", INCLUINDO PORCA E FLANGE</t>
  </si>
  <si>
    <t xml:space="preserve">Estruturas Pre-Moldadas de Concreto</t>
  </si>
  <si>
    <t xml:space="preserve"> 140 </t>
  </si>
  <si>
    <t xml:space="preserve">Aço CA - 50 Ø 6,3 a 12,5mm, inclusive corte, dobragem, montagem e colocacao de ferragens nas formas, para superestruturas e fundações - R1</t>
  </si>
  <si>
    <t xml:space="preserve">Armaduras Convencionais</t>
  </si>
  <si>
    <t xml:space="preserve">kg</t>
  </si>
  <si>
    <t xml:space="preserve"> 10550 </t>
  </si>
  <si>
    <t xml:space="preserve">Encargos Complementares - Pedreiro</t>
  </si>
  <si>
    <t xml:space="preserve"> 1569 </t>
  </si>
  <si>
    <t xml:space="preserve">Madeira mista serrada (barrote) 6 x 6cm - 0,0036 m3/m (angelim, louro)</t>
  </si>
  <si>
    <t xml:space="preserve"> 6995 </t>
  </si>
  <si>
    <t xml:space="preserve">Madeira mista serrada (sarrafo) 2,2 x 5,5cm - 0,00121 m³/m</t>
  </si>
  <si>
    <t xml:space="preserve"> 00000367/SINAPI </t>
  </si>
  <si>
    <t xml:space="preserve">Areia grossa - posto jazida/fornecedor (retirado na jazida,sem transporte)</t>
  </si>
  <si>
    <t xml:space="preserve"> 00001379/SINAPI </t>
  </si>
  <si>
    <t xml:space="preserve">Cimento portland composto cp ii-32</t>
  </si>
  <si>
    <t xml:space="preserve"> 00004718/SINAPI </t>
  </si>
  <si>
    <t xml:space="preserve">Pedra britada n. 2 (19 a 38 mm) posto pedreira/fornecedor, sem frete</t>
  </si>
  <si>
    <t xml:space="preserve"> 00004721/SINAPI </t>
  </si>
  <si>
    <t xml:space="preserve">Pedra britada n. 1 (9,5 a 19 mm) posto pedreira/fornecedor,sem frete</t>
  </si>
  <si>
    <t xml:space="preserve"> 00004750/SINAPI </t>
  </si>
  <si>
    <t xml:space="preserve">Pedreiro (horista)</t>
  </si>
  <si>
    <t xml:space="preserve"> 00005075/SINAPI </t>
  </si>
  <si>
    <t xml:space="preserve">Prego de aco polido com cabeca 18 x 30 (2 3/4 x 10)</t>
  </si>
  <si>
    <t xml:space="preserve"> 00010567/SINAPI </t>
  </si>
  <si>
    <t xml:space="preserve">Tabua *2,5 x 23* cm em pinus, mista ou equivalente da regiao - bruta</t>
  </si>
  <si>
    <t xml:space="preserve"> 1286 </t>
  </si>
  <si>
    <t xml:space="preserve">Laje pré-fabricada treliçada para piso ou cobertura, h=12cm, el. enchimento em bloco EPS, h=8cm</t>
  </si>
  <si>
    <t xml:space="preserve"> 92267 </t>
  </si>
  <si>
    <t xml:space="preserve">FABRICAÇÃO DE FÔRMA PARA LAJES, EM CHAPA DE MADEIRA COMPENSADA RESINADA, E = 17 MM. AF_09/2020</t>
  </si>
  <si>
    <t xml:space="preserve"> 00010749 </t>
  </si>
  <si>
    <t xml:space="preserve">LOCACAO DE ESCORA METALICA TELESCOPICA, COM ALTURA REGULAVEL DE *1,80* A *3,20* M, COM CAPACIDADE DE CARGA DE NO MINIMO 1000 KGF (10 KN), INCLUSO TRIPE E FORCADO</t>
  </si>
  <si>
    <t xml:space="preserve"> 00040270 </t>
  </si>
  <si>
    <t xml:space="preserve">VIGA DE ESCORAMENTO H20, DE MADEIRA, PESO DE 5,00 A 5,20 KG/M, COM EXTREMIDADES PLASTICAS</t>
  </si>
  <si>
    <t xml:space="preserve">Vergas, contravergas e fixação de alvenaria</t>
  </si>
  <si>
    <t xml:space="preserve"> 87294 </t>
  </si>
  <si>
    <t xml:space="preserve">ARGAMASSA TRAÇO 1:2:9 (EM VOLUME DE CIMENTO, CAL E AREIA MÉDIA ÚMIDA) PARA EMBOÇO/MASSA ÚNICA/ASSENTAMENTO DE ALVENARIA DE VEDAÇÃO, PREPARO MECÂNICO COM BETONEIRA 600 L. AF_08/2019</t>
  </si>
  <si>
    <t xml:space="preserve">Argamassas</t>
  </si>
  <si>
    <t xml:space="preserve"> 92270 </t>
  </si>
  <si>
    <t xml:space="preserve">FABRICAÇÃO DE FÔRMA PARA VIGAS, COM MADEIRA SERRADA, E = 25 MM. AF_09/2020</t>
  </si>
  <si>
    <t xml:space="preserve"> 94964 </t>
  </si>
  <si>
    <t xml:space="preserve">CONCRETO FCK = 20MPA, TRAÇO 1:2,7:3 (EM MASSA SECA DE CIMENTO/ AREIA MÉDIA/ BRITA 1) - PREPARO MECÂNICO COM BETONEIRA 400 L. AF_05/2021</t>
  </si>
  <si>
    <t xml:space="preserve">Alvenaria de Vedação</t>
  </si>
  <si>
    <t xml:space="preserve"> 87292 </t>
  </si>
  <si>
    <t xml:space="preserve">ARGAMASSA TRAÇO 1:2:8 (EM VOLUME DE CIMENTO, CAL E AREIA MÉDIA ÚMIDA) PARA EMBOÇO/MASSA ÚNICA/ASSENTAMENTO DE ALVENARIA DE VEDAÇÃO, PREPARO MECÂNICO COM BETONEIRA 400 L. AF_08/2019</t>
  </si>
  <si>
    <t xml:space="preserve"> 00007271 </t>
  </si>
  <si>
    <t xml:space="preserve">BLOCO CERAMICO / TIJOLO VAZADO PARA ALVENARIA DE VEDACAO, 8 FUROS NA HORIZONTAL DE 9 X 19 X 19 CM (L X A X C)</t>
  </si>
  <si>
    <t xml:space="preserve"> 00034557 </t>
  </si>
  <si>
    <t xml:space="preserve">TELA DE ACO SOLDADA GALVANIZADA/ZINCADA PARA ALVENARIA, FIO D = *1,20 A 1,70* MM, MALHA 15 X 15 MM, (C X L) *50 X 7,5* CM</t>
  </si>
  <si>
    <t xml:space="preserve"> 00037395 </t>
  </si>
  <si>
    <t xml:space="preserve">PINO DE ACO COM FURO, HASTE = 27 MM (ACAO DIRETA)</t>
  </si>
  <si>
    <t xml:space="preserve">CENTO</t>
  </si>
  <si>
    <t xml:space="preserve">ESQV - ESQUADRIAS/FERRAGENS/VIDROS</t>
  </si>
  <si>
    <t xml:space="preserve"> 88261 </t>
  </si>
  <si>
    <t xml:space="preserve">CARPINTEIRO DE ESQUADRIA COM ENCARGOS COMPLEMENTARES</t>
  </si>
  <si>
    <t xml:space="preserve">Louças e Metais Sanitários</t>
  </si>
  <si>
    <t xml:space="preserve"> 91292 </t>
  </si>
  <si>
    <t xml:space="preserve">BATENTE PARA PORTA DE MADEIRA, FIXAÇÃO COM ARGAMASSA, PADRÃO POPULAR. FORNECIMENTO E INSTALAÇÃO. AF_12/2019</t>
  </si>
  <si>
    <t xml:space="preserve">Esquadrias - Portas</t>
  </si>
  <si>
    <t xml:space="preserve"> 100660 </t>
  </si>
  <si>
    <t xml:space="preserve">ALIZAR DE 5X1,5CM PARA PORTA FIXADO COM PREGOS, PADRÃO POPULAR - FORNECIMENTO E INSTALAÇÃO. AF_12/2019</t>
  </si>
  <si>
    <t xml:space="preserve"> 91304 </t>
  </si>
  <si>
    <t xml:space="preserve">FECHADURA DE EMBUTIR COM CILINDRO, EXTERNA, COMPLETA, ACABAMENTO PADRÃO POPULAR, INCLUSO EXECUÇÃO DE FURO - FORNECIMENTO E INSTALAÇÃO. AF_12/2019</t>
  </si>
  <si>
    <t xml:space="preserve"> 00002432 </t>
  </si>
  <si>
    <t xml:space="preserve">DOBRADICA EM ACO/FERRO, 3 1/2" X 3", E= 1,9 A 2 MM, COM ANEL, CROMADO OU ZINCADO, TAMPA BOLA, COM PARAFUSOS</t>
  </si>
  <si>
    <t xml:space="preserve"> 00011055 </t>
  </si>
  <si>
    <t xml:space="preserve">PARAFUSO ROSCA SOBERBA ZINCADO CABECA CHATA FENDA SIMPLES 3,5 X 25 MM (1 ")</t>
  </si>
  <si>
    <t xml:space="preserve"> 00004977 </t>
  </si>
  <si>
    <t xml:space="preserve">PORTA DE MADEIRA TIPO VENEZIANA (EUCALIPTO OU EQUIVALENTE REGIONAL), E = *3,5* CM</t>
  </si>
  <si>
    <t xml:space="preserve"> 00001338 </t>
  </si>
  <si>
    <t xml:space="preserve">CHAPA DE LAMINADO MELAMINICO, LISO BRILHANTE, DE 1,25 X 3,08 METROS, ESPESSURA = 0,8 MILIMETROS</t>
  </si>
  <si>
    <t xml:space="preserve"> 00001339 </t>
  </si>
  <si>
    <t xml:space="preserve">COLA A BASE DE RESINA SINTETICA PARA CHAPA DE LAMINADO MELAMINICO E OUTROS</t>
  </si>
  <si>
    <t xml:space="preserve">Esquadrias de Madeira</t>
  </si>
  <si>
    <t xml:space="preserve"> 10551 </t>
  </si>
  <si>
    <t xml:space="preserve">Encargos Complementares - Carpinteiro</t>
  </si>
  <si>
    <t xml:space="preserve"> 487 </t>
  </si>
  <si>
    <t xml:space="preserve">Batente (caixão) em madeira de lei, l=14cm, completo, c/02 jogos de alizar</t>
  </si>
  <si>
    <t xml:space="preserve"> 2869 </t>
  </si>
  <si>
    <t xml:space="preserve">Espuma de poliuretano expansiva - 500ml (470g), Sika Boom ou similar</t>
  </si>
  <si>
    <t xml:space="preserve">l</t>
  </si>
  <si>
    <t xml:space="preserve"> 12507 </t>
  </si>
  <si>
    <t xml:space="preserve">Porta em madeira de lei muiracatiara, tipo moldura vidro</t>
  </si>
  <si>
    <t xml:space="preserve"> 00000370/SINAPI </t>
  </si>
  <si>
    <t xml:space="preserve">Areia media - posto jazida/fornecedor (retirado na jazida, sem transporte)</t>
  </si>
  <si>
    <t xml:space="preserve"> 00001214/SINAPI </t>
  </si>
  <si>
    <t xml:space="preserve">Carpinteiro de esquadrias (horista)</t>
  </si>
  <si>
    <t xml:space="preserve"> 00000142 </t>
  </si>
  <si>
    <t xml:space="preserve">SELANTE ELASTICO MONOCOMPONENTE A BASE DE POLIURETANO (PU) PARA JUNTAS DIVERSAS</t>
  </si>
  <si>
    <t xml:space="preserve">310ML</t>
  </si>
  <si>
    <t xml:space="preserve"> 00007568 </t>
  </si>
  <si>
    <t xml:space="preserve">BUCHA DE NYLON SEM ABA S10, COM PARAFUSO DE 6,10 X 65 MM EM ACO ZINCADO COM ROSCA SOBERBA, CABECA CHATA E FENDA PHILLIPS</t>
  </si>
  <si>
    <t xml:space="preserve"> 00036888 </t>
  </si>
  <si>
    <t xml:space="preserve">GUARNICAO / MOLDURA / ARREMATE DE ACABAMENTO PARA ESQUADRIA, EM ALUMINIO PERFIL 25, ACABAMENTO ANODIZADO BRANCO OU BRILHANTE, PARA 1 FACE</t>
  </si>
  <si>
    <t xml:space="preserve"> 00039025 </t>
  </si>
  <si>
    <t xml:space="preserve">PORTA DE ABRIR, TIPO VENEZIANA, EM ALUMINIO, ACABAMENTO ANODIZADO NATURAL, 90 MM X 210 MM (LARGURA X ALTURA), SEM GUARNICAO/ALIZAR/VISTA</t>
  </si>
  <si>
    <t xml:space="preserve"> 8929 </t>
  </si>
  <si>
    <t xml:space="preserve">Porta em madeira de lei muiracatiara tipo veneziana</t>
  </si>
  <si>
    <t xml:space="preserve"> 1130 </t>
  </si>
  <si>
    <t xml:space="preserve">Folha de janela em madeira de lei, tipo moldura p/ vidro, dimensões 0,60 x 1,10m</t>
  </si>
  <si>
    <t xml:space="preserve"> 1132 </t>
  </si>
  <si>
    <t xml:space="preserve">Folha de janela em madeira de lei, tipo veneziana, dimensões 0,60 x 1,10m</t>
  </si>
  <si>
    <t xml:space="preserve">Ferragens</t>
  </si>
  <si>
    <t xml:space="preserve"> 1993 </t>
  </si>
  <si>
    <t xml:space="preserve">Roldana para porta correr (superior)</t>
  </si>
  <si>
    <t xml:space="preserve"> 2276 </t>
  </si>
  <si>
    <t xml:space="preserve">Perfil Alumínio, U, usado como trilho inferior em porta de correr</t>
  </si>
  <si>
    <t xml:space="preserve"> 2277 </t>
  </si>
  <si>
    <t xml:space="preserve">Perfil Alumínio, U, usado como trilho superior em porta de correr</t>
  </si>
  <si>
    <t xml:space="preserve"> 13419 </t>
  </si>
  <si>
    <t xml:space="preserve">Fechadura tipo bico de papagaio, para porta de correr, inclusive concha em latão, da IMAB, ref.: FA1352I310S00 ou similar)</t>
  </si>
  <si>
    <t xml:space="preserve">Vidros e Espelhos</t>
  </si>
  <si>
    <t xml:space="preserve"> 88325 </t>
  </si>
  <si>
    <t xml:space="preserve">VIDRACEIRO COM ENCARGOS COMPLEMENTARES</t>
  </si>
  <si>
    <t xml:space="preserve"> 00010491 </t>
  </si>
  <si>
    <t xml:space="preserve">VIDRO LISO INCOLOR 6 MM - SEM COLOCACAO</t>
  </si>
  <si>
    <t xml:space="preserve"> 00039026 </t>
  </si>
  <si>
    <t xml:space="preserve">PREGO DE ACO POLIDO SEM CABECA 15 X 15 (1 1/4 X 13)</t>
  </si>
  <si>
    <t xml:space="preserve"> 00039961 </t>
  </si>
  <si>
    <t xml:space="preserve">SILICONE ACETICO USO GERAL INCOLOR 280 G</t>
  </si>
  <si>
    <t xml:space="preserve">Estrutura e Trama para Cobertura</t>
  </si>
  <si>
    <t xml:space="preserve"> 93281 </t>
  </si>
  <si>
    <t xml:space="preserve">GUINCHO ELÉTRICO DE COLUNA, CAPACIDADE 400 KG, COM MOTO FREIO, MOTOR TRIFÁSICO DE 1,25 CV - CHP DIURNO. AF_03/2016</t>
  </si>
  <si>
    <t xml:space="preserve"> 93282 </t>
  </si>
  <si>
    <t xml:space="preserve">GUINCHO ELÉTRICO DE COLUNA, CAPACIDADE 400 KG, COM MOTO FREIO, MOTOR TRIFÁSICO DE 1,25 CV - CHI DIURNO. AF_03/2016</t>
  </si>
  <si>
    <t xml:space="preserve"> 00004425 </t>
  </si>
  <si>
    <t xml:space="preserve">VIGA NAO APARELHADA *6 X 12* CM, EM MACARANDUBA/MASSARANDUBA, ANGELIM OU EQUIVALENTE DA REGIAO - BRUTA</t>
  </si>
  <si>
    <t xml:space="preserve"> 00040568 </t>
  </si>
  <si>
    <t xml:space="preserve">PREGO DE ACO POLIDO COM CABECA 22 X 48 (4 1/4 X 5)</t>
  </si>
  <si>
    <t xml:space="preserve">Telhamento para Cobertura</t>
  </si>
  <si>
    <t xml:space="preserve"> 88323 </t>
  </si>
  <si>
    <t xml:space="preserve">TELHADISTA COM ENCARGOS COMPLEMENTARES</t>
  </si>
  <si>
    <t xml:space="preserve"> 00001607 </t>
  </si>
  <si>
    <t xml:space="preserve">CONJUNTO ARRUELAS DE VEDACAO 5/16" PARA TELHA FIBROCIMENTO (UMA ARRUELA METALICA E UMA ARRUELA PVC - CONICAS)</t>
  </si>
  <si>
    <t xml:space="preserve">CJ</t>
  </si>
  <si>
    <t xml:space="preserve"> 00004302 </t>
  </si>
  <si>
    <t xml:space="preserve">PARAFUSO ZINCADO ROSCA SOBERBA, CABECA SEXTAVADA, 5/16" X 250 MM, PARA FIXACAO DE TELHA EM MADEIRA</t>
  </si>
  <si>
    <t xml:space="preserve"> 00007194 </t>
  </si>
  <si>
    <t xml:space="preserve">TELHA DE FIBROCIMENTO ONDULADA E = 6 MM, DE 2,44 X 1,10 M (SEM AMIANTO)</t>
  </si>
  <si>
    <t xml:space="preserve">Complementos</t>
  </si>
  <si>
    <t xml:space="preserve"> 00043132/SINAPI </t>
  </si>
  <si>
    <t xml:space="preserve">Arame recozido 16 bwg, d = 1,65 mm (0,016 kg/m) ou 18 bwg, d = 1,25 mm (0,01 kg/m)</t>
  </si>
  <si>
    <t xml:space="preserve"> 00001213/SINAPI </t>
  </si>
  <si>
    <t xml:space="preserve">Carpinteiro de formas ou oficial (horista)</t>
  </si>
  <si>
    <t xml:space="preserve"> 1886 </t>
  </si>
  <si>
    <t xml:space="preserve">Prego 1 1/2" x 13 (15 x 18)</t>
  </si>
  <si>
    <t xml:space="preserve"> 00005061 </t>
  </si>
  <si>
    <t xml:space="preserve">PREGO DE ACO POLIDO COM CABECA 18 X 27 (2 1/2 X 10)</t>
  </si>
  <si>
    <t xml:space="preserve"> 00005104 </t>
  </si>
  <si>
    <t xml:space="preserve">REBITE DE REPUXO EM ALUMINIO VAZADO, DIAMETRO 3,2 X 8 MM DE COMPRIMENTO (1KG = 1025 UNIDADES)</t>
  </si>
  <si>
    <t xml:space="preserve"> 00013388 </t>
  </si>
  <si>
    <t xml:space="preserve">SOLDA EM BARRA DE ESTANHO-CHUMBO 50/50</t>
  </si>
  <si>
    <t xml:space="preserve"> 00040783 </t>
  </si>
  <si>
    <t xml:space="preserve">CALHA QUADRADA DE CHAPA DE ACO GALVANIZADA NUM 24, CORTE 50 CM</t>
  </si>
  <si>
    <t xml:space="preserve"> 00000135 </t>
  </si>
  <si>
    <t xml:space="preserve">ARGAMASSA POLIMERICA IMPERMEABILIZANTE SEMIFLEXIVEL, BICOMPONENTE, A BASE DE CIMENTO E ADITIVOS</t>
  </si>
  <si>
    <t xml:space="preserve">Chapisco</t>
  </si>
  <si>
    <t xml:space="preserve"> 87313 </t>
  </si>
  <si>
    <t xml:space="preserve">ARGAMASSA TRAÇO 1:3 (EM VOLUME DE CIMENTO E AREIA GROSSA ÚMIDA) PARA CHAPISCO CONVENCIONAL, PREPARO MECÂNICO COM BETONEIRA 400 L. AF_08/2019</t>
  </si>
  <si>
    <t xml:space="preserve"> 87325 </t>
  </si>
  <si>
    <t xml:space="preserve">ARGAMASSA TRAÇO 1:4 (EM VOLUME DE CIMENTO E AREIA GROSSA ÚMIDA) COM ADIÇÃO DE EMULSÃO POLIMÉRICA PARA CHAPISCO ROLADO, PREPARO MECÂNICO COM BETONEIRA 400 L. AF_08/2019</t>
  </si>
  <si>
    <t xml:space="preserve">Massa Única Interna</t>
  </si>
  <si>
    <t xml:space="preserve"> 87369 </t>
  </si>
  <si>
    <t xml:space="preserve">ARGAMASSA TRAÇO 1:2:8 (EM VOLUME DE CIMENTO, CAL E AREIA MÉDIA ÚMIDA) PARA EMBOÇO/MASSA ÚNICA/ASSENTAMENTO DE ALVENARIA DE VEDAÇÃO, PREPARO MANUAL. AF_08/2019</t>
  </si>
  <si>
    <t xml:space="preserve">Azulejos e Cerâmicas</t>
  </si>
  <si>
    <t xml:space="preserve"> 3406 </t>
  </si>
  <si>
    <t xml:space="preserve">Argamassa industrializada AC-I, Votomassa ou similar</t>
  </si>
  <si>
    <t xml:space="preserve"> 2540 </t>
  </si>
  <si>
    <t xml:space="preserve">Rejunte colorido flexivel  para revestimentos cerâmicos</t>
  </si>
  <si>
    <t xml:space="preserve"> 13218 </t>
  </si>
  <si>
    <t xml:space="preserve">Cerâmica 30 x 60 cm, Portobello, linha cetim bianco ou similar</t>
  </si>
  <si>
    <t xml:space="preserve">Contrapiso</t>
  </si>
  <si>
    <t xml:space="preserve"> 87301 </t>
  </si>
  <si>
    <t xml:space="preserve">ARGAMASSA TRAÇO 1:4 (EM VOLUME DE CIMENTO E AREIA MÉDIA ÚMIDA) PARA CONTRAPISO, PREPARO MECÂNICO COM BETONEIRA 400 L. AF_08/2019</t>
  </si>
  <si>
    <t xml:space="preserve"> 00007334 </t>
  </si>
  <si>
    <t xml:space="preserve">ADITIVO ADESIVO LIQUIDO PARA ARGAMASSAS DE REVESTIMENTOS CIMENTICIOS</t>
  </si>
  <si>
    <t xml:space="preserve">Pisos</t>
  </si>
  <si>
    <t xml:space="preserve"> 88274 </t>
  </si>
  <si>
    <t xml:space="preserve">MARMORISTA/GRANITEIRO COM ENCARGOS COMPLEMENTARES</t>
  </si>
  <si>
    <t xml:space="preserve"> 89225 </t>
  </si>
  <si>
    <t xml:space="preserve">BETONEIRA CAPACIDADE NOMINAL DE 600 L, CAPACIDADE DE MISTURA 360 L, MOTOR ELÉTRICO TRIFÁSICO POTÊNCIA DE 4 CV, SEM CARREGADOR - CHP DIURNO. AF_05/2023</t>
  </si>
  <si>
    <t xml:space="preserve"> 89226 </t>
  </si>
  <si>
    <t xml:space="preserve">BETONEIRA CAPACIDADE NOMINAL DE 600 L, CAPACIDADE DE MISTURA 360 L, MOTOR ELÉTRICO TRIFÁSICO POTÊNCIA DE 4 CV, SEM CARREGADOR - CHI DIURNO. AF_05/2023</t>
  </si>
  <si>
    <t xml:space="preserve"> 95276 </t>
  </si>
  <si>
    <t xml:space="preserve">POLIDORA DE PISO (POLITRIZ), PESO DE 100KG, DIÂMETRO 450 MM, MOTOR ELÉTRICO, POTÊNCIA 4 HP - CHP DIURNO. AF_05/2023</t>
  </si>
  <si>
    <t xml:space="preserve"> 95277 </t>
  </si>
  <si>
    <t xml:space="preserve">POLIDORA DE PISO (POLITRIZ), PESO DE 100KG, DIÂMETRO 450 MM, MOTOR ELÉTRICO, POTÊNCIA 4 HP - CHI DIURNO. AF_05/2023</t>
  </si>
  <si>
    <t xml:space="preserve"> 00003671 </t>
  </si>
  <si>
    <t xml:space="preserve">JUNTA PLASTICA DE DILATACAO PARA PISOS, COR CINZA, 17 X 3 MM (ALTURA X ESPESSURA)</t>
  </si>
  <si>
    <t xml:space="preserve"> 00004824 </t>
  </si>
  <si>
    <t xml:space="preserve">GRANILHA/ GRANA/ PEDRISCO OU AGREGADO EM MARMORE/ GRANITO/ QUARTZO E CALCARIO, PRETO, CINZA, PALHA OU BRANCO</t>
  </si>
  <si>
    <t xml:space="preserve"> 00006085 </t>
  </si>
  <si>
    <t xml:space="preserve">SELADOR ACRILICO OPACO PREMIUM INTERIOR/EXTERIOR</t>
  </si>
  <si>
    <t xml:space="preserve"> 00041967 </t>
  </si>
  <si>
    <t xml:space="preserve">CERA LIQUIDA INCOLOR MULTIPISO</t>
  </si>
  <si>
    <t xml:space="preserve"> 00044528 </t>
  </si>
  <si>
    <t xml:space="preserve">CIMENTO PORTLAND ESTRUTURAL BRANCO CPB - 32 OU CPB - 40</t>
  </si>
  <si>
    <t xml:space="preserve"> 87298 </t>
  </si>
  <si>
    <t xml:space="preserve">ARGAMASSA TRAÇO 1:3 (EM VOLUME DE CIMENTO E AREIA MÉDIA ÚMIDA) PARA CONTRAPISO, PREPARO MECÂNICO COM BETONEIRA 400 L. AF_08/2019</t>
  </si>
  <si>
    <t xml:space="preserve">Revestimentos Cerâmicos Internos</t>
  </si>
  <si>
    <t xml:space="preserve"> 88256 </t>
  </si>
  <si>
    <t xml:space="preserve">AZULEJISTA OU LADRILHISTA COM ENCARGOS COMPLEMENTARES</t>
  </si>
  <si>
    <t xml:space="preserve"> 00001292 </t>
  </si>
  <si>
    <t xml:space="preserve">PISO EM CERAMICA ESMALTADA EXTRA, COR LISA, PEI MAIOR OU IGUAL A 4, FORMATO MAIOR QUE 2025 CM2</t>
  </si>
  <si>
    <t xml:space="preserve"> 00001381 </t>
  </si>
  <si>
    <t xml:space="preserve">ARGAMASSA COLANTE AC I PARA CERAMICAS</t>
  </si>
  <si>
    <t xml:space="preserve"> 00034357 </t>
  </si>
  <si>
    <t xml:space="preserve">REJUNTE CIMENTICIO, QUALQUER COR</t>
  </si>
  <si>
    <t xml:space="preserve"> 2684 </t>
  </si>
  <si>
    <t xml:space="preserve">Argamassa industrializada Votomassa AC-II, ou similar</t>
  </si>
  <si>
    <t xml:space="preserve"> 6897 </t>
  </si>
  <si>
    <t xml:space="preserve">Piso tátil direcional e/ou alerta, de concreto, colorido, dim 25x25 cm, para deficiente visual</t>
  </si>
  <si>
    <t xml:space="preserve">Pintura Interna</t>
  </si>
  <si>
    <t xml:space="preserve"> 88310 </t>
  </si>
  <si>
    <t xml:space="preserve">PINTOR COM ENCARGOS COMPLEMENTARES</t>
  </si>
  <si>
    <t xml:space="preserve"> 00003767 </t>
  </si>
  <si>
    <t xml:space="preserve">LIXA EM FOLHA PARA PAREDE OU MADEIRA, NUMERO 120, COR VERMELHA</t>
  </si>
  <si>
    <t xml:space="preserve"> 00043626 </t>
  </si>
  <si>
    <t xml:space="preserve">MASSA CORRIDA PARA SUPERFICIES DE AMBIENTES INTERNOS</t>
  </si>
  <si>
    <t xml:space="preserve">Instalações Elétricas - Quadros, Cabos, Disjuntores, Contatores e Barramentos Blindados</t>
  </si>
  <si>
    <t xml:space="preserve"> 87367 </t>
  </si>
  <si>
    <t xml:space="preserve">ARGAMASSA TRAÇO 1:1:6 (EM VOLUME DE CIMENTO, CAL E AREIA MÉDIA ÚMIDA) PARA EMBOÇO/MASSA ÚNICA/ASSENTAMENTO DE ALVENARIA DE VEDAÇÃO, PREPARO MANUAL. AF_08/2019</t>
  </si>
  <si>
    <t xml:space="preserve"> 88247 </t>
  </si>
  <si>
    <t xml:space="preserve">AUXILIAR DE ELETRICISTA COM ENCARGOS COMPLEMENTARES</t>
  </si>
  <si>
    <t xml:space="preserve"> 88264 </t>
  </si>
  <si>
    <t xml:space="preserve">ELETRICISTA COM ENCARGOS COMPLEMENTARES</t>
  </si>
  <si>
    <t xml:space="preserve"> 00012039 </t>
  </si>
  <si>
    <t xml:space="preserve">QUADRO DE DISTRIBUICAO COM BARRAMENTO TRIFASICO, DE EMBUTIR, EM CHAPA DE ACO GALVANIZADO, PARA 24 DISJUNTORES DIN, 100 A</t>
  </si>
  <si>
    <t xml:space="preserve"> 00001574 </t>
  </si>
  <si>
    <t xml:space="preserve">TERMINAL A COMPRESSAO EM COBRE ESTANHADO PARA CABO 10 MM2, 1 FURO E 1 COMPRESSAO, PARA PARAFUSO DE FIXACAO M6</t>
  </si>
  <si>
    <t xml:space="preserve"> 00034709 </t>
  </si>
  <si>
    <t xml:space="preserve">DISJUNTOR TERMOMAGNETICO PARA TRILHO DIN (IEC), TRIPOLAR, 10 - 50 A</t>
  </si>
  <si>
    <t xml:space="preserve"> 00001571 </t>
  </si>
  <si>
    <t xml:space="preserve">TERMINAL A COMPRESSAO EM COBRE ESTANHADO PARA CABO 4 MM2, 1 FURO E 1 COMPRESSAO, PARA PARAFUSO DE FIXACAO M5</t>
  </si>
  <si>
    <t xml:space="preserve"> 00001570 </t>
  </si>
  <si>
    <t xml:space="preserve">TERMINAL A COMPRESSAO EM COBRE ESTANHADO PARA CABO 2,5 MM2, 1 FURO E 1 COMPRESSAO, PARA PARAFUSO DE FIXACAO M5</t>
  </si>
  <si>
    <t xml:space="preserve"> 00034653 </t>
  </si>
  <si>
    <t xml:space="preserve">DISJUNTOR TERMOMAGNETICO PARA TRILHO DIN (IEC), MONOPOLAR, 6 - 32 A</t>
  </si>
  <si>
    <t xml:space="preserve">Fusíveis, Disjuntores e Chaves</t>
  </si>
  <si>
    <t xml:space="preserve"> 10552 </t>
  </si>
  <si>
    <t xml:space="preserve">Encargos Complementares - Eletricista</t>
  </si>
  <si>
    <t xml:space="preserve"> 9225 </t>
  </si>
  <si>
    <t xml:space="preserve">Dispositivo de proteção contra surto de tensão DPS 60KA - 275v (para-raio)</t>
  </si>
  <si>
    <t xml:space="preserve"> 00002436/SINAPI </t>
  </si>
  <si>
    <t xml:space="preserve">Eletricista (horista)</t>
  </si>
  <si>
    <t xml:space="preserve"> 7943 </t>
  </si>
  <si>
    <t xml:space="preserve">Disjuntor bipolar DR 25 A, dispositivo residual diferencial, tipo AC, 30mA</t>
  </si>
  <si>
    <t xml:space="preserve">Instalações Elétricas - Eletrodutos Embutidos, Cabos, Caixas, Tomadas e Interruptores</t>
  </si>
  <si>
    <t xml:space="preserve"> 00039244 </t>
  </si>
  <si>
    <t xml:space="preserve">ELETRODUTO PVC FLEXIVEL CORRUGADO, REFORCADO, COR LARANJA, DE 25 MM, PARA LAJES E PISOS</t>
  </si>
  <si>
    <t xml:space="preserve"> 00039245 </t>
  </si>
  <si>
    <t xml:space="preserve">ELETRODUTO PVC FLEXIVEL CORRUGADO, REFORCADO, COR LARANJA, DE 32 MM, PARA LAJES E PISOS</t>
  </si>
  <si>
    <t xml:space="preserve"> 00002685 </t>
  </si>
  <si>
    <t xml:space="preserve">ELETRODUTO DE PVC RIGIDO ROSCAVEL DE 1 ", SEM LUVA</t>
  </si>
  <si>
    <t xml:space="preserve"> 00002684 </t>
  </si>
  <si>
    <t xml:space="preserve">ELETRODUTO DE PVC RIGIDO ROSCAVEL DE 1 1/4 ", SEM LUVA</t>
  </si>
  <si>
    <t xml:space="preserve"> 88629 </t>
  </si>
  <si>
    <t xml:space="preserve">ARGAMASSA TRAÇO 1:3 (EM VOLUME DE CIMENTO E AREIA MÉDIA ÚMIDA), PREPARO MANUAL. AF_08/2019</t>
  </si>
  <si>
    <t xml:space="preserve"> 00001872 </t>
  </si>
  <si>
    <t xml:space="preserve">CAIXA DE PASSAGEM, EM PVC, DE 4" X 2", PARA ELETRODUTO FLEXIVEL CORRUGADO</t>
  </si>
  <si>
    <t xml:space="preserve"> 00012001 </t>
  </si>
  <si>
    <t xml:space="preserve">CAIXA OCTOGONAL DE FUNDO MOVEL, EM PVC, DE 4" X 4", PARA ELETRODUTO FLEXIVEL CORRUGADO</t>
  </si>
  <si>
    <t xml:space="preserve">Caixas Enterradas</t>
  </si>
  <si>
    <t xml:space="preserve"> 101618 </t>
  </si>
  <si>
    <t xml:space="preserve">PREPARO DE FUNDO DE VALA COM LARGURA MENOR QUE 1,5 M, COM CAMADA DE AREIA, LANÇAMENTO MANUAL. AF_08/2020</t>
  </si>
  <si>
    <t xml:space="preserve">Escoramento e Preparo de Fundo de Valas</t>
  </si>
  <si>
    <t xml:space="preserve"> 00034643 </t>
  </si>
  <si>
    <t xml:space="preserve">CAIXA DE INSPECAO PARA ATERRAMENTO E PARA RAIOS, EM POLIPROPILENO, DIAMETRO = 300 MM X ALTURA = 400 MM</t>
  </si>
  <si>
    <t xml:space="preserve">Sistema de Proteção contra Descargas Atmosféricas - SPDA</t>
  </si>
  <si>
    <t xml:space="preserve"> 00003378 </t>
  </si>
  <si>
    <t xml:space="preserve">HASTE DE ATERRAMENTO EM ACO COM 3,00 M DE COMPRIMENTO E DN = 3/4", REVESTIDA COM BAIXA CAMADA DE COBRE, SEM CONECTOR</t>
  </si>
  <si>
    <t xml:space="preserve"> 00000416 </t>
  </si>
  <si>
    <t xml:space="preserve">GRAMPO METALICO TIPO OLHAL PARA HASTE DE ATERRAMENTO DE 3/4", CONDUTOR DE *10* A 50 MM2</t>
  </si>
  <si>
    <t xml:space="preserve"> 00003379 </t>
  </si>
  <si>
    <t xml:space="preserve">HASTE DE ATERRAMENTO EM ACO COM 3,00 M DE COMPRIMENTO E DN = 5/8", REVESTIDA COM BAIXA CAMADA DE COBRE, SEM CONECTOR</t>
  </si>
  <si>
    <t xml:space="preserve"> 00001013 </t>
  </si>
  <si>
    <t xml:space="preserve">CABO DE COBRE, FLEXIVEL, CLASSE 4 OU 5, ISOLACAO EM PVC/A, ANTICHAMA BWF-B, 1 CONDUTOR, 450/750 V, SECAO NOMINAL 1,5 MM2</t>
  </si>
  <si>
    <t xml:space="preserve"> 00021127 </t>
  </si>
  <si>
    <t xml:space="preserve">FITA ISOLANTE ADESIVA ANTICHAMA, USO ATE 750 V, EM ROLO DE 19 MM X 5 M</t>
  </si>
  <si>
    <t xml:space="preserve"> 00001014 </t>
  </si>
  <si>
    <t xml:space="preserve">CABO DE COBRE, FLEXIVEL, CLASSE 4 OU 5, ISOLACAO EM PVC/A, ANTICHAMA BWF-B, 1 CONDUTOR, 450/750 V, SECAO NOMINAL 2,5 MM2</t>
  </si>
  <si>
    <t xml:space="preserve"> 00000981 </t>
  </si>
  <si>
    <t xml:space="preserve">CABO DE COBRE, FLEXIVEL, CLASSE 4 OU 5, ISOLACAO EM PVC/A, ANTICHAMA BWF-B, 1 CONDUTOR, 450/750 V, SECAO NOMINAL 4 MM2</t>
  </si>
  <si>
    <t xml:space="preserve"> 00000980 </t>
  </si>
  <si>
    <t xml:space="preserve">CABO DE COBRE, FLEXIVEL, CLASSE 4 OU 5, ISOLACAO EM PVC/A, ANTICHAMA BWF-B, 1 CONDUTOR, 450/750 V, SECAO NOMINAL 10 MM2</t>
  </si>
  <si>
    <t xml:space="preserve"> 91946 </t>
  </si>
  <si>
    <t xml:space="preserve">SUPORTE PARAFUSADO COM PLACA DE ENCAIXE 4" X 2" MÉDIO (1,30 M DO PISO) PARA PONTO ELÉTRICO - FORNECIMENTO E INSTALAÇÃO. AF_03/2023</t>
  </si>
  <si>
    <t xml:space="preserve"> 92006 </t>
  </si>
  <si>
    <t xml:space="preserve">TOMADA BAIXA DE EMBUTIR (2 MÓDULOS), 2P+T 10 A, SEM SUPORTE E SEM PLACA - FORNECIMENTO E INSTALAÇÃO. AF_03/2023</t>
  </si>
  <si>
    <t xml:space="preserve"> 92002 </t>
  </si>
  <si>
    <t xml:space="preserve">TOMADA MÉDIA DE EMBUTIR (2 MÓDULOS), 2P+T 10 A, SEM SUPORTE E SEM PLACA - FORNECIMENTO E INSTALAÇÃO. AF_03/2023</t>
  </si>
  <si>
    <t xml:space="preserve"> 91991 </t>
  </si>
  <si>
    <t xml:space="preserve">TOMADA ALTA DE EMBUTIR (1 MÓDULO), 2P+T 20 A, SEM SUPORTE E SEM PLACA - FORNECIMENTO E INSTALAÇÃO. AF_03/2023</t>
  </si>
  <si>
    <t xml:space="preserve"> 92022 </t>
  </si>
  <si>
    <t xml:space="preserve">INTERRUPTOR SIMPLES (1 MÓDULO) COM 1 TOMADA DE EMBUTIR 2P+T 10 A, SEM SUPORTE E SEM PLACA - FORNECIMENTO E INSTALAÇÃO. AF_03/2023</t>
  </si>
  <si>
    <t xml:space="preserve">Tomadas para Lógica</t>
  </si>
  <si>
    <t xml:space="preserve"> 2242 </t>
  </si>
  <si>
    <t xml:space="preserve"> 91966 </t>
  </si>
  <si>
    <t xml:space="preserve">INTERRUPTOR SIMPLES (3 MÓDULOS), 10A/250V, SEM SUPORTE E SEM PLACA - FORNECIMENTO E INSTALAÇÃO. AF_03/2023</t>
  </si>
  <si>
    <t xml:space="preserve">Luminárias Internas</t>
  </si>
  <si>
    <t xml:space="preserve"> 4662 </t>
  </si>
  <si>
    <t xml:space="preserve">Lampada fluorescente eletronica PL  20W / 127V (compacta integrada)</t>
  </si>
  <si>
    <t xml:space="preserve">Un</t>
  </si>
  <si>
    <t xml:space="preserve"> 9808 </t>
  </si>
  <si>
    <t xml:space="preserve"> 11130 </t>
  </si>
  <si>
    <t xml:space="preserve">Iluminação Predial e Monitoramento</t>
  </si>
  <si>
    <t xml:space="preserve"> 00038193 </t>
  </si>
  <si>
    <t xml:space="preserve">LAMPADA LED 6 W BIVOLT BRANCA, FORMATO TRADICIONAL (BASE E27)</t>
  </si>
  <si>
    <t xml:space="preserve"> 00038769 </t>
  </si>
  <si>
    <t xml:space="preserve">LUMINARIA ARANDELA TIPO MEIA-LUA COM VIDRO FOSCO *30 X 15* CM, PARA 1 LAMPADA, BASE E27, POTENCIA MAXIMA 40/60 W (NAO INCLUI LAMPADA)</t>
  </si>
  <si>
    <t xml:space="preserve">Luminárias Externas</t>
  </si>
  <si>
    <t xml:space="preserve"> 00002510 </t>
  </si>
  <si>
    <t xml:space="preserve">RELE FOTOELETRICO INTERNO E EXTERNO BIVOLT 1000 W, DE CONECTOR, SEM BASE</t>
  </si>
  <si>
    <t xml:space="preserve">Instalações Prediais de Água Fria em PVC</t>
  </si>
  <si>
    <t xml:space="preserve"> 88248 </t>
  </si>
  <si>
    <t xml:space="preserve">AUXILIAR DE ENCANADOR OU BOMBEIRO HIDRÁULICO COM ENCARGOS COMPLEMENTARES</t>
  </si>
  <si>
    <t xml:space="preserve"> 88267 </t>
  </si>
  <si>
    <t xml:space="preserve">ENCANADOR OU BOMBEIRO HIDRÁULICO COM ENCARGOS COMPLEMENTARES</t>
  </si>
  <si>
    <t xml:space="preserve"> 00009868 </t>
  </si>
  <si>
    <t xml:space="preserve">TUBO PVC, SOLDAVEL, DE 25 MM, AGUA FRIA (NBR-5648)</t>
  </si>
  <si>
    <t xml:space="preserve"> 00038383 </t>
  </si>
  <si>
    <t xml:space="preserve">LIXA D'AGUA EM FOLHA, GRAO 100</t>
  </si>
  <si>
    <t xml:space="preserve"> 00000122 </t>
  </si>
  <si>
    <t xml:space="preserve">ADESIVO PLASTICO PARA PVC, FRASCO COM *850* GR</t>
  </si>
  <si>
    <t xml:space="preserve"> 00020083 </t>
  </si>
  <si>
    <t xml:space="preserve">SOLUCAO PREPARADORA / LIMPADORA PARA PVC, FRASCO COM 1000 CM3</t>
  </si>
  <si>
    <t xml:space="preserve"> 00020147 </t>
  </si>
  <si>
    <t xml:space="preserve">JOELHO PVC, SOLDAVEL, COM BUCHA DE LATAO, 90 GRAUS, 25 MM X 1/2", PARA AGUA FRIA PREDIAL</t>
  </si>
  <si>
    <t xml:space="preserve"> 00003529 </t>
  </si>
  <si>
    <t xml:space="preserve">JOELHO PVC, SOLDAVEL, 90 GRAUS, 25 MM, COR MARROM, PARA AGUA FRIA PREDIAL</t>
  </si>
  <si>
    <t xml:space="preserve"> 00007139 </t>
  </si>
  <si>
    <t xml:space="preserve">TE SOLDAVEL, PVC, 90 GRAUS, 25 MM, PARA AGUA FRIA PREDIAL (NBR 5648)</t>
  </si>
  <si>
    <t xml:space="preserve"> 00000065 </t>
  </si>
  <si>
    <t xml:space="preserve">ADAPTADOR PVC SOLDAVEL CURTO COM BOLSA E ROSCA, 25 MM X 3/4", PARA AGUA FRIA</t>
  </si>
  <si>
    <t xml:space="preserve">Tubos e Conexões de PVC Rígido Soldável</t>
  </si>
  <si>
    <t xml:space="preserve"> 10554 </t>
  </si>
  <si>
    <t xml:space="preserve">Encargos Complementares - Encanador</t>
  </si>
  <si>
    <t xml:space="preserve"> 138 </t>
  </si>
  <si>
    <t xml:space="preserve">Adesivo pvc em frasco de 850 gramas</t>
  </si>
  <si>
    <t xml:space="preserve"> 981 </t>
  </si>
  <si>
    <t xml:space="preserve">Fita veda rosca 18mm</t>
  </si>
  <si>
    <t xml:space="preserve"> 2036 </t>
  </si>
  <si>
    <t xml:space="preserve">Solucao limpadora pvc</t>
  </si>
  <si>
    <t xml:space="preserve"> 00000096/SINAPI </t>
  </si>
  <si>
    <t xml:space="preserve">Adaptador pvc soldavel, com flange e anel de vedacao, 25 mmx 3/4", para caixad'agua</t>
  </si>
  <si>
    <t xml:space="preserve"> 00002696/SINAPI </t>
  </si>
  <si>
    <t xml:space="preserve">Encanador ou bombeiro hidraulico (horista)</t>
  </si>
  <si>
    <t xml:space="preserve">Válvulas e Registros para Sistemas Prediais</t>
  </si>
  <si>
    <t xml:space="preserve"> 00003148 </t>
  </si>
  <si>
    <t xml:space="preserve">FITA VEDA ROSCA EM ROLOS DE 18 MM X 50 M (L X C)</t>
  </si>
  <si>
    <t xml:space="preserve"> 00011830 </t>
  </si>
  <si>
    <t xml:space="preserve">TORNEIRA DE BOIA CONVENCIONAL PARA CAIXA D'AGUA, AGUA FRIA, 3/4", COM HASTE E TORNEIRA METALICOS E BALAO PLASTICO</t>
  </si>
  <si>
    <t xml:space="preserve"> 00006016 </t>
  </si>
  <si>
    <t xml:space="preserve">REGISTRO GAVETA BRUTO EM LATAO FORJADO, BITOLA 3/4" (REF 1509)</t>
  </si>
  <si>
    <t xml:space="preserve"> 00006005 </t>
  </si>
  <si>
    <t xml:space="preserve">REGISTRO GAVETA COM ACABAMENTO E CANOPLA CROMADOS, SIMPLES, BITOLA 3/4" (REF 1509)</t>
  </si>
  <si>
    <t xml:space="preserve">Caixas de Água para Edificações</t>
  </si>
  <si>
    <t xml:space="preserve"> 00034636 </t>
  </si>
  <si>
    <t xml:space="preserve">CAIXA D'AGUA / RESERVATORIO EM POLIETILENO, 1000 LITROS, COM TAMPA</t>
  </si>
  <si>
    <t xml:space="preserve">Instalações Hidráulicas - Reservação e Bombas de Recalque</t>
  </si>
  <si>
    <t xml:space="preserve"> 104091 </t>
  </si>
  <si>
    <t xml:space="preserve">TERMOFUSORA PARA TUBOS E CONEXÕES EM PPR COM DIÂMETROS DE 20 A 63 MM, POTÊNCIA DE 800 W, TENSAO 220 V - CHP DIURNO. AF_05/2022</t>
  </si>
  <si>
    <t xml:space="preserve"> 00036356 </t>
  </si>
  <si>
    <t xml:space="preserve">CURVA PPR 90 GRAUS, F/F, DN 25 MM, PARA AGUA QUENTE PREDIAL</t>
  </si>
  <si>
    <t xml:space="preserve">Instalações Prediais de Esgoto - Tubos e Conexões</t>
  </si>
  <si>
    <t xml:space="preserve"> 00009835 </t>
  </si>
  <si>
    <t xml:space="preserve">TUBO PVC SERIE NORMAL, DN 40 MM, PARA ESGOTO PREDIAL (NBR 5688)</t>
  </si>
  <si>
    <t xml:space="preserve"> 00009838 </t>
  </si>
  <si>
    <t xml:space="preserve">TUBO PVC SERIE NORMAL, DN 50 MM, PARA ESGOTO PREDIAL (NBR 5688)</t>
  </si>
  <si>
    <t xml:space="preserve"> 00009836 </t>
  </si>
  <si>
    <t xml:space="preserve">TUBO PVC SERIE NORMAL, DN 100 MM, PARA ESGOTO PREDIAL (NBR 5688)</t>
  </si>
  <si>
    <t xml:space="preserve">Tubos e Conexões de PVC Rígido Soldável para Esgoto</t>
  </si>
  <si>
    <t xml:space="preserve"> 00006138/SINAPI </t>
  </si>
  <si>
    <t xml:space="preserve">Anel de vedacao, pvc flexivel, 100 mm, para saida de bacia / vaso sanitario</t>
  </si>
  <si>
    <t xml:space="preserve"> 00000301 </t>
  </si>
  <si>
    <t xml:space="preserve">ANEL BORRACHA PARA TUBO ESGOTO PREDIAL, DN 100 MM (NBR 5688)</t>
  </si>
  <si>
    <t xml:space="preserve"> 00001966 </t>
  </si>
  <si>
    <t xml:space="preserve">CURVA PVC CURTA 90 GRAUS, DN 100 MM, PARA ESGOTO PREDIAL</t>
  </si>
  <si>
    <t xml:space="preserve"> 00020078 </t>
  </si>
  <si>
    <t xml:space="preserve">PASTA LUBRIFICANTE PARA TUBOS E CONEXOES COM JUNTA ELASTICA, EMBALAGEM DE *400* GR (USO EM PVC, ACO, POLIETILENO E OUTROS)</t>
  </si>
  <si>
    <t xml:space="preserve"> 00001933 </t>
  </si>
  <si>
    <t xml:space="preserve">CURVA PVC CURTA 90 GRAUS, DN 40 MM, PARA ESGOTO PREDIAL</t>
  </si>
  <si>
    <t xml:space="preserve"> 795 </t>
  </si>
  <si>
    <t xml:space="preserve">Curva 45 curta pvc sanitario d= 100mm</t>
  </si>
  <si>
    <t xml:space="preserve"> 1703 </t>
  </si>
  <si>
    <t xml:space="preserve">Pasta lubrificante p/  pvc je</t>
  </si>
  <si>
    <t xml:space="preserve"> 00000301/SINAPI </t>
  </si>
  <si>
    <t xml:space="preserve">Anel borracha para tubo esgoto predial, dn 100 mm (nbr 5688)</t>
  </si>
  <si>
    <t xml:space="preserve"> 00003520 </t>
  </si>
  <si>
    <t xml:space="preserve">JOELHO PVC, SOLDAVEL, PB, 90 GRAUS, DN 100 MM, PARA ESGOTO PREDIAL</t>
  </si>
  <si>
    <t xml:space="preserve"> 162 </t>
  </si>
  <si>
    <t xml:space="preserve">Anel borracha p/ tubo pvc sanitário predial, d=  40mm</t>
  </si>
  <si>
    <t xml:space="preserve"> 00003517/SINAPI </t>
  </si>
  <si>
    <t xml:space="preserve">Joelho pvc, soldavel, bb, 90 graus, sem anel, dn 40 mm, para esgoto predial secundario</t>
  </si>
  <si>
    <t xml:space="preserve"> 00000296 </t>
  </si>
  <si>
    <t xml:space="preserve">ANEL BORRACHA PARA TUBO ESGOTO PREDIAL, DN 50 MM (NBR 5688)</t>
  </si>
  <si>
    <t xml:space="preserve"> 00003526 </t>
  </si>
  <si>
    <t xml:space="preserve">JOELHO PVC, SOLDAVEL, PB, 90 GRAUS, DN 50 MM, PARA ESGOTO PREDIAL</t>
  </si>
  <si>
    <t xml:space="preserve"> 803 </t>
  </si>
  <si>
    <t xml:space="preserve">Curva 45 longa pvc sanitario d=  50mm</t>
  </si>
  <si>
    <t xml:space="preserve"> 00003662 </t>
  </si>
  <si>
    <t xml:space="preserve">JUNCAO SIMPLES, PVC, 45 GRAUS, DN 50 X 50 MM, SERIE NORMAL PARA ESGOTO PREDIAL</t>
  </si>
  <si>
    <t xml:space="preserve"> 00007097 </t>
  </si>
  <si>
    <t xml:space="preserve">TE SANITARIO, PVC, DN 50 X 50 MM, SERIE NORMAL, PARA ESGOTO PREDIAL</t>
  </si>
  <si>
    <t xml:space="preserve"> 00003899 </t>
  </si>
  <si>
    <t xml:space="preserve">LUVA SIMPLES, PVC, SOLDAVEL, DN 100 MM, SERIE NORMAL, PARA ESGOTO PREDIAL</t>
  </si>
  <si>
    <t xml:space="preserve">Caixas de Passagem em alvenaria de tijolos maciços</t>
  </si>
  <si>
    <t xml:space="preserve"> 72 </t>
  </si>
  <si>
    <t xml:space="preserve">Reaterro manual de valas, com compactação utilizando sêpo, sem controle do grau de compactação</t>
  </si>
  <si>
    <t xml:space="preserve"> 80 </t>
  </si>
  <si>
    <t xml:space="preserve">Forma plana para fundações, em compensado resinado 12mm, 02 usos</t>
  </si>
  <si>
    <t xml:space="preserve">Formas para Fundações</t>
  </si>
  <si>
    <t xml:space="preserve"> 95 </t>
  </si>
  <si>
    <t xml:space="preserve">Concreto simples fabricado na obra, fck=13,5 mpa, lançado e adensado</t>
  </si>
  <si>
    <t xml:space="preserve">Alvenarias de Pedra e Concretos para Fundações</t>
  </si>
  <si>
    <t xml:space="preserve"> 126 </t>
  </si>
  <si>
    <t xml:space="preserve">Concreto simples fabricado na obra, fck=15 mpa, lançado e adensado</t>
  </si>
  <si>
    <t xml:space="preserve">Concreto Simples</t>
  </si>
  <si>
    <t xml:space="preserve"> 155 </t>
  </si>
  <si>
    <t xml:space="preserve">Alvenaria tijolo cerâmico maciço (5x9x19), esp = 0,09m (singela), com argamassa traço t5 - 1:2:8 (cimento / cal / areia) c/ junta de 2,0cm - R1</t>
  </si>
  <si>
    <t xml:space="preserve">Alvenarias de Vedação</t>
  </si>
  <si>
    <t xml:space="preserve"> 1908 </t>
  </si>
  <si>
    <t xml:space="preserve">Reboco ou emboço externo, de parede, com argamassa traço t5 - 1:2:8 (cimento / cal / areia), espessura 2,0 cm</t>
  </si>
  <si>
    <t xml:space="preserve"> 2497 </t>
  </si>
  <si>
    <t xml:space="preserve">Escavação manual de vala ou cava em material de 1ª categoria, profundidade até 1,50m</t>
  </si>
  <si>
    <t xml:space="preserve">Escavação Manual em Área Urbana</t>
  </si>
  <si>
    <t xml:space="preserve"> 3310 </t>
  </si>
  <si>
    <t xml:space="preserve">Chapisco em parede com argamassa traço t1 - 1:3 (cimento / areia) - Revisado 08/2015</t>
  </si>
  <si>
    <t xml:space="preserve">Conversão InfoWOrca</t>
  </si>
  <si>
    <t xml:space="preserve">Instalações Prediais de Esgoto - Caixas e Ralos</t>
  </si>
  <si>
    <t xml:space="preserve"> 00011712 </t>
  </si>
  <si>
    <t xml:space="preserve">CAIXA SIFONADA, PVC, 150 X 150 X 50 MM, COM GRELHA QUADRADA, BRANCA (NBR 5688)</t>
  </si>
  <si>
    <t xml:space="preserve">Fossas e Sumidouros</t>
  </si>
  <si>
    <t xml:space="preserve"> 101624 </t>
  </si>
  <si>
    <t xml:space="preserve">PREPARO DE FUNDO DE VALA COM LARGURA MAIOR OU IGUAL A 1,5 M E MENOR QUE 2,5 M, COM CAMADA DE BRITA, LANÇAMENTO MECANIZADO. AF_08/2020</t>
  </si>
  <si>
    <t xml:space="preserve"> 5678 </t>
  </si>
  <si>
    <t xml:space="preserve"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</si>
  <si>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</si>
  <si>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 xml:space="preserve"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</si>
  <si>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</si>
  <si>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 xml:space="preserve">ARGAMASSA TRAÇO 1:4 (EM VOLUME DE CIMENTO E AREIA GROSSA ÚMIDA) PARA CHAPISCO CONVENCIONAL, PREPARO MECÂNICO COM BETONEIRA 400 L. AF_08/2019</t>
  </si>
  <si>
    <t xml:space="preserve"> 88628 </t>
  </si>
  <si>
    <t xml:space="preserve">ARGAMASSA TRAÇO 1:3 (EM VOLUME DE CIMENTO E AREIA MÉDIA ÚMIDA), PREPARO MECÂNICO COM BETONEIRA 400 L. AF_08/2019</t>
  </si>
  <si>
    <t xml:space="preserve"> 89995 </t>
  </si>
  <si>
    <t xml:space="preserve">GRAUTEAMENTO DE CINTA SUPERIOR OU DE VERGA EM ALVENARIA ESTRUTURAL. AF_09/2021</t>
  </si>
  <si>
    <t xml:space="preserve">Graute e Armação</t>
  </si>
  <si>
    <t xml:space="preserve"> 89998 </t>
  </si>
  <si>
    <t xml:space="preserve">ARMAÇÃO DE CINTA DE ALVENARIA ESTRUTURAL; DIÂMETRO DE 10,0 MM. AF_09/2021</t>
  </si>
  <si>
    <t xml:space="preserve"> 92767 </t>
  </si>
  <si>
    <t xml:space="preserve">ARMAÇÃO DE LAJE DE ESTRUTURA CONVENCIONAL DE CONCRETO ARMADO UTILIZANDO AÇO CA-60 DE 4,2 MM - MONTAGEM. AF_06/2022</t>
  </si>
  <si>
    <t xml:space="preserve"> 94970 </t>
  </si>
  <si>
    <t xml:space="preserve">CONCRETO FCK = 20MPA, TRAÇO 1:2,7:3 (EM MASSA SECA DE CIMENTO/ AREIA MÉDIA/ BRITA 1) - PREPARO MECÂNICO COM BETONEIRA 600 L. AF_05/2021</t>
  </si>
  <si>
    <t xml:space="preserve"> 97735 </t>
  </si>
  <si>
    <t xml:space="preserve">PEÇA RETANGULAR PRÉ-MOLDADA, VOLUME DE CONCRETO DE 30 A 100 LITROS, TAXA DE AÇO APROXIMADA DE 30KG/M³. AF_03/2024</t>
  </si>
  <si>
    <t xml:space="preserve">Estruturas Pré-Fabricadas e Pré-Moldadas</t>
  </si>
  <si>
    <t xml:space="preserve"> 00007258 </t>
  </si>
  <si>
    <t xml:space="preserve">TIJOLO CERAMICO MACICO COMUM DE *5 X 10 X 20* CM (L X A X C)</t>
  </si>
  <si>
    <t xml:space="preserve"> 100475 </t>
  </si>
  <si>
    <t xml:space="preserve">ARGAMASSA TRAÇO 1:3 (EM VOLUME DE CIMENTO E AREIA MÉDIA ÚMIDA) COM ADIÇÃO DE IMPERMEABILIZANTE, PREPARO MECÂNICO COM BETONEIRA 400 L. AF_08/2019</t>
  </si>
  <si>
    <t xml:space="preserve"> 97738 </t>
  </si>
  <si>
    <t xml:space="preserve">PEÇA CIRCULAR PRÉ-MOLDADA, VOLUME DE CONCRETO DE 10 A 30 LITROS, TAXA DE FIBRA DE POLIPROPILENO APROXIMADA DE 6 KG/M³. AF_03/2024_PS</t>
  </si>
  <si>
    <t xml:space="preserve"> 97740 </t>
  </si>
  <si>
    <t xml:space="preserve">PEÇA CIRCULAR PRÉ-MOLDADA, VOLUME DE CONCRETO ACIMA DE 100 LITROS, TAXA DE AÇO APROXIMADA DE 30KG/M³. AF_03/2024</t>
  </si>
  <si>
    <t xml:space="preserve"> 00043446 </t>
  </si>
  <si>
    <t xml:space="preserve">ANEL EM CONCRETO ARMADO, PERFURADO, PARA FOSSAS SEPTICAS E SUMIDOUROS, SEM FUNDO, DIAMETRO INTERNO DE 2,00 M E ALTURA DE 0,50 M</t>
  </si>
  <si>
    <t xml:space="preserve"> 00003518/SINAPI </t>
  </si>
  <si>
    <t xml:space="preserve">Joelho pvc, soldavel, pb, 45 graus, dn 50 mm, para esgoto predial</t>
  </si>
  <si>
    <t xml:space="preserve"> 00039319 </t>
  </si>
  <si>
    <t xml:space="preserve">TERMINAL DE VENTILACAO, 50 MM, SERIE NORMAL, ESGOTO PREDIAL</t>
  </si>
  <si>
    <t xml:space="preserve">Drenagem de ar condicionado</t>
  </si>
  <si>
    <t xml:space="preserve"> 00009874 </t>
  </si>
  <si>
    <t xml:space="preserve">TUBO PVC, SOLDAVEL, DE 40 MM, AGUA FRIA (NBR-5648)</t>
  </si>
  <si>
    <t xml:space="preserve">Instalações Prediais de Águas Pluviais - Tubos, Conexões, Caixas e Ralos</t>
  </si>
  <si>
    <t xml:space="preserve"> 00020068 </t>
  </si>
  <si>
    <t xml:space="preserve">TUBO PVC, SERIE R, DN 50 MM, PARA ESGOTO OU AGUAS PLUVIAIS PREDIAL (NBR 5688)</t>
  </si>
  <si>
    <t xml:space="preserve"> 00009839 </t>
  </si>
  <si>
    <t xml:space="preserve">TUBO PVC, SERIE R, DN 75 MM, PARA ESGOTO OU AGUAS PLUVIAIS PREDIAL (NBR 5688)</t>
  </si>
  <si>
    <t xml:space="preserve"> 00009841 </t>
  </si>
  <si>
    <t xml:space="preserve">TUBO PVC, SERIE R, DN 100 MM, PARA ESGOTO OU AGUAS PLUVIAIS PREDIAL (NBR 5688)</t>
  </si>
  <si>
    <t xml:space="preserve"> 00009840 </t>
  </si>
  <si>
    <t xml:space="preserve">TUBO PVC, SERIE R, DN 150 MM, PARA ESGOTO OU AGUAS PLUVIAIS PREDIAL (NBR 5688)</t>
  </si>
  <si>
    <t xml:space="preserve"> 00000299 </t>
  </si>
  <si>
    <t xml:space="preserve">ANEL BORRACHA, DN 100 MM, PARA TUBO SERIE REFORCADA ESGOTO PREDIAL</t>
  </si>
  <si>
    <t xml:space="preserve"> 00020157 </t>
  </si>
  <si>
    <t xml:space="preserve">JOELHO, PVC SERIE R, 90 GRAUS, DN 100 MM, PARA ESGOTO PREDIAL</t>
  </si>
  <si>
    <t xml:space="preserve"> 00000298 </t>
  </si>
  <si>
    <t xml:space="preserve">ANEL BORRACHA, DN 75 MM, PARA TUBO SERIE REFORCADA ESGOTO PREDIAL</t>
  </si>
  <si>
    <t xml:space="preserve"> 00020156 </t>
  </si>
  <si>
    <t xml:space="preserve">JOELHO, PVC SERIE R, 90 GRAUS, DN 75 MM, PARA ESGOTO PREDIAL</t>
  </si>
  <si>
    <t xml:space="preserve"> 00000300 </t>
  </si>
  <si>
    <t xml:space="preserve">ANEL BORRACHA, DN 150 MM, PARA TUBO SERIE REFORCADA ESGOTO PREDIAL</t>
  </si>
  <si>
    <t xml:space="preserve"> 00020158 </t>
  </si>
  <si>
    <t xml:space="preserve">JOELHO, PVC SERIE R, 90 GRAUS, DN 150 MM, PARA ESGOTO PREDIAL</t>
  </si>
  <si>
    <t xml:space="preserve"> 00020085 </t>
  </si>
  <si>
    <t xml:space="preserve">ANEL BORRACHA, DN 50 MM, PARA TUBO SERIE REFORCADA ESGOTO PREDIAL</t>
  </si>
  <si>
    <t xml:space="preserve"> 00038418 </t>
  </si>
  <si>
    <t xml:space="preserve">BUCHA DE REDUCAO, PVC, LONGA, SERIE R, DN 50 X 40 MM, PARA ESGOTO PREDIAL</t>
  </si>
  <si>
    <t xml:space="preserve"> 00001958 </t>
  </si>
  <si>
    <t xml:space="preserve">CURVA DE PVC 90 GRAUS, SOLDAVEL, 40 MM, COR MARROM, PARA AGUA FRIA PREDIAL</t>
  </si>
  <si>
    <t xml:space="preserve"> 00020140 </t>
  </si>
  <si>
    <t xml:space="preserve">JUNCAO SIMPLES, PVC SERIE R, DN 40 X 40 MM, PARA ESGOTO PREDIAL</t>
  </si>
  <si>
    <t xml:space="preserve"> 00003906 </t>
  </si>
  <si>
    <t xml:space="preserve">LUVA SOLDAVEL COM ROSCA, PVC, 25 MM X 3/4", PARA AGUA FRIA PREDIAL</t>
  </si>
  <si>
    <t xml:space="preserve"> 00000834 </t>
  </si>
  <si>
    <t xml:space="preserve">BUCHA DE REDUCAO DE PVC, SOLDAVEL, LONGA, COM 40 X 25 MM, PARA AGUA FRIA PREDIAL</t>
  </si>
  <si>
    <t xml:space="preserve"> 00038025 </t>
  </si>
  <si>
    <t xml:space="preserve">CURVA DE TRANSPOSICAO, PVC, SOLDAVEL, 25 MM, COR MARROM, PARA AGUA FRIA PREDIAL</t>
  </si>
  <si>
    <t xml:space="preserve">Ligações Prediais de Água e Esgoto</t>
  </si>
  <si>
    <t xml:space="preserve"> 88246 </t>
  </si>
  <si>
    <t xml:space="preserve">ASSENTADOR DE TUBOS COM ENCARGOS COMPLEMENTARES</t>
  </si>
  <si>
    <t xml:space="preserve"> 00000305 </t>
  </si>
  <si>
    <t xml:space="preserve">ANEL BORRACHA, PARA TUBO PVC, REDE COLETOR ESGOTO, DN 150 MM (NBR 7362)</t>
  </si>
  <si>
    <t xml:space="preserve"> 00001844 </t>
  </si>
  <si>
    <t xml:space="preserve">CURVA LONGA PVC, PB, JE, 45 GRAUS, DN 150 MM, PARA REDE COLETORA ESGOTO</t>
  </si>
  <si>
    <t xml:space="preserve"> 00020146 </t>
  </si>
  <si>
    <t xml:space="preserve">JUNCAO SIMPLES, PVC SERIE R, DN 150 X 150 MM, PARA ESGOTO PREDIAL</t>
  </si>
  <si>
    <t xml:space="preserve"> 00020142 </t>
  </si>
  <si>
    <t xml:space="preserve">JUNCAO SIMPLES, PVC SERIE R, DN 75 X 75 MM, PARA ESGOTO PREDIAL</t>
  </si>
  <si>
    <t xml:space="preserve"> 00020046 </t>
  </si>
  <si>
    <t xml:space="preserve">REDUCAO EXCENTRICA PVC, SERIE R, DN 100 X 75 MM, PARA ESGOTO PREDIAL</t>
  </si>
  <si>
    <t xml:space="preserve"> 00020047 </t>
  </si>
  <si>
    <t xml:space="preserve">REDUCAO EXCENTRICA PVC, SERIE R, DN 150 X 100 MM, PARA ESGOTO PREDIAL</t>
  </si>
  <si>
    <t xml:space="preserve"> 00020045 </t>
  </si>
  <si>
    <t xml:space="preserve">REDUCAO EXCENTRICA PVC, SERIE R, DN 75 X 50 MM, PARA ESGOTO PREDIAL</t>
  </si>
  <si>
    <t xml:space="preserve"> 00007091 </t>
  </si>
  <si>
    <t xml:space="preserve">TE SANITARIO, PVC, DN 100 X 100 MM, SERIE NORMAL, PARA ESGOTO PREDIAL</t>
  </si>
  <si>
    <t xml:space="preserve">Louças e Metais</t>
  </si>
  <si>
    <t xml:space="preserve"> 86887 </t>
  </si>
  <si>
    <t xml:space="preserve">ENGATE FLEXÍVEL EM INOX, 1/2  X 40CM - FORNECIMENTO E INSTALAÇÃO. AF_01/2020</t>
  </si>
  <si>
    <t xml:space="preserve"> 86888 </t>
  </si>
  <si>
    <t xml:space="preserve">VASO SANITÁRIO SIFONADO COM CAIXA ACOPLADA LOUÇA BRANCA - FORNECIMENTO E INSTALAÇÃO. AF_01/2020</t>
  </si>
  <si>
    <t xml:space="preserve"> 00000377 </t>
  </si>
  <si>
    <t xml:space="preserve">ASSENTO SANITARIO DE PLASTICO, TIPO CONVENCIONAL</t>
  </si>
  <si>
    <t xml:space="preserve"> 982 </t>
  </si>
  <si>
    <t xml:space="preserve">Fixação p/ lavatório - parafusos (deca - ref: sp-7 ou similar)</t>
  </si>
  <si>
    <t xml:space="preserve"> 2384 </t>
  </si>
  <si>
    <t xml:space="preserve">Válvula de escoamento para lavatório, DECA 1602C ou similar</t>
  </si>
  <si>
    <t xml:space="preserve"> 6969 </t>
  </si>
  <si>
    <t xml:space="preserve">Lavatório louça, de canto, linha Izy, ref. 10117, DECA ou similar</t>
  </si>
  <si>
    <t xml:space="preserve"> 00006136/SINAPI </t>
  </si>
  <si>
    <t xml:space="preserve">Sifao em metal cromado para pia ou lavatorio, 1 x 1.1/2"</t>
  </si>
  <si>
    <t xml:space="preserve"> 00011683/SINAPI </t>
  </si>
  <si>
    <t xml:space="preserve">Engate / rabicho flexivel inox 1/2" x 30 cm</t>
  </si>
  <si>
    <t xml:space="preserve"> 00003146 </t>
  </si>
  <si>
    <t xml:space="preserve">FITA VEDA ROSCA EM ROLOS DE 18 MM X 10 M (L X C)</t>
  </si>
  <si>
    <t xml:space="preserve"> 00036791 </t>
  </si>
  <si>
    <t xml:space="preserve">TORNEIRA METALICA CROMADA DE MESA PARA LAVATORIO, BICA ALTA, COM AREJADOR (REF 1195)</t>
  </si>
  <si>
    <t xml:space="preserve"> 2062 </t>
  </si>
  <si>
    <t xml:space="preserve">Barra de apoio, reta, fixa, em aço inox, l=40cm, d=1 1/4" - Jackwal ou similar</t>
  </si>
  <si>
    <t xml:space="preserve"> 13877 </t>
  </si>
  <si>
    <t xml:space="preserve">Barra de apoio, reta, fixa, em aço inox, l=80cm, d=1 1/4" - Jackwal ou similar</t>
  </si>
  <si>
    <t xml:space="preserve"> 00011758 </t>
  </si>
  <si>
    <t xml:space="preserve">SABONETEIRA PLASTICA TIPO DISPENSER PARA SABONETE LIQUIDO COM RESERVATORIO 800 A 1500 ML</t>
  </si>
  <si>
    <t xml:space="preserve"> 3358 </t>
  </si>
  <si>
    <t xml:space="preserve">Dispenser para toalha de papel interfolhada, em ABS</t>
  </si>
  <si>
    <t xml:space="preserve"> 00011703 </t>
  </si>
  <si>
    <t xml:space="preserve">PAPELEIRA DE PAREDE EM METAL CROMADO SEM TAMPA</t>
  </si>
  <si>
    <t xml:space="preserve">Instalações de Gás e Incêndio em Aço e Ferro Galvanizado</t>
  </si>
  <si>
    <t xml:space="preserve"> 00004350 </t>
  </si>
  <si>
    <t xml:space="preserve">BUCHA DE NYLON, DIAMETRO DO FURO 8 MM, COMPRIMENTO 40 MM, COM PARAFUSO DE ROSCA SOBERBA, CABECA CHATA, FENDA SIMPLES, 4,8 X 50 MM</t>
  </si>
  <si>
    <t xml:space="preserve"> 00010892 </t>
  </si>
  <si>
    <t xml:space="preserve">EXTINTOR DE INCENDIO PORTATIL COM CARGA DE PO QUIMICO SECO (PQS) DE 6 KG, CLASSE BC</t>
  </si>
  <si>
    <t xml:space="preserve">Sinalização Vertical</t>
  </si>
  <si>
    <t xml:space="preserve"> 13655 </t>
  </si>
  <si>
    <t xml:space="preserve"> 13660 </t>
  </si>
  <si>
    <t xml:space="preserve"> 14313 </t>
  </si>
  <si>
    <t xml:space="preserve">Peitoris e Tampos de Balcões</t>
  </si>
  <si>
    <t xml:space="preserve"> 107 </t>
  </si>
  <si>
    <t xml:space="preserve">Forma plana para estruturas, em compensado resinado de 12mm, 03 usos, inclusive escoramento - Revisada 07.2015</t>
  </si>
  <si>
    <t xml:space="preserve">Formas</t>
  </si>
  <si>
    <t xml:space="preserve"> 1903 </t>
  </si>
  <si>
    <t xml:space="preserve">Argamassa cimento e areia traço t-1 (1:3) - 1 saco cimento 50kg / 3 padiolas areia dim. 0.35 x 0.45 x 0.23 m - Confecção mecânica e transporte</t>
  </si>
  <si>
    <t xml:space="preserve">Limpeza</t>
  </si>
  <si>
    <t xml:space="preserve"> 1997 </t>
  </si>
  <si>
    <t xml:space="preserve">Sabão em pó</t>
  </si>
  <si>
    <t xml:space="preserve"> 2414 </t>
  </si>
  <si>
    <t xml:space="preserve">Vassoura piaçava</t>
  </si>
  <si>
    <t xml:space="preserve"> 12736 </t>
  </si>
  <si>
    <t xml:space="preserve">Demolições / Remoções</t>
  </si>
  <si>
    <t xml:space="preserve"> 12056 </t>
  </si>
  <si>
    <t xml:space="preserve">Rasgo em bancada de mármore ou granito para colacação de cuba</t>
  </si>
  <si>
    <t xml:space="preserve"> 12057 </t>
  </si>
  <si>
    <t xml:space="preserve">Furo em bancada de mármore ou granito para colacação de torneira ou válvula</t>
  </si>
  <si>
    <t xml:space="preserve"> 12065 </t>
  </si>
  <si>
    <t xml:space="preserve">Testeira em granito preto, l=4 cm (de topo) - fornecimento e colocação</t>
  </si>
  <si>
    <t xml:space="preserve"> 12069 </t>
  </si>
  <si>
    <t xml:space="preserve">Rodopia em granito preto, l=10cm, e=2cm</t>
  </si>
  <si>
    <t xml:space="preserve"> 2080 </t>
  </si>
  <si>
    <t xml:space="preserve">Tampo/bancada de granito preto e=2cm</t>
  </si>
  <si>
    <t xml:space="preserve"> 2641 </t>
  </si>
  <si>
    <t xml:space="preserve">Torneira pressmatic compact de mesa, DOCOL 17160606 ou similar</t>
  </si>
  <si>
    <t xml:space="preserve"> 718 </t>
  </si>
  <si>
    <t xml:space="preserve">Cuba de embutir oval branca (Deca  -  ref. L-37 ou similar)</t>
  </si>
  <si>
    <t xml:space="preserve"> 00002688 </t>
  </si>
  <si>
    <t xml:space="preserve">ELETRODUTO PVC FLEXIVEL CORRUGADO, COR AMARELA, DE 25 MM</t>
  </si>
  <si>
    <t xml:space="preserve"> 91994 </t>
  </si>
  <si>
    <t xml:space="preserve">TOMADA MÉDIA DE EMBUTIR (1 MÓDULO), 2P+T 10 A, SEM SUPORTE E SEM PLACA - FORNECIMENTO E INSTALAÇÃO. AF_03/2023</t>
  </si>
  <si>
    <t xml:space="preserve"> 14477 </t>
  </si>
  <si>
    <t xml:space="preserve">Luminária plafon de sobrepor em LED 22.5x22.5 cm, 18w 4000K bivolt, Avant ou similar</t>
  </si>
  <si>
    <t xml:space="preserve"> 00003524 </t>
  </si>
  <si>
    <t xml:space="preserve">JOELHO PVC, SOLDAVEL, COM BUCHA DE LATAO, 90 GRAUS, 25 MM X 3/4", PARA AGUA FRIA PREDIAL</t>
  </si>
  <si>
    <t xml:space="preserve">COMPOSIÇÕES PRINCIPAIS</t>
  </si>
  <si>
    <t xml:space="preserve">CURVA ABC DE SERVIÇOS</t>
  </si>
  <si>
    <t xml:space="preserve">TIPO</t>
  </si>
  <si>
    <t xml:space="preserve">VALOR  UNIT</t>
  </si>
  <si>
    <t xml:space="preserve">PESO ACUMULADO (%)</t>
  </si>
  <si>
    <t xml:space="preserve">123,7</t>
  </si>
  <si>
    <t xml:space="preserve">201,51</t>
  </si>
  <si>
    <t xml:space="preserve">24.926,78</t>
  </si>
  <si>
    <t xml:space="preserve">7,22</t>
  </si>
  <si>
    <t xml:space="preserve">216,08</t>
  </si>
  <si>
    <t xml:space="preserve">107,89</t>
  </si>
  <si>
    <t xml:space="preserve">23.312,87</t>
  </si>
  <si>
    <t xml:space="preserve">6,75</t>
  </si>
  <si>
    <t xml:space="preserve">13,97</t>
  </si>
  <si>
    <t xml:space="preserve">375,04</t>
  </si>
  <si>
    <t xml:space="preserve">40,04</t>
  </si>
  <si>
    <t xml:space="preserve">15.016,60</t>
  </si>
  <si>
    <t xml:space="preserve">4,35</t>
  </si>
  <si>
    <t xml:space="preserve">18,32</t>
  </si>
  <si>
    <t xml:space="preserve">111,51</t>
  </si>
  <si>
    <t xml:space="preserve">121,05</t>
  </si>
  <si>
    <t xml:space="preserve">13.498,28</t>
  </si>
  <si>
    <t xml:space="preserve">3,91</t>
  </si>
  <si>
    <t xml:space="preserve">22,23</t>
  </si>
  <si>
    <t xml:space="preserve">4,0</t>
  </si>
  <si>
    <t xml:space="preserve">3.185,69</t>
  </si>
  <si>
    <t xml:space="preserve">12.742,76</t>
  </si>
  <si>
    <t xml:space="preserve">3,69</t>
  </si>
  <si>
    <t xml:space="preserve">25,92</t>
  </si>
  <si>
    <t xml:space="preserve">10,67</t>
  </si>
  <si>
    <t xml:space="preserve">948,74</t>
  </si>
  <si>
    <t xml:space="preserve">10.123,05</t>
  </si>
  <si>
    <t xml:space="preserve">2,93</t>
  </si>
  <si>
    <t xml:space="preserve">28,86</t>
  </si>
  <si>
    <t xml:space="preserve">124,19</t>
  </si>
  <si>
    <t xml:space="preserve">81,42</t>
  </si>
  <si>
    <t xml:space="preserve">10.111,54</t>
  </si>
  <si>
    <t xml:space="preserve">31,79</t>
  </si>
  <si>
    <t xml:space="preserve">16,28</t>
  </si>
  <si>
    <t xml:space="preserve">617,92</t>
  </si>
  <si>
    <t xml:space="preserve">10.059,73</t>
  </si>
  <si>
    <t xml:space="preserve">2,91</t>
  </si>
  <si>
    <t xml:space="preserve">34,70</t>
  </si>
  <si>
    <t xml:space="preserve">52,85</t>
  </si>
  <si>
    <t xml:space="preserve">162,70</t>
  </si>
  <si>
    <t xml:space="preserve">8.598,69</t>
  </si>
  <si>
    <t xml:space="preserve">2,49</t>
  </si>
  <si>
    <t xml:space="preserve">37,19</t>
  </si>
  <si>
    <t xml:space="preserve">154,52</t>
  </si>
  <si>
    <t xml:space="preserve">47,80</t>
  </si>
  <si>
    <t xml:space="preserve">7.386,05</t>
  </si>
  <si>
    <t xml:space="preserve">2,14</t>
  </si>
  <si>
    <t xml:space="preserve">39,33</t>
  </si>
  <si>
    <t xml:space="preserve">10,0</t>
  </si>
  <si>
    <t xml:space="preserve">732,44</t>
  </si>
  <si>
    <t xml:space="preserve">7.324,40</t>
  </si>
  <si>
    <t xml:space="preserve">2,12</t>
  </si>
  <si>
    <t xml:space="preserve">41,45</t>
  </si>
  <si>
    <t xml:space="preserve">1,0</t>
  </si>
  <si>
    <t xml:space="preserve">7.236,43</t>
  </si>
  <si>
    <t xml:space="preserve">2,10</t>
  </si>
  <si>
    <t xml:space="preserve">43,55</t>
  </si>
  <si>
    <t xml:space="preserve">56,36</t>
  </si>
  <si>
    <t xml:space="preserve">122,49</t>
  </si>
  <si>
    <t xml:space="preserve">6.903,53</t>
  </si>
  <si>
    <t xml:space="preserve">2,00</t>
  </si>
  <si>
    <t xml:space="preserve">45,55</t>
  </si>
  <si>
    <t xml:space="preserve">138,78</t>
  </si>
  <si>
    <t xml:space="preserve">47,28</t>
  </si>
  <si>
    <t xml:space="preserve">6.561,51</t>
  </si>
  <si>
    <t xml:space="preserve">1,90</t>
  </si>
  <si>
    <t xml:space="preserve">47,45</t>
  </si>
  <si>
    <t xml:space="preserve">336,06</t>
  </si>
  <si>
    <t xml:space="preserve">18,60</t>
  </si>
  <si>
    <t xml:space="preserve">6.250,71</t>
  </si>
  <si>
    <t xml:space="preserve">1,81</t>
  </si>
  <si>
    <t xml:space="preserve">49,26</t>
  </si>
  <si>
    <t xml:space="preserve">324,12</t>
  </si>
  <si>
    <t xml:space="preserve">5.276,67</t>
  </si>
  <si>
    <t xml:space="preserve">1,53</t>
  </si>
  <si>
    <t xml:space="preserve">50,79</t>
  </si>
  <si>
    <t xml:space="preserve">15,41</t>
  </si>
  <si>
    <t xml:space="preserve">5.178,68</t>
  </si>
  <si>
    <t xml:space="preserve">1,50</t>
  </si>
  <si>
    <t xml:space="preserve">52,29</t>
  </si>
  <si>
    <t xml:space="preserve">1.284,20</t>
  </si>
  <si>
    <t xml:space="preserve">5.136,80</t>
  </si>
  <si>
    <t xml:space="preserve">1,49</t>
  </si>
  <si>
    <t xml:space="preserve">53,77</t>
  </si>
  <si>
    <t xml:space="preserve">5,4</t>
  </si>
  <si>
    <t xml:space="preserve">902,45</t>
  </si>
  <si>
    <t xml:space="preserve">4.873,23</t>
  </si>
  <si>
    <t xml:space="preserve">1,41</t>
  </si>
  <si>
    <t xml:space="preserve">55,19</t>
  </si>
  <si>
    <t xml:space="preserve">33,57</t>
  </si>
  <si>
    <t xml:space="preserve">4.658,84</t>
  </si>
  <si>
    <t xml:space="preserve">1,35</t>
  </si>
  <si>
    <t xml:space="preserve">56,54</t>
  </si>
  <si>
    <t xml:space="preserve">2,0</t>
  </si>
  <si>
    <t xml:space="preserve">2.303,09</t>
  </si>
  <si>
    <t xml:space="preserve">4.606,18</t>
  </si>
  <si>
    <t xml:space="preserve">1,33</t>
  </si>
  <si>
    <t xml:space="preserve">57,87</t>
  </si>
  <si>
    <t xml:space="preserve">1.131,04</t>
  </si>
  <si>
    <t xml:space="preserve">4.524,16</t>
  </si>
  <si>
    <t xml:space="preserve">1,31</t>
  </si>
  <si>
    <t xml:space="preserve">59,18</t>
  </si>
  <si>
    <t xml:space="preserve">46,03</t>
  </si>
  <si>
    <t xml:space="preserve">93,83</t>
  </si>
  <si>
    <t xml:space="preserve">4.318,99</t>
  </si>
  <si>
    <t xml:space="preserve">1,25</t>
  </si>
  <si>
    <t xml:space="preserve">60,43</t>
  </si>
  <si>
    <t xml:space="preserve">316,26</t>
  </si>
  <si>
    <t xml:space="preserve">13,09</t>
  </si>
  <si>
    <t xml:space="preserve">4.139,84</t>
  </si>
  <si>
    <t xml:space="preserve">1,20</t>
  </si>
  <si>
    <t xml:space="preserve">61,63</t>
  </si>
  <si>
    <t xml:space="preserve">4,2</t>
  </si>
  <si>
    <t xml:space="preserve">947,54</t>
  </si>
  <si>
    <t xml:space="preserve">3.979,66</t>
  </si>
  <si>
    <t xml:space="preserve">1,15</t>
  </si>
  <si>
    <t xml:space="preserve">62,78</t>
  </si>
  <si>
    <t xml:space="preserve">56,4</t>
  </si>
  <si>
    <t xml:space="preserve">67,54</t>
  </si>
  <si>
    <t xml:space="preserve">3.809,25</t>
  </si>
  <si>
    <t xml:space="preserve">1,10</t>
  </si>
  <si>
    <t xml:space="preserve">63,89</t>
  </si>
  <si>
    <t xml:space="preserve">24,04</t>
  </si>
  <si>
    <t xml:space="preserve">156,07</t>
  </si>
  <si>
    <t xml:space="preserve">3.751,92</t>
  </si>
  <si>
    <t xml:space="preserve">1,09</t>
  </si>
  <si>
    <t xml:space="preserve">64,97</t>
  </si>
  <si>
    <t xml:space="preserve">287,37</t>
  </si>
  <si>
    <t xml:space="preserve">12,74</t>
  </si>
  <si>
    <t xml:space="preserve">3.661,09</t>
  </si>
  <si>
    <t xml:space="preserve">1,06</t>
  </si>
  <si>
    <t xml:space="preserve">66,03</t>
  </si>
  <si>
    <t xml:space="preserve">6,0</t>
  </si>
  <si>
    <t xml:space="preserve">578,08</t>
  </si>
  <si>
    <t xml:space="preserve">3.468,48</t>
  </si>
  <si>
    <t xml:space="preserve">1,00</t>
  </si>
  <si>
    <t xml:space="preserve">67,04</t>
  </si>
  <si>
    <t xml:space="preserve">198,18</t>
  </si>
  <si>
    <t xml:space="preserve">17,23</t>
  </si>
  <si>
    <t xml:space="preserve">3.414,64</t>
  </si>
  <si>
    <t xml:space="preserve">0,99</t>
  </si>
  <si>
    <t xml:space="preserve">68,03</t>
  </si>
  <si>
    <t xml:space="preserve">36,69</t>
  </si>
  <si>
    <t xml:space="preserve">86,95</t>
  </si>
  <si>
    <t xml:space="preserve">3.190,19</t>
  </si>
  <si>
    <t xml:space="preserve">0,92</t>
  </si>
  <si>
    <t xml:space="preserve">68,95</t>
  </si>
  <si>
    <t xml:space="preserve">3.133,31</t>
  </si>
  <si>
    <t xml:space="preserve">0,91</t>
  </si>
  <si>
    <t xml:space="preserve">69,86</t>
  </si>
  <si>
    <t xml:space="preserve">3,15</t>
  </si>
  <si>
    <t xml:space="preserve">985,44</t>
  </si>
  <si>
    <t xml:space="preserve">3.104,13</t>
  </si>
  <si>
    <t xml:space="preserve">0,90</t>
  </si>
  <si>
    <t xml:space="preserve">70,76</t>
  </si>
  <si>
    <t xml:space="preserve">62,45</t>
  </si>
  <si>
    <t xml:space="preserve">48,34</t>
  </si>
  <si>
    <t xml:space="preserve">3.018,83</t>
  </si>
  <si>
    <t xml:space="preserve">0,87</t>
  </si>
  <si>
    <t xml:space="preserve">71,63</t>
  </si>
  <si>
    <t xml:space="preserve">30,22</t>
  </si>
  <si>
    <t xml:space="preserve">97,81</t>
  </si>
  <si>
    <t xml:space="preserve">2.955,81</t>
  </si>
  <si>
    <t xml:space="preserve">0,86</t>
  </si>
  <si>
    <t xml:space="preserve">72,49</t>
  </si>
  <si>
    <t xml:space="preserve">2.951,47</t>
  </si>
  <si>
    <t xml:space="preserve">0,85</t>
  </si>
  <si>
    <t xml:space="preserve">73,34</t>
  </si>
  <si>
    <t xml:space="preserve">22,95</t>
  </si>
  <si>
    <t xml:space="preserve">128,12</t>
  </si>
  <si>
    <t xml:space="preserve">2.940,35</t>
  </si>
  <si>
    <t xml:space="preserve">74,20</t>
  </si>
  <si>
    <t xml:space="preserve">60,72</t>
  </si>
  <si>
    <t xml:space="preserve">47,49</t>
  </si>
  <si>
    <t xml:space="preserve">2.883,59</t>
  </si>
  <si>
    <t xml:space="preserve">0,84</t>
  </si>
  <si>
    <t xml:space="preserve">75,03</t>
  </si>
  <si>
    <t xml:space="preserve">19,0</t>
  </si>
  <si>
    <t xml:space="preserve">148,74</t>
  </si>
  <si>
    <t xml:space="preserve">2.826,06</t>
  </si>
  <si>
    <t xml:space="preserve">0,82</t>
  </si>
  <si>
    <t xml:space="preserve">75,85</t>
  </si>
  <si>
    <t xml:space="preserve">149,76</t>
  </si>
  <si>
    <t xml:space="preserve">18,34</t>
  </si>
  <si>
    <t xml:space="preserve">2.746,59</t>
  </si>
  <si>
    <t xml:space="preserve">0,80</t>
  </si>
  <si>
    <t xml:space="preserve">76,64</t>
  </si>
  <si>
    <t xml:space="preserve">410,0</t>
  </si>
  <si>
    <t xml:space="preserve">6,14</t>
  </si>
  <si>
    <t xml:space="preserve">2.517,40</t>
  </si>
  <si>
    <t xml:space="preserve">0,73</t>
  </si>
  <si>
    <t xml:space="preserve">77,37</t>
  </si>
  <si>
    <t xml:space="preserve">17,93</t>
  </si>
  <si>
    <t xml:space="preserve">2.488,32</t>
  </si>
  <si>
    <t xml:space="preserve">0,72</t>
  </si>
  <si>
    <t xml:space="preserve">78,09</t>
  </si>
  <si>
    <t xml:space="preserve">148,14</t>
  </si>
  <si>
    <t xml:space="preserve">16,55</t>
  </si>
  <si>
    <t xml:space="preserve">2.451,71</t>
  </si>
  <si>
    <t xml:space="preserve">0,71</t>
  </si>
  <si>
    <t xml:space="preserve">78,80</t>
  </si>
  <si>
    <t xml:space="preserve">39,76</t>
  </si>
  <si>
    <t xml:space="preserve">61,47</t>
  </si>
  <si>
    <t xml:space="preserve">2.444,04</t>
  </si>
  <si>
    <t xml:space="preserve">79,51</t>
  </si>
  <si>
    <t xml:space="preserve">19,53</t>
  </si>
  <si>
    <t xml:space="preserve">2.425,43</t>
  </si>
  <si>
    <t xml:space="preserve">0,70</t>
  </si>
  <si>
    <t xml:space="preserve">80,22</t>
  </si>
  <si>
    <t xml:space="preserve">126,27</t>
  </si>
  <si>
    <t xml:space="preserve">19,11</t>
  </si>
  <si>
    <t xml:space="preserve">2.413,01</t>
  </si>
  <si>
    <t xml:space="preserve">80,91</t>
  </si>
  <si>
    <t xml:space="preserve">155,61</t>
  </si>
  <si>
    <t xml:space="preserve">15,44</t>
  </si>
  <si>
    <t xml:space="preserve">2.402,61</t>
  </si>
  <si>
    <t xml:space="preserve">81,61</t>
  </si>
  <si>
    <t xml:space="preserve">433,56</t>
  </si>
  <si>
    <t xml:space="preserve">4,96</t>
  </si>
  <si>
    <t xml:space="preserve">2.150,45</t>
  </si>
  <si>
    <t xml:space="preserve">0,62</t>
  </si>
  <si>
    <t xml:space="preserve">82,23</t>
  </si>
  <si>
    <t xml:space="preserve">24,7</t>
  </si>
  <si>
    <t xml:space="preserve">77,64</t>
  </si>
  <si>
    <t xml:space="preserve">1.917,70</t>
  </si>
  <si>
    <t xml:space="preserve">0,56</t>
  </si>
  <si>
    <t xml:space="preserve">82,79</t>
  </si>
  <si>
    <t xml:space="preserve">43,01</t>
  </si>
  <si>
    <t xml:space="preserve">43,84</t>
  </si>
  <si>
    <t xml:space="preserve">1.885,55</t>
  </si>
  <si>
    <t xml:space="preserve">0,55</t>
  </si>
  <si>
    <t xml:space="preserve">83,33</t>
  </si>
  <si>
    <t xml:space="preserve">162,7</t>
  </si>
  <si>
    <t xml:space="preserve">11,33</t>
  </si>
  <si>
    <t xml:space="preserve">1.843,39</t>
  </si>
  <si>
    <t xml:space="preserve">0,53</t>
  </si>
  <si>
    <t xml:space="preserve">83,87</t>
  </si>
  <si>
    <t xml:space="preserve">74,1</t>
  </si>
  <si>
    <t xml:space="preserve">24,44</t>
  </si>
  <si>
    <t xml:space="preserve">1.811,00</t>
  </si>
  <si>
    <t xml:space="preserve">0,52</t>
  </si>
  <si>
    <t xml:space="preserve">84,39</t>
  </si>
  <si>
    <t xml:space="preserve">2,1</t>
  </si>
  <si>
    <t xml:space="preserve">848,72</t>
  </si>
  <si>
    <t xml:space="preserve">1.782,31</t>
  </si>
  <si>
    <t xml:space="preserve">84,91</t>
  </si>
  <si>
    <t xml:space="preserve">838,91</t>
  </si>
  <si>
    <t xml:space="preserve">1.677,82</t>
  </si>
  <si>
    <t xml:space="preserve">0,49</t>
  </si>
  <si>
    <t xml:space="preserve">85,40</t>
  </si>
  <si>
    <t xml:space="preserve">1.648,88</t>
  </si>
  <si>
    <t xml:space="preserve">0,48</t>
  </si>
  <si>
    <t xml:space="preserve">85,87</t>
  </si>
  <si>
    <t xml:space="preserve">394,93</t>
  </si>
  <si>
    <t xml:space="preserve">4,16</t>
  </si>
  <si>
    <t xml:space="preserve">1.642,90</t>
  </si>
  <si>
    <t xml:space="preserve">86,35</t>
  </si>
  <si>
    <t xml:space="preserve">819,73</t>
  </si>
  <si>
    <t xml:space="preserve">1.639,46</t>
  </si>
  <si>
    <t xml:space="preserve">0,47</t>
  </si>
  <si>
    <t xml:space="preserve">86,82</t>
  </si>
  <si>
    <t xml:space="preserve">39,62</t>
  </si>
  <si>
    <t xml:space="preserve">41,12</t>
  </si>
  <si>
    <t xml:space="preserve">1.629,17</t>
  </si>
  <si>
    <t xml:space="preserve">87,30</t>
  </si>
  <si>
    <t xml:space="preserve">4,40</t>
  </si>
  <si>
    <t xml:space="preserve">1.478,66</t>
  </si>
  <si>
    <t xml:space="preserve">0,43</t>
  </si>
  <si>
    <t xml:space="preserve">87,72</t>
  </si>
  <si>
    <t xml:space="preserve">53,0</t>
  </si>
  <si>
    <t xml:space="preserve">26,35</t>
  </si>
  <si>
    <t xml:space="preserve">1.396,55</t>
  </si>
  <si>
    <t xml:space="preserve">0,40</t>
  </si>
  <si>
    <t xml:space="preserve">88,13</t>
  </si>
  <si>
    <t xml:space="preserve">14,43</t>
  </si>
  <si>
    <t xml:space="preserve">96,37</t>
  </si>
  <si>
    <t xml:space="preserve">1.390,61</t>
  </si>
  <si>
    <t xml:space="preserve">88,53</t>
  </si>
  <si>
    <t xml:space="preserve">63,36</t>
  </si>
  <si>
    <t xml:space="preserve">21,13</t>
  </si>
  <si>
    <t xml:space="preserve">1.338,79</t>
  </si>
  <si>
    <t xml:space="preserve">0,39</t>
  </si>
  <si>
    <t xml:space="preserve">88,92</t>
  </si>
  <si>
    <t xml:space="preserve">667,21</t>
  </si>
  <si>
    <t xml:space="preserve">1.334,42</t>
  </si>
  <si>
    <t xml:space="preserve">89,31</t>
  </si>
  <si>
    <t xml:space="preserve">9,28</t>
  </si>
  <si>
    <t xml:space="preserve">1.287,87</t>
  </si>
  <si>
    <t xml:space="preserve">0,37</t>
  </si>
  <si>
    <t xml:space="preserve">89,68</t>
  </si>
  <si>
    <t xml:space="preserve">579,45</t>
  </si>
  <si>
    <t xml:space="preserve">1.158,90</t>
  </si>
  <si>
    <t xml:space="preserve">0,34</t>
  </si>
  <si>
    <t xml:space="preserve">90,01</t>
  </si>
  <si>
    <t xml:space="preserve">277,44</t>
  </si>
  <si>
    <t xml:space="preserve">1.109,76</t>
  </si>
  <si>
    <t xml:space="preserve">0,32</t>
  </si>
  <si>
    <t xml:space="preserve">90,34</t>
  </si>
  <si>
    <t xml:space="preserve">104,56</t>
  </si>
  <si>
    <t xml:space="preserve">1.045,60</t>
  </si>
  <si>
    <t xml:space="preserve">0,30</t>
  </si>
  <si>
    <t xml:space="preserve">90,64</t>
  </si>
  <si>
    <t xml:space="preserve">3,49</t>
  </si>
  <si>
    <t xml:space="preserve">297,04</t>
  </si>
  <si>
    <t xml:space="preserve">1.036,66</t>
  </si>
  <si>
    <t xml:space="preserve">90,94</t>
  </si>
  <si>
    <t xml:space="preserve">66,33</t>
  </si>
  <si>
    <t xml:space="preserve">14,69</t>
  </si>
  <si>
    <t xml:space="preserve">974,38</t>
  </si>
  <si>
    <t xml:space="preserve">0,28</t>
  </si>
  <si>
    <t xml:space="preserve">91,22</t>
  </si>
  <si>
    <t xml:space="preserve">53,46</t>
  </si>
  <si>
    <t xml:space="preserve">17,08</t>
  </si>
  <si>
    <t xml:space="preserve">913,09</t>
  </si>
  <si>
    <t xml:space="preserve">0,26</t>
  </si>
  <si>
    <t xml:space="preserve">91,49</t>
  </si>
  <si>
    <t xml:space="preserve">10,76</t>
  </si>
  <si>
    <t xml:space="preserve">83,53</t>
  </si>
  <si>
    <t xml:space="preserve">898,78</t>
  </si>
  <si>
    <t xml:space="preserve">91,75</t>
  </si>
  <si>
    <t xml:space="preserve">10,6</t>
  </si>
  <si>
    <t xml:space="preserve">84,77</t>
  </si>
  <si>
    <t xml:space="preserve">898,56</t>
  </si>
  <si>
    <t xml:space="preserve">92,01</t>
  </si>
  <si>
    <t xml:space="preserve">7,0</t>
  </si>
  <si>
    <t xml:space="preserve">125,11</t>
  </si>
  <si>
    <t xml:space="preserve">875,77</t>
  </si>
  <si>
    <t xml:space="preserve">0,25</t>
  </si>
  <si>
    <t xml:space="preserve">92,26</t>
  </si>
  <si>
    <t xml:space="preserve">835,48</t>
  </si>
  <si>
    <t xml:space="preserve">0,24</t>
  </si>
  <si>
    <t xml:space="preserve">92,50</t>
  </si>
  <si>
    <t xml:space="preserve">20,35</t>
  </si>
  <si>
    <t xml:space="preserve">40,23</t>
  </si>
  <si>
    <t xml:space="preserve">818,68</t>
  </si>
  <si>
    <t xml:space="preserve">92,74</t>
  </si>
  <si>
    <t xml:space="preserve">81,4</t>
  </si>
  <si>
    <t xml:space="preserve">9,61</t>
  </si>
  <si>
    <t xml:space="preserve">782,25</t>
  </si>
  <si>
    <t xml:space="preserve">0,23</t>
  </si>
  <si>
    <t xml:space="preserve">92,97</t>
  </si>
  <si>
    <t xml:space="preserve">3,94</t>
  </si>
  <si>
    <t xml:space="preserve">191,79</t>
  </si>
  <si>
    <t xml:space="preserve">755,65</t>
  </si>
  <si>
    <t xml:space="preserve">0,22</t>
  </si>
  <si>
    <t xml:space="preserve">93,18</t>
  </si>
  <si>
    <t xml:space="preserve">5,43</t>
  </si>
  <si>
    <t xml:space="preserve">753,57</t>
  </si>
  <si>
    <t xml:space="preserve">93,40</t>
  </si>
  <si>
    <t xml:space="preserve">28,78</t>
  </si>
  <si>
    <t xml:space="preserve">24,40</t>
  </si>
  <si>
    <t xml:space="preserve">702,23</t>
  </si>
  <si>
    <t xml:space="preserve">0,20</t>
  </si>
  <si>
    <t xml:space="preserve">93,61</t>
  </si>
  <si>
    <t xml:space="preserve">38,16</t>
  </si>
  <si>
    <t xml:space="preserve">17,83</t>
  </si>
  <si>
    <t xml:space="preserve">680,39</t>
  </si>
  <si>
    <t xml:space="preserve">93,80</t>
  </si>
  <si>
    <t xml:space="preserve">109,49</t>
  </si>
  <si>
    <t xml:space="preserve">656,94</t>
  </si>
  <si>
    <t xml:space="preserve">0,19</t>
  </si>
  <si>
    <t xml:space="preserve">93,99</t>
  </si>
  <si>
    <t xml:space="preserve">14,4</t>
  </si>
  <si>
    <t xml:space="preserve">45,57</t>
  </si>
  <si>
    <t xml:space="preserve">656,20</t>
  </si>
  <si>
    <t xml:space="preserve">94,18</t>
  </si>
  <si>
    <t xml:space="preserve">60,81</t>
  </si>
  <si>
    <t xml:space="preserve">654,31</t>
  </si>
  <si>
    <t xml:space="preserve">94,37</t>
  </si>
  <si>
    <t xml:space="preserve">31,0</t>
  </si>
  <si>
    <t xml:space="preserve">20,68</t>
  </si>
  <si>
    <t xml:space="preserve">641,08</t>
  </si>
  <si>
    <t xml:space="preserve">94,56</t>
  </si>
  <si>
    <t xml:space="preserve">33,3</t>
  </si>
  <si>
    <t xml:space="preserve">17,82</t>
  </si>
  <si>
    <t xml:space="preserve">593,40</t>
  </si>
  <si>
    <t xml:space="preserve">0,17</t>
  </si>
  <si>
    <t xml:space="preserve">94,73</t>
  </si>
  <si>
    <t xml:space="preserve">18,1</t>
  </si>
  <si>
    <t xml:space="preserve">32,17</t>
  </si>
  <si>
    <t xml:space="preserve">582,27</t>
  </si>
  <si>
    <t xml:space="preserve">94,90</t>
  </si>
  <si>
    <t xml:space="preserve">8,0</t>
  </si>
  <si>
    <t xml:space="preserve">71,23</t>
  </si>
  <si>
    <t xml:space="preserve">569,84</t>
  </si>
  <si>
    <t xml:space="preserve">95,06</t>
  </si>
  <si>
    <t xml:space="preserve">139,78</t>
  </si>
  <si>
    <t xml:space="preserve">559,12</t>
  </si>
  <si>
    <t xml:space="preserve">0,16</t>
  </si>
  <si>
    <t xml:space="preserve">95,23</t>
  </si>
  <si>
    <t xml:space="preserve">554,88</t>
  </si>
  <si>
    <t xml:space="preserve">95,39</t>
  </si>
  <si>
    <t xml:space="preserve">36,0</t>
  </si>
  <si>
    <t xml:space="preserve">14,93</t>
  </si>
  <si>
    <t xml:space="preserve">537,48</t>
  </si>
  <si>
    <t xml:space="preserve">95,54</t>
  </si>
  <si>
    <t xml:space="preserve">171,21</t>
  </si>
  <si>
    <t xml:space="preserve">3,07</t>
  </si>
  <si>
    <t xml:space="preserve">525,61</t>
  </si>
  <si>
    <t xml:space="preserve">0,15</t>
  </si>
  <si>
    <t xml:space="preserve">95,70</t>
  </si>
  <si>
    <t xml:space="preserve">27,0</t>
  </si>
  <si>
    <t xml:space="preserve">19,42</t>
  </si>
  <si>
    <t xml:space="preserve">524,34</t>
  </si>
  <si>
    <t xml:space="preserve">95,85</t>
  </si>
  <si>
    <t xml:space="preserve">8,6</t>
  </si>
  <si>
    <t xml:space="preserve">59,84</t>
  </si>
  <si>
    <t xml:space="preserve">514,62</t>
  </si>
  <si>
    <t xml:space="preserve">96,00</t>
  </si>
  <si>
    <t xml:space="preserve">15,5</t>
  </si>
  <si>
    <t xml:space="preserve">33,03</t>
  </si>
  <si>
    <t xml:space="preserve">511,96</t>
  </si>
  <si>
    <t xml:space="preserve">96,14</t>
  </si>
  <si>
    <t xml:space="preserve">125,48</t>
  </si>
  <si>
    <t xml:space="preserve">501,92</t>
  </si>
  <si>
    <t xml:space="preserve">96,29</t>
  </si>
  <si>
    <t xml:space="preserve">28,26</t>
  </si>
  <si>
    <t xml:space="preserve">17,28</t>
  </si>
  <si>
    <t xml:space="preserve">488,33</t>
  </si>
  <si>
    <t xml:space="preserve">0,14</t>
  </si>
  <si>
    <t xml:space="preserve">96,43</t>
  </si>
  <si>
    <t xml:space="preserve">14,8</t>
  </si>
  <si>
    <t xml:space="preserve">32,73</t>
  </si>
  <si>
    <t xml:space="preserve">484,40</t>
  </si>
  <si>
    <t xml:space="preserve">96,57</t>
  </si>
  <si>
    <t xml:space="preserve">45,41</t>
  </si>
  <si>
    <t xml:space="preserve">454,10</t>
  </si>
  <si>
    <t xml:space="preserve">0,13</t>
  </si>
  <si>
    <t xml:space="preserve">96,70</t>
  </si>
  <si>
    <t xml:space="preserve">30,69</t>
  </si>
  <si>
    <t xml:space="preserve">14,61</t>
  </si>
  <si>
    <t xml:space="preserve">448,38</t>
  </si>
  <si>
    <t xml:space="preserve">96,83</t>
  </si>
  <si>
    <t xml:space="preserve">22,9</t>
  </si>
  <si>
    <t xml:space="preserve">18,72</t>
  </si>
  <si>
    <t xml:space="preserve">428,68</t>
  </si>
  <si>
    <t xml:space="preserve">0,12</t>
  </si>
  <si>
    <t xml:space="preserve">96,96</t>
  </si>
  <si>
    <t xml:space="preserve">6,04</t>
  </si>
  <si>
    <t xml:space="preserve">68,97</t>
  </si>
  <si>
    <t xml:space="preserve">416,57</t>
  </si>
  <si>
    <t xml:space="preserve">97,08</t>
  </si>
  <si>
    <t xml:space="preserve">16,9</t>
  </si>
  <si>
    <t xml:space="preserve">24,07</t>
  </si>
  <si>
    <t xml:space="preserve">406,78</t>
  </si>
  <si>
    <t xml:space="preserve">97,20</t>
  </si>
  <si>
    <t xml:space="preserve">190,52</t>
  </si>
  <si>
    <t xml:space="preserve">381,04</t>
  </si>
  <si>
    <t xml:space="preserve">0,11</t>
  </si>
  <si>
    <t xml:space="preserve">97,31</t>
  </si>
  <si>
    <t xml:space="preserve">379,34</t>
  </si>
  <si>
    <t xml:space="preserve">97,42</t>
  </si>
  <si>
    <t xml:space="preserve">18,0</t>
  </si>
  <si>
    <t xml:space="preserve">20,51</t>
  </si>
  <si>
    <t xml:space="preserve">369,18</t>
  </si>
  <si>
    <t xml:space="preserve">97,52</t>
  </si>
  <si>
    <t xml:space="preserve">367,91</t>
  </si>
  <si>
    <t xml:space="preserve">97,63</t>
  </si>
  <si>
    <t xml:space="preserve">12,0</t>
  </si>
  <si>
    <t xml:space="preserve">28,84</t>
  </si>
  <si>
    <t xml:space="preserve">346,08</t>
  </si>
  <si>
    <t xml:space="preserve">0,10</t>
  </si>
  <si>
    <t xml:space="preserve">97,73</t>
  </si>
  <si>
    <t xml:space="preserve">3,0</t>
  </si>
  <si>
    <t xml:space="preserve">110,68</t>
  </si>
  <si>
    <t xml:space="preserve">332,04</t>
  </si>
  <si>
    <t xml:space="preserve">97,83</t>
  </si>
  <si>
    <t xml:space="preserve">330,20</t>
  </si>
  <si>
    <t xml:space="preserve">97,92</t>
  </si>
  <si>
    <t xml:space="preserve">14,0</t>
  </si>
  <si>
    <t xml:space="preserve">22,67</t>
  </si>
  <si>
    <t xml:space="preserve">317,38</t>
  </si>
  <si>
    <t xml:space="preserve">0,09</t>
  </si>
  <si>
    <t xml:space="preserve">98,01</t>
  </si>
  <si>
    <t xml:space="preserve">21,9</t>
  </si>
  <si>
    <t xml:space="preserve">12,35</t>
  </si>
  <si>
    <t xml:space="preserve">270,46</t>
  </si>
  <si>
    <t xml:space="preserve">0,08</t>
  </si>
  <si>
    <t xml:space="preserve">98,09</t>
  </si>
  <si>
    <t xml:space="preserve">89,79</t>
  </si>
  <si>
    <t xml:space="preserve">269,37</t>
  </si>
  <si>
    <t xml:space="preserve">98,17</t>
  </si>
  <si>
    <t xml:space="preserve">80,39</t>
  </si>
  <si>
    <t xml:space="preserve">241,17</t>
  </si>
  <si>
    <t xml:space="preserve">0,07</t>
  </si>
  <si>
    <t xml:space="preserve">98,24</t>
  </si>
  <si>
    <t xml:space="preserve">8,39</t>
  </si>
  <si>
    <t xml:space="preserve">28,38</t>
  </si>
  <si>
    <t xml:space="preserve">238,10</t>
  </si>
  <si>
    <t xml:space="preserve">98,31</t>
  </si>
  <si>
    <t xml:space="preserve">77,48</t>
  </si>
  <si>
    <t xml:space="preserve">232,44</t>
  </si>
  <si>
    <t xml:space="preserve">98,38</t>
  </si>
  <si>
    <t xml:space="preserve">56,75</t>
  </si>
  <si>
    <t xml:space="preserve">227,00</t>
  </si>
  <si>
    <t xml:space="preserve">98,44</t>
  </si>
  <si>
    <t xml:space="preserve">73,37</t>
  </si>
  <si>
    <t xml:space="preserve">220,11</t>
  </si>
  <si>
    <t xml:space="preserve">0,06</t>
  </si>
  <si>
    <t xml:space="preserve">98,51</t>
  </si>
  <si>
    <t xml:space="preserve">106,69</t>
  </si>
  <si>
    <t xml:space="preserve">213,38</t>
  </si>
  <si>
    <t xml:space="preserve">98,57</t>
  </si>
  <si>
    <t xml:space="preserve">52,65</t>
  </si>
  <si>
    <t xml:space="preserve">210,60</t>
  </si>
  <si>
    <t xml:space="preserve">98,63</t>
  </si>
  <si>
    <t xml:space="preserve">66,01</t>
  </si>
  <si>
    <t xml:space="preserve">198,03</t>
  </si>
  <si>
    <t xml:space="preserve">98,69</t>
  </si>
  <si>
    <t xml:space="preserve">9,97</t>
  </si>
  <si>
    <t xml:space="preserve">189,43</t>
  </si>
  <si>
    <t xml:space="preserve">0,05</t>
  </si>
  <si>
    <t xml:space="preserve">98,74</t>
  </si>
  <si>
    <t xml:space="preserve">183,36</t>
  </si>
  <si>
    <t xml:space="preserve">98,79</t>
  </si>
  <si>
    <t xml:space="preserve">86,64</t>
  </si>
  <si>
    <t xml:space="preserve">173,28</t>
  </si>
  <si>
    <t xml:space="preserve">98,84</t>
  </si>
  <si>
    <t xml:space="preserve">6,1</t>
  </si>
  <si>
    <t xml:space="preserve">25,65</t>
  </si>
  <si>
    <t xml:space="preserve">156,46</t>
  </si>
  <si>
    <t xml:space="preserve">98,89</t>
  </si>
  <si>
    <t xml:space="preserve">154,74</t>
  </si>
  <si>
    <t xml:space="preserve">0,04</t>
  </si>
  <si>
    <t xml:space="preserve">98,93</t>
  </si>
  <si>
    <t xml:space="preserve">9,0</t>
  </si>
  <si>
    <t xml:space="preserve">16,87</t>
  </si>
  <si>
    <t xml:space="preserve">151,83</t>
  </si>
  <si>
    <t xml:space="preserve">98,98</t>
  </si>
  <si>
    <t xml:space="preserve">18,53</t>
  </si>
  <si>
    <t xml:space="preserve">148,24</t>
  </si>
  <si>
    <t xml:space="preserve">99,02</t>
  </si>
  <si>
    <t xml:space="preserve">34,17</t>
  </si>
  <si>
    <t xml:space="preserve">136,68</t>
  </si>
  <si>
    <t xml:space="preserve">99,06</t>
  </si>
  <si>
    <t xml:space="preserve">68,25</t>
  </si>
  <si>
    <t xml:space="preserve">136,50</t>
  </si>
  <si>
    <t xml:space="preserve">99,10</t>
  </si>
  <si>
    <t xml:space="preserve">44,04</t>
  </si>
  <si>
    <t xml:space="preserve">132,12</t>
  </si>
  <si>
    <t xml:space="preserve">99,14</t>
  </si>
  <si>
    <t xml:space="preserve">125,38</t>
  </si>
  <si>
    <t xml:space="preserve">99,17</t>
  </si>
  <si>
    <t xml:space="preserve">13,80</t>
  </si>
  <si>
    <t xml:space="preserve">124,20</t>
  </si>
  <si>
    <t xml:space="preserve">99,21</t>
  </si>
  <si>
    <t xml:space="preserve">1,92</t>
  </si>
  <si>
    <t xml:space="preserve">60,54</t>
  </si>
  <si>
    <t xml:space="preserve">116,23</t>
  </si>
  <si>
    <t xml:space="preserve">0,03</t>
  </si>
  <si>
    <t xml:space="preserve">99,24</t>
  </si>
  <si>
    <t xml:space="preserve">19,16</t>
  </si>
  <si>
    <t xml:space="preserve">114,96</t>
  </si>
  <si>
    <t xml:space="preserve">99,28</t>
  </si>
  <si>
    <t xml:space="preserve">16,0</t>
  </si>
  <si>
    <t xml:space="preserve">7,02</t>
  </si>
  <si>
    <t xml:space="preserve">112,32</t>
  </si>
  <si>
    <t xml:space="preserve">99,31</t>
  </si>
  <si>
    <t xml:space="preserve">111,23</t>
  </si>
  <si>
    <t xml:space="preserve">99,34</t>
  </si>
  <si>
    <t xml:space="preserve">15,53</t>
  </si>
  <si>
    <t xml:space="preserve">108,71</t>
  </si>
  <si>
    <t xml:space="preserve">99,37</t>
  </si>
  <si>
    <t xml:space="preserve">53,00</t>
  </si>
  <si>
    <t xml:space="preserve">106,00</t>
  </si>
  <si>
    <t xml:space="preserve">99,40</t>
  </si>
  <si>
    <t xml:space="preserve">49,52</t>
  </si>
  <si>
    <t xml:space="preserve">99,04</t>
  </si>
  <si>
    <t xml:space="preserve">99,43</t>
  </si>
  <si>
    <t xml:space="preserve">10,65</t>
  </si>
  <si>
    <t xml:space="preserve">9,18</t>
  </si>
  <si>
    <t xml:space="preserve">97,76</t>
  </si>
  <si>
    <t xml:space="preserve">99,46</t>
  </si>
  <si>
    <t xml:space="preserve">48,87</t>
  </si>
  <si>
    <t xml:space="preserve">97,74</t>
  </si>
  <si>
    <t xml:space="preserve">99,49</t>
  </si>
  <si>
    <t xml:space="preserve">30,12</t>
  </si>
  <si>
    <t xml:space="preserve">90,36</t>
  </si>
  <si>
    <t xml:space="preserve">99,52</t>
  </si>
  <si>
    <t xml:space="preserve">28,68</t>
  </si>
  <si>
    <t xml:space="preserve">86,04</t>
  </si>
  <si>
    <t xml:space="preserve">0,02</t>
  </si>
  <si>
    <t xml:space="preserve">99,54</t>
  </si>
  <si>
    <t xml:space="preserve">20,37</t>
  </si>
  <si>
    <t xml:space="preserve">81,48</t>
  </si>
  <si>
    <t xml:space="preserve">99,56</t>
  </si>
  <si>
    <t xml:space="preserve">20,28</t>
  </si>
  <si>
    <t xml:space="preserve">81,12</t>
  </si>
  <si>
    <t xml:space="preserve">99,59</t>
  </si>
  <si>
    <t xml:space="preserve">25,54</t>
  </si>
  <si>
    <t xml:space="preserve">76,62</t>
  </si>
  <si>
    <t xml:space="preserve">99,61</t>
  </si>
  <si>
    <t xml:space="preserve">73,93</t>
  </si>
  <si>
    <t xml:space="preserve">99,63</t>
  </si>
  <si>
    <t xml:space="preserve">69,69</t>
  </si>
  <si>
    <t xml:space="preserve">99,65</t>
  </si>
  <si>
    <t xml:space="preserve">69,43</t>
  </si>
  <si>
    <t xml:space="preserve">99,67</t>
  </si>
  <si>
    <t xml:space="preserve">33,06</t>
  </si>
  <si>
    <t xml:space="preserve">66,12</t>
  </si>
  <si>
    <t xml:space="preserve">99,69</t>
  </si>
  <si>
    <t xml:space="preserve">15,48</t>
  </si>
  <si>
    <t xml:space="preserve">61,92</t>
  </si>
  <si>
    <t xml:space="preserve">99,71</t>
  </si>
  <si>
    <t xml:space="preserve">29,14</t>
  </si>
  <si>
    <t xml:space="preserve">58,28</t>
  </si>
  <si>
    <t xml:space="preserve">99,73</t>
  </si>
  <si>
    <t xml:space="preserve">54,37</t>
  </si>
  <si>
    <t xml:space="preserve">99,74</t>
  </si>
  <si>
    <t xml:space="preserve">53,82</t>
  </si>
  <si>
    <t xml:space="preserve">99,76</t>
  </si>
  <si>
    <t xml:space="preserve">17,64</t>
  </si>
  <si>
    <t xml:space="preserve">52,92</t>
  </si>
  <si>
    <t xml:space="preserve">99,77</t>
  </si>
  <si>
    <t xml:space="preserve">17,60</t>
  </si>
  <si>
    <t xml:space="preserve">52,80</t>
  </si>
  <si>
    <t xml:space="preserve">99,79</t>
  </si>
  <si>
    <t xml:space="preserve">8,44</t>
  </si>
  <si>
    <t xml:space="preserve">50,64</t>
  </si>
  <si>
    <t xml:space="preserve">0,01</t>
  </si>
  <si>
    <t xml:space="preserve">99,80</t>
  </si>
  <si>
    <t xml:space="preserve">50,13</t>
  </si>
  <si>
    <t xml:space="preserve">99,82</t>
  </si>
  <si>
    <t xml:space="preserve">12,06</t>
  </si>
  <si>
    <t xml:space="preserve">48,24</t>
  </si>
  <si>
    <t xml:space="preserve">99,83</t>
  </si>
  <si>
    <t xml:space="preserve">15,05</t>
  </si>
  <si>
    <t xml:space="preserve">45,15</t>
  </si>
  <si>
    <t xml:space="preserve">99,84</t>
  </si>
  <si>
    <t xml:space="preserve">41,72</t>
  </si>
  <si>
    <t xml:space="preserve">99,86</t>
  </si>
  <si>
    <t xml:space="preserve">13,44</t>
  </si>
  <si>
    <t xml:space="preserve">40,32</t>
  </si>
  <si>
    <t xml:space="preserve">99,87</t>
  </si>
  <si>
    <t xml:space="preserve">39,79</t>
  </si>
  <si>
    <t xml:space="preserve">99,88</t>
  </si>
  <si>
    <t xml:space="preserve">39,53</t>
  </si>
  <si>
    <t xml:space="preserve">99,89</t>
  </si>
  <si>
    <t xml:space="preserve">19,66</t>
  </si>
  <si>
    <t xml:space="preserve">39,32</t>
  </si>
  <si>
    <t xml:space="preserve">99,90</t>
  </si>
  <si>
    <t xml:space="preserve">39,14</t>
  </si>
  <si>
    <t xml:space="preserve">99,91</t>
  </si>
  <si>
    <t xml:space="preserve">12,60</t>
  </si>
  <si>
    <t xml:space="preserve">37,80</t>
  </si>
  <si>
    <t xml:space="preserve">99,92</t>
  </si>
  <si>
    <t xml:space="preserve">30,06</t>
  </si>
  <si>
    <t xml:space="preserve">99,93</t>
  </si>
  <si>
    <t xml:space="preserve">8,43</t>
  </si>
  <si>
    <t xml:space="preserve">25,29</t>
  </si>
  <si>
    <t xml:space="preserve">99,94</t>
  </si>
  <si>
    <t xml:space="preserve">25,04</t>
  </si>
  <si>
    <t xml:space="preserve">99,95</t>
  </si>
  <si>
    <t xml:space="preserve">24,55</t>
  </si>
  <si>
    <t xml:space="preserve">99,96</t>
  </si>
  <si>
    <t xml:space="preserve">0,9</t>
  </si>
  <si>
    <t xml:space="preserve">27,23</t>
  </si>
  <si>
    <t xml:space="preserve">24,50</t>
  </si>
  <si>
    <t xml:space="preserve">24,11</t>
  </si>
  <si>
    <t xml:space="preserve">99,97</t>
  </si>
  <si>
    <t xml:space="preserve">20,91</t>
  </si>
  <si>
    <t xml:space="preserve">99,98</t>
  </si>
  <si>
    <t xml:space="preserve">20,17</t>
  </si>
  <si>
    <t xml:space="preserve">19,96</t>
  </si>
  <si>
    <t xml:space="preserve">17,22</t>
  </si>
  <si>
    <t xml:space="preserve">0,00</t>
  </si>
  <si>
    <t xml:space="preserve">99,99</t>
  </si>
  <si>
    <t xml:space="preserve">17,15</t>
  </si>
  <si>
    <t xml:space="preserve">14,49</t>
  </si>
  <si>
    <t xml:space="preserve">100,00</t>
  </si>
  <si>
    <t xml:space="preserve">13,81</t>
  </si>
  <si>
    <t xml:space="preserve">0,1</t>
  </si>
  <si>
    <t xml:space="preserve">27,67</t>
  </si>
  <si>
    <t xml:space="preserve">2,76</t>
  </si>
  <si>
    <t xml:space="preserve">CRONOGRAMA FÍSICO E FINANCEIRO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</si>
  <si>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</si>
  <si>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</si>
  <si>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</si>
  <si>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</si>
  <si>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</si>
  <si>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100,00%
12.742,76</t>
  </si>
  <si>
    <t xml:space="preserve">25,00%
3.185,69</t>
  </si>
  <si>
    <t xml:space="preserve">100,00%
16.975,61</t>
  </si>
  <si>
    <t xml:space="preserve">100,00%
5.001,09</t>
  </si>
  <si>
    <t xml:space="preserve">100,00%
23.554,22</t>
  </si>
  <si>
    <t xml:space="preserve">100,00%
67.347,90</t>
  </si>
  <si>
    <t xml:space="preserve">100,00%
22.368,83</t>
  </si>
  <si>
    <t xml:space="preserve">30,00%
6.710,65</t>
  </si>
  <si>
    <t xml:space="preserve">70,00%
15.658,18</t>
  </si>
  <si>
    <t xml:space="preserve">100,00%
36.829,62</t>
  </si>
  <si>
    <t xml:space="preserve">30,00%
11.048,89</t>
  </si>
  <si>
    <t xml:space="preserve">70,00%
25.780,73</t>
  </si>
  <si>
    <t xml:space="preserve">100,00%
18.530,63</t>
  </si>
  <si>
    <t xml:space="preserve">100,00%
32.998,03</t>
  </si>
  <si>
    <t xml:space="preserve">20,00%
6.599,61</t>
  </si>
  <si>
    <t xml:space="preserve">80,00%
26.398,42</t>
  </si>
  <si>
    <t xml:space="preserve">100,00%
25.920,90</t>
  </si>
  <si>
    <t xml:space="preserve">100,00%
20.082,83</t>
  </si>
  <si>
    <t xml:space="preserve">100,00%
19.491,48</t>
  </si>
  <si>
    <t xml:space="preserve">20,00%
3.898,30</t>
  </si>
  <si>
    <t xml:space="preserve">40,00%
7.796,59</t>
  </si>
  <si>
    <t xml:space="preserve">100,00%
27.128,67</t>
  </si>
  <si>
    <t xml:space="preserve">10,00%
2.712,87</t>
  </si>
  <si>
    <t xml:space="preserve">20,00%
5.425,73</t>
  </si>
  <si>
    <t xml:space="preserve">35,00%
9.495,03</t>
  </si>
  <si>
    <t xml:space="preserve">100,00%
458,89</t>
  </si>
  <si>
    <t xml:space="preserve">100,00%
5.058,08</t>
  </si>
  <si>
    <t xml:space="preserve">100,00%
10.741,61</t>
  </si>
  <si>
    <t xml:space="preserve">20,00%
2.148,32</t>
  </si>
  <si>
    <t xml:space="preserve">60,00%
6.444,97</t>
  </si>
  <si>
    <t xml:space="preserve">Porcentagem</t>
  </si>
  <si>
    <t xml:space="preserve">14,9%</t>
  </si>
  <si>
    <t xml:space="preserve">25,7%</t>
  </si>
  <si>
    <t xml:space="preserve">30,32%</t>
  </si>
  <si>
    <t xml:space="preserve">29,08%</t>
  </si>
  <si>
    <t xml:space="preserve">Custo</t>
  </si>
  <si>
    <t xml:space="preserve">51.429,47</t>
  </si>
  <si>
    <t xml:space="preserve">88.716,59</t>
  </si>
  <si>
    <t xml:space="preserve">104.680,48</t>
  </si>
  <si>
    <t xml:space="preserve">100.404,59</t>
  </si>
  <si>
    <t xml:space="preserve">Porcentagem Acumulado</t>
  </si>
  <si>
    <t xml:space="preserve">40,59%</t>
  </si>
  <si>
    <t xml:space="preserve">70,92%</t>
  </si>
  <si>
    <t xml:space="preserve">100,0%</t>
  </si>
  <si>
    <t xml:space="preserve">Custo Acumulado</t>
  </si>
  <si>
    <t xml:space="preserve">140.146,06</t>
  </si>
  <si>
    <t xml:space="preserve">244.826,54</t>
  </si>
  <si>
    <t xml:space="preserve">345.231,15</t>
  </si>
  <si>
    <t xml:space="preserve">MAPA TÁTIL EM ACRÍLICO MEDINDO 70 X 50CM, COM SUPORTE EM CHAPA GALVANIZADA REVESTIDA COM ALUCOBOND H=1,00M, PADRÃO CAIXA ECONÔMICA FEDERAL</t>
  </si>
  <si>
    <t xml:space="preserve">PREFEITURA MUNICIPAL DE ARAPIRACA</t>
  </si>
  <si>
    <t xml:space="preserve">SECRETARIA DE INFRAESTRUTURA</t>
  </si>
  <si>
    <t xml:space="preserve">MEMORIAL DE CÁLCULO</t>
  </si>
  <si>
    <t xml:space="preserve">1.0</t>
  </si>
  <si>
    <t xml:space="preserve">DESCRIÇÃO DO SERVIÇO</t>
  </si>
  <si>
    <t xml:space="preserve">1.1</t>
  </si>
  <si>
    <t xml:space="preserve">COMPRIMENTO</t>
  </si>
  <si>
    <t xml:space="preserve">LARGURA</t>
  </si>
  <si>
    <t xml:space="preserve">ALTURA</t>
  </si>
  <si>
    <t xml:space="preserve">ÁREA</t>
  </si>
  <si>
    <t xml:space="preserve">HORAS/MÊS</t>
  </si>
  <si>
    <t xml:space="preserve">DURAÇÃO DA OBRA</t>
  </si>
  <si>
    <t xml:space="preserve">2.0</t>
  </si>
  <si>
    <t xml:space="preserve">SERVIÇOS PRELIMINARES </t>
  </si>
  <si>
    <t xml:space="preserve">2.1</t>
  </si>
  <si>
    <t xml:space="preserve">VOLUME </t>
  </si>
  <si>
    <t xml:space="preserve">PLACAS DE IDENTIFICAÇÃO DA OBRA</t>
  </si>
  <si>
    <t xml:space="preserve">M²</t>
  </si>
  <si>
    <t xml:space="preserve">2.2</t>
  </si>
  <si>
    <t xml:space="preserve">LOCACAO CONVENCIONAL DE OBRA, UTILIZANDO GABARITO DE TÁBUAS CORRIDAS PONTALETADAS A CADA 2,00M -  2 UTILIZAÇÕES. AF_10/2018</t>
  </si>
  <si>
    <t xml:space="preserve">PERÍMETRO ÁREA CONSTRUÍDA</t>
  </si>
  <si>
    <t xml:space="preserve">2.3</t>
  </si>
  <si>
    <t xml:space="preserve">ESPESSURA</t>
  </si>
  <si>
    <t xml:space="preserve">ANTIGA ÁREA DE SERVIÇO</t>
  </si>
  <si>
    <t xml:space="preserve">M³</t>
  </si>
  <si>
    <t xml:space="preserve">2.4</t>
  </si>
  <si>
    <t xml:space="preserve">2.5</t>
  </si>
  <si>
    <t xml:space="preserve">3.0</t>
  </si>
  <si>
    <t xml:space="preserve">3.1</t>
  </si>
  <si>
    <t xml:space="preserve">ESCAVAÇÃO MANUAL DE VALA COM PROFUNDIDADE MENOR OU IGUAL A 1,30 M. AF_02/2021</t>
  </si>
  <si>
    <t xml:space="preserve">S1=S2</t>
  </si>
  <si>
    <t xml:space="preserve">S3=S12</t>
  </si>
  <si>
    <t xml:space="preserve">S4</t>
  </si>
  <si>
    <t xml:space="preserve">S5=S6</t>
  </si>
  <si>
    <t xml:space="preserve">S7</t>
  </si>
  <si>
    <t xml:space="preserve">S8=S14</t>
  </si>
  <si>
    <t xml:space="preserve">S9</t>
  </si>
  <si>
    <t xml:space="preserve">S10</t>
  </si>
  <si>
    <t xml:space="preserve">S11</t>
  </si>
  <si>
    <t xml:space="preserve">S15</t>
  </si>
  <si>
    <t xml:space="preserve">S13</t>
  </si>
  <si>
    <t xml:space="preserve">VIGA BALDRAME</t>
  </si>
  <si>
    <t xml:space="preserve">3.2</t>
  </si>
  <si>
    <t xml:space="preserve">ESCAVAÇÃO</t>
  </si>
  <si>
    <t xml:space="preserve">VOLUME DE CONCRETO DA SAPATA</t>
  </si>
  <si>
    <t xml:space="preserve">VOLUME DE CONCRETO DA BALDRAME</t>
  </si>
  <si>
    <t xml:space="preserve">3.3</t>
  </si>
  <si>
    <t xml:space="preserve">VOLUME</t>
  </si>
  <si>
    <t xml:space="preserve">SALA MULTIUSO</t>
  </si>
  <si>
    <t xml:space="preserve">HALL/FOYER</t>
  </si>
  <si>
    <t xml:space="preserve">HALL/CIRCULAÇÃO EXTERNA</t>
  </si>
  <si>
    <t xml:space="preserve">LAVABO PCD MASCULINO</t>
  </si>
  <si>
    <t xml:space="preserve">LAVABO PCD FEMININO</t>
  </si>
  <si>
    <t xml:space="preserve">VOLUME DO SALDO DA ESCAVAÇÃO</t>
  </si>
  <si>
    <t xml:space="preserve">3.4</t>
  </si>
  <si>
    <t xml:space="preserve">ATERRO MANUAL DE ÁREAS, SEM AQUISIÇÃO DE MATERIAL, COM ESPALHAMENTO E COMPACTAÇÃO</t>
  </si>
  <si>
    <t xml:space="preserve">4.0</t>
  </si>
  <si>
    <t xml:space="preserve">4.1</t>
  </si>
  <si>
    <t xml:space="preserve">LASTRO DE CONCRETO MAGRO, APLICADO EM BLOCOS DE COROAMENTO OU SAPATAS, ESPESSURA DE 3 CM. AF_08/2017</t>
  </si>
  <si>
    <t xml:space="preserve">DESCONTO - ÁREA</t>
  </si>
  <si>
    <t xml:space="preserve">S3=S11</t>
  </si>
  <si>
    <t xml:space="preserve">S8</t>
  </si>
  <si>
    <t xml:space="preserve">S9=S14=S15</t>
  </si>
  <si>
    <t xml:space="preserve">S12</t>
  </si>
  <si>
    <t xml:space="preserve">S16</t>
  </si>
  <si>
    <t xml:space="preserve">4.2</t>
  </si>
  <si>
    <t xml:space="preserve">PERÍMETRO</t>
  </si>
  <si>
    <t xml:space="preserve">BALDRAME  12x30</t>
  </si>
  <si>
    <t xml:space="preserve">BALDRAME  12x20</t>
  </si>
  <si>
    <t xml:space="preserve">4.3</t>
  </si>
  <si>
    <t xml:space="preserve">DISTÂNCIA</t>
  </si>
  <si>
    <t xml:space="preserve">4.4</t>
  </si>
  <si>
    <t xml:space="preserve">FABRICAÇÃO, MONTAGEM E DESMONTAGEM DE FÔRMA PARA SAPATA, EM MADEIRA SERRADA, E=25 MM, 4 UTILIZAÇÕES. AF_06/2017</t>
  </si>
  <si>
    <t xml:space="preserve">SAPATAS</t>
  </si>
  <si>
    <t xml:space="preserve">4.5</t>
  </si>
  <si>
    <t xml:space="preserve">4.6</t>
  </si>
  <si>
    <t xml:space="preserve">VOLUME DE CONCRETO</t>
  </si>
  <si>
    <t xml:space="preserve">4.7</t>
  </si>
  <si>
    <t xml:space="preserve">PESO COM 10%</t>
  </si>
  <si>
    <t xml:space="preserve">DESCONTO DOS 10%</t>
  </si>
  <si>
    <t xml:space="preserve">SAPATA</t>
  </si>
  <si>
    <t xml:space="preserve">4.8</t>
  </si>
  <si>
    <t xml:space="preserve">4.9</t>
  </si>
  <si>
    <t xml:space="preserve">4.10</t>
  </si>
  <si>
    <t xml:space="preserve">4.11</t>
  </si>
  <si>
    <t xml:space="preserve">5.0</t>
  </si>
  <si>
    <t xml:space="preserve">5.1</t>
  </si>
  <si>
    <t xml:space="preserve">5.1.1</t>
  </si>
  <si>
    <t xml:space="preserve">5.1.2</t>
  </si>
  <si>
    <t xml:space="preserve">5.1.3</t>
  </si>
  <si>
    <t xml:space="preserve">5.1.4</t>
  </si>
  <si>
    <t xml:space="preserve">5.1.5</t>
  </si>
  <si>
    <t xml:space="preserve">5.1.6</t>
  </si>
  <si>
    <t xml:space="preserve">5.1.7</t>
  </si>
  <si>
    <t xml:space="preserve">5.1.8</t>
  </si>
  <si>
    <t xml:space="preserve">5.1.9</t>
  </si>
  <si>
    <t xml:space="preserve">5.2</t>
  </si>
  <si>
    <t xml:space="preserve">5.2.1</t>
  </si>
  <si>
    <t xml:space="preserve">5.2.2</t>
  </si>
  <si>
    <t xml:space="preserve">5.2.3</t>
  </si>
  <si>
    <t xml:space="preserve">5.2.4</t>
  </si>
  <si>
    <t xml:space="preserve">5.2.5</t>
  </si>
  <si>
    <t xml:space="preserve">5.2.6</t>
  </si>
  <si>
    <t xml:space="preserve">5.2.7</t>
  </si>
  <si>
    <t xml:space="preserve">5.3</t>
  </si>
  <si>
    <t xml:space="preserve">5.3.1</t>
  </si>
  <si>
    <t xml:space="preserve">LAJE PRÉ-FABRICADA TRELIÇADA PARA PISO OU COBERTURA, INTEREIXO 38CM, H=12CM, EL. ENCHIMENTO EM EPS H=8CM, INCLUSIVE ESCORAMENTO EM MADEIRA E CAPEAMENTO 4CM.</t>
  </si>
  <si>
    <t xml:space="preserve">PRÉDIO</t>
  </si>
  <si>
    <t xml:space="preserve">5.3.2</t>
  </si>
  <si>
    <t xml:space="preserve">BEIRAL - MACIÇO</t>
  </si>
  <si>
    <t xml:space="preserve">5.3.3</t>
  </si>
  <si>
    <t xml:space="preserve">5.3.4</t>
  </si>
  <si>
    <t xml:space="preserve">5.3.5</t>
  </si>
  <si>
    <t xml:space="preserve">5.3.6</t>
  </si>
  <si>
    <t xml:space="preserve">5.3.7</t>
  </si>
  <si>
    <t xml:space="preserve">5.4</t>
  </si>
  <si>
    <t xml:space="preserve">5.4.1</t>
  </si>
  <si>
    <t xml:space="preserve">TRANSPASSE (+20CM P/CADA LADO)</t>
  </si>
  <si>
    <t xml:space="preserve">P01</t>
  </si>
  <si>
    <t xml:space="preserve">P02</t>
  </si>
  <si>
    <t xml:space="preserve">P03</t>
  </si>
  <si>
    <t xml:space="preserve">P04</t>
  </si>
  <si>
    <t xml:space="preserve">J01</t>
  </si>
  <si>
    <t xml:space="preserve">J02</t>
  </si>
  <si>
    <t xml:space="preserve">5.4.2</t>
  </si>
  <si>
    <t xml:space="preserve">6.0</t>
  </si>
  <si>
    <t xml:space="preserve">SISTEMA DE VEDAÇÃO VERTICAL</t>
  </si>
  <si>
    <t xml:space="preserve">6.1</t>
  </si>
  <si>
    <t xml:space="preserve">DESCONTO</t>
  </si>
  <si>
    <t xml:space="preserve">COMPLEMENTO LATERAL - SALA MULTIUSO</t>
  </si>
  <si>
    <t xml:space="preserve">FOYER/HALL</t>
  </si>
  <si>
    <t xml:space="preserve">HALL EXTERNO</t>
  </si>
  <si>
    <t xml:space="preserve">PLATIBANDA</t>
  </si>
  <si>
    <t xml:space="preserve">RESERVATÓRIO</t>
  </si>
  <si>
    <t xml:space="preserve">7.0</t>
  </si>
  <si>
    <t xml:space="preserve">7.1</t>
  </si>
  <si>
    <t xml:space="preserve">KIT PORTA DE MADEIRA COM ACABAMENTO MELAMÍNICO, 95X210CM, ESPESSURA DE 3CM, COM BARRA DE APOIO, 40 CM, ITENS INCLUSOS: DOBRADIÇAS, MONTAGEM E INSTALAÇÃO DE BATENTE, FECHADURA COM EXECUÇÃO DO FURO - FORNECIMENTO E INSTALAÇÃO.</t>
  </si>
  <si>
    <t xml:space="preserve">7.2</t>
  </si>
  <si>
    <t xml:space="preserve">PORTA EM MADEIRA DE LEI, TIPO MOLDURA P/ VIDRO, DE CORRER, COM BATENTES E 2 JOGOS DE ALIZAR, EXCLUSIVE FERRAGENS</t>
  </si>
  <si>
    <t xml:space="preserve">7.3</t>
  </si>
  <si>
    <t xml:space="preserve">7.4</t>
  </si>
  <si>
    <t xml:space="preserve">PORTA EM MADEIRA DE LEI, TIPO VENEZIANA, DE CORRER, COM BATENTES E 2 JOGOS DEALIZAR, EXCLUSIVE FERRAGENS</t>
  </si>
  <si>
    <t xml:space="preserve">7.5</t>
  </si>
  <si>
    <t xml:space="preserve">JANELA EM MADEIRA DE LEI, TIPO MOLDURA P/ VIDRO, DE CORRER, C/BATENTES (14CM)E 2 JOGOS DE ALIZAR, EXCLUSIVE FERRAGENS E VIDROS</t>
  </si>
  <si>
    <t xml:space="preserve">7.6</t>
  </si>
  <si>
    <t xml:space="preserve">JANELA EM MADEIRA DE LEI, TIPO VENEZIANA, DE CORRER, C/BATENTES E 2 JOGOS DE ALIZAR, EXCLUSIVE FERRAGENS</t>
  </si>
  <si>
    <t xml:space="preserve">7.7</t>
  </si>
  <si>
    <t xml:space="preserve">CONJUNTO DE FERRAGENS PARA JANELA EM MADEIRA, DE CORRER, DUAS FOLHAS, ACABAMENTO CROMADO</t>
  </si>
  <si>
    <t xml:space="preserve">7.8</t>
  </si>
  <si>
    <t xml:space="preserve">DESCONTO - MOLDURA</t>
  </si>
  <si>
    <t xml:space="preserve">8.0</t>
  </si>
  <si>
    <t xml:space="preserve">8.1</t>
  </si>
  <si>
    <t xml:space="preserve">8.2</t>
  </si>
  <si>
    <t xml:space="preserve">8.3</t>
  </si>
  <si>
    <t xml:space="preserve">RUFO DE CONCRETO ARMADO FCK=20MPA L=30CM E H=5CM</t>
  </si>
  <si>
    <t xml:space="preserve">8.4</t>
  </si>
  <si>
    <t xml:space="preserve">PERÍMETRO INTERNO</t>
  </si>
  <si>
    <t xml:space="preserve">8.5</t>
  </si>
  <si>
    <t xml:space="preserve">LAJE BEIRAL</t>
  </si>
  <si>
    <t xml:space="preserve">9.0</t>
  </si>
  <si>
    <t xml:space="preserve">9.1</t>
  </si>
  <si>
    <t xml:space="preserve">LADOS</t>
  </si>
  <si>
    <t xml:space="preserve">9.2</t>
  </si>
  <si>
    <t xml:space="preserve">BEIRAL</t>
  </si>
  <si>
    <t xml:space="preserve">9.3</t>
  </si>
  <si>
    <t xml:space="preserve">EMBOÇO, PARA RECEBIMENTO DE CERÂMICA, EM ARGAMASSA TRAÇO 1:2:8, PREPARO MANUAL, APLICADO MANUALMENTE EM FACES INTERNAS DE PAREDES, PARA AMBIENTE COM ÁREA  MAIOR QUE 10M2, ESPESSURA DE 20MM, COM EXECUÇÃO DE TALISCAS. AF_06/2014</t>
  </si>
  <si>
    <t xml:space="preserve">9.4</t>
  </si>
  <si>
    <t xml:space="preserve">MASSA ÚNICA, PARA RECEBIMENTO DE PINTURA, EM ARGAMASSA TRAÇO 1:2:8, PREPARO MECÂNICO COM BETONEIRA 400L, APLICADA MANUALMENTE EM FACES INTERNAS DE PAREDES, ESPESSURA DE 20MM, COM EXECUÇÃO DE TALISCAS. AF_06/2014</t>
  </si>
  <si>
    <t xml:space="preserve">ÁREA DE CHAPISCO</t>
  </si>
  <si>
    <t xml:space="preserve">EMBOÇO</t>
  </si>
  <si>
    <t xml:space="preserve">9.5</t>
  </si>
  <si>
    <t xml:space="preserve">MASSA ÚNICA, PARA RECEBIMENTO DE PINTURA, EM ARGAMASSA TRAÇO 1:2:8, PREPARO MECÂNICO COM BETONEIRA 400L, APLICADA MANUALMENTE EM TETO, ESPESSURA DE 20MM, COM EXECUÇÃO DE TALISCAS. AF_03/2015</t>
  </si>
  <si>
    <t xml:space="preserve">ÁREA CHAPISCO TETO</t>
  </si>
  <si>
    <t xml:space="preserve">9.6</t>
  </si>
  <si>
    <t xml:space="preserve">REVESTIMENTO CERÂMICO PARA PISO OU PAREDE, 30 X 60 CM, LINHA CETIM BIANCO OU SIMILAR, PORTOBELLO OU SIMILAR, APLICADO COM ARGAMASSA INDUSTRIALIZADA AC-I, REJUNTADO, EXCLUSIVE REGULARIZAÇÃO DE BASE OU EMBOÇO</t>
  </si>
  <si>
    <t xml:space="preserve">10.0</t>
  </si>
  <si>
    <t xml:space="preserve">10.1</t>
  </si>
  <si>
    <t xml:space="preserve">CIRCULAÇÃO EXTERNA</t>
  </si>
  <si>
    <t xml:space="preserve">10.2</t>
  </si>
  <si>
    <t xml:space="preserve">10.3</t>
  </si>
  <si>
    <t xml:space="preserve">10.4</t>
  </si>
  <si>
    <t xml:space="preserve">10.5</t>
  </si>
  <si>
    <t xml:space="preserve">REVESTIMENTO CERÂMICO PARA PISO COM PLACAS TIPO ESMALTADA EXTRA DE DIMENSÕES 60X60 CM APLICADA EM AMBIENTES DE ÁREA MAIOR QUE 10 M2. AF_02/2023_PE</t>
  </si>
  <si>
    <t xml:space="preserve">10.6</t>
  </si>
  <si>
    <t xml:space="preserve">PISO TÁTIL DIRECIONAL E/OU ALERTA, DE CONCRETO, COLORIDO, P/DEFICIENTES VISUAIS, DIMENSÕES 25X25CM, APLICADO COM ARGAMASSA INDUSTRIALIZADA AC-II, REJUNTADO, EXCLUSIVE REGULARIZAÇÃO DE BASE</t>
  </si>
  <si>
    <t xml:space="preserve">DIRECIONAL</t>
  </si>
  <si>
    <t xml:space="preserve">ALERTA</t>
  </si>
  <si>
    <t xml:space="preserve">10.7</t>
  </si>
  <si>
    <t xml:space="preserve">11.0</t>
  </si>
  <si>
    <t xml:space="preserve">PINTURA</t>
  </si>
  <si>
    <t xml:space="preserve">11.1</t>
  </si>
  <si>
    <t xml:space="preserve">11.1.1</t>
  </si>
  <si>
    <t xml:space="preserve">ÁREA EXTERNA</t>
  </si>
  <si>
    <t xml:space="preserve">11.1.2</t>
  </si>
  <si>
    <t xml:space="preserve">ÁREA DE EMASSAMENTO</t>
  </si>
  <si>
    <t xml:space="preserve">11.1.3</t>
  </si>
  <si>
    <t xml:space="preserve">ÁREA DE FUNDO SELADOR</t>
  </si>
  <si>
    <t xml:space="preserve">11.2</t>
  </si>
  <si>
    <t xml:space="preserve">11.2.1</t>
  </si>
  <si>
    <t xml:space="preserve">ÁREA DE CHAPISCO - TETO</t>
  </si>
  <si>
    <t xml:space="preserve">11.2.2</t>
  </si>
  <si>
    <t xml:space="preserve">FUNDO SELADOR ACRÍLICO, APLICAÇÃO MANUAL EM TETO, UMA DEMÃO. AF_04/2023.</t>
  </si>
  <si>
    <t xml:space="preserve">11.2.3</t>
  </si>
  <si>
    <t xml:space="preserve">ÁREA DE SELADOR</t>
  </si>
  <si>
    <t xml:space="preserve">12.0</t>
  </si>
  <si>
    <t xml:space="preserve">12.1</t>
  </si>
  <si>
    <t xml:space="preserve">12.1.1</t>
  </si>
  <si>
    <t xml:space="preserve">QUADRO DE DISTRIBUIÇÃO DE ENERGIA EM CHAPA DE AÇO GALVANIZADO, DE EMBUTIR, COM BARRAMENTO TRIFÁSICO, PARA 30 DISJUNTORES DIN 150A - FORNECIMENTO E INSTALAÇÃO. AF_10/2020</t>
  </si>
  <si>
    <t xml:space="preserve">12.1.2</t>
  </si>
  <si>
    <t xml:space="preserve">ELÉTRICA - ALIMENTAÇÃO</t>
  </si>
  <si>
    <t xml:space="preserve">12.1.3</t>
  </si>
  <si>
    <t xml:space="preserve">ELÉTRICA</t>
  </si>
  <si>
    <t xml:space="preserve">12.1.4</t>
  </si>
  <si>
    <t xml:space="preserve">12.1.5</t>
  </si>
  <si>
    <t xml:space="preserve">12.1.6</t>
  </si>
  <si>
    <t xml:space="preserve">DISPOSITIVO DE PROTEÇÃO CONTRA SURTO DE TENSÃO DPS 60KA - 275V</t>
  </si>
  <si>
    <t xml:space="preserve">12.1.7</t>
  </si>
  <si>
    <t xml:space="preserve">DISJUNTOR BIPOLAR DR 25 A  - DISPOSITIVO RESIDUAL DIFERENCIAL, TIPO AC, 30MA, REF.5SM1 312-OMB, SIEMENS OU SIMILAR</t>
  </si>
  <si>
    <t xml:space="preserve">12.2</t>
  </si>
  <si>
    <t xml:space="preserve">12.2.1</t>
  </si>
  <si>
    <t xml:space="preserve">ELETRODUTO FLEXÍVEL CORRUGADO REFORÇADO, PVC, DN 25 MM (3/4”), PARA CIRCUITOS TERMINAIS, INSTALADO EM LAJE - FORNECIMENTO E INSTALAÇÃO. AF_03/2023</t>
  </si>
  <si>
    <t xml:space="preserve">12.2.2</t>
  </si>
  <si>
    <t xml:space="preserve">ELETRODUTO FLEXÍVEL CORRUGADO REFORÇADO, PVC, DN 32 MM (1”), PARA CIRCUITOS TERMINAIS, INSTALADO EM LAJE - FORNECIMENTO E INSTALAÇÃO. AF_03/2023</t>
  </si>
  <si>
    <t xml:space="preserve">12.2.3</t>
  </si>
  <si>
    <t xml:space="preserve">ELETRODUTO RÍGIDO ROSCÁVEL, PVC, DN 32 MM (1”), PARA CIRCUITOS TERMINAIS, INSTALADO EM PAREDE - FORNECIMENTO E INSTALAÇÃO. AF_03/2023</t>
  </si>
  <si>
    <t xml:space="preserve">12.2.4</t>
  </si>
  <si>
    <t xml:space="preserve">ELETRODUTO RÍGIDO ROSCÁVEL, PVC, DN 40 MM (1 1/4”), PARA CIRCUITOS TERMINAIS, INSTALADO EM PAREDE - FORNECIMENTO E INSTALAÇÃO. AF_03/2023</t>
  </si>
  <si>
    <t xml:space="preserve">12.2.5</t>
  </si>
  <si>
    <t xml:space="preserve">12.2.6</t>
  </si>
  <si>
    <t xml:space="preserve">CAIXA OCTOGONAL 4" X 4", PVC, INSTALADA EM LAJE - FORNECIMENTO E INSTALAÇÃO. AF_12/2015</t>
  </si>
  <si>
    <t xml:space="preserve">12.3</t>
  </si>
  <si>
    <t xml:space="preserve">12.3.1</t>
  </si>
  <si>
    <t xml:space="preserve">12.3.2</t>
  </si>
  <si>
    <t xml:space="preserve">12.3.3</t>
  </si>
  <si>
    <t xml:space="preserve">CONECTOR GRAMPO METÁLICO TIPO OLHAL, PARA SPDA, PARA HASTE DE ATERRAMENTO DE 3/4</t>
  </si>
  <si>
    <t xml:space="preserve">12.3.4</t>
  </si>
  <si>
    <t xml:space="preserve">12.4</t>
  </si>
  <si>
    <t xml:space="preserve">12.4.1</t>
  </si>
  <si>
    <t xml:space="preserve">CABO DE COBRE FLEXÍVEL ISOLADO, 1,5 MM², ANTI-CHAMA 450/750 V, PARA CIRCUITOS TERMINAIS - FORNECIMENTO E INSTALAÇÃO. AF_12/2015C</t>
  </si>
  <si>
    <t xml:space="preserve">AMARELO</t>
  </si>
  <si>
    <t xml:space="preserve">AZUL CLARO</t>
  </si>
  <si>
    <t xml:space="preserve">BRANCO</t>
  </si>
  <si>
    <t xml:space="preserve">PRETO</t>
  </si>
  <si>
    <t xml:space="preserve">VERDE</t>
  </si>
  <si>
    <t xml:space="preserve">VERDE-AMARELO</t>
  </si>
  <si>
    <t xml:space="preserve">12.4.2</t>
  </si>
  <si>
    <t xml:space="preserve">CABO DE COBRE FLEXÍVEL ISOLADO, 2,5 MM², ANTI-CHAMA 450/750 V, PARA CIRCUITOS TERMINAIS - FORNECIMENTO E INSTALAÇÃO. AF_12/2015</t>
  </si>
  <si>
    <t xml:space="preserve">12.4.3</t>
  </si>
  <si>
    <t xml:space="preserve">CABO DE COBRE FLEXÍVEL ISOLADO, 4 MM², ANTI-CHAMA 450/750 V, PARA CIRCUITOS TERMINAIS - FORNECIMENTO E INSTALAÇÃO. AF_12/2015</t>
  </si>
  <si>
    <t xml:space="preserve">VERMELHO</t>
  </si>
  <si>
    <t xml:space="preserve">12.4.4</t>
  </si>
  <si>
    <t xml:space="preserve">12.5</t>
  </si>
  <si>
    <t xml:space="preserve">12.5.1</t>
  </si>
  <si>
    <t xml:space="preserve">12.5.2</t>
  </si>
  <si>
    <t xml:space="preserve">12.5.3</t>
  </si>
  <si>
    <t xml:space="preserve">AR</t>
  </si>
  <si>
    <t xml:space="preserve">12.5.4</t>
  </si>
  <si>
    <t xml:space="preserve">12.5.5</t>
  </si>
  <si>
    <t xml:space="preserve">TOMADA PARA LÓGICA, RJ45, COM PLACA</t>
  </si>
  <si>
    <t xml:space="preserve">INTERNET</t>
  </si>
  <si>
    <t xml:space="preserve">HDMI</t>
  </si>
  <si>
    <t xml:space="preserve">12.5.6</t>
  </si>
  <si>
    <t xml:space="preserve">12.5.7</t>
  </si>
  <si>
    <t xml:space="preserve">LUMINÁRIA TIPO PLAFON (SOBREPOR), QUADRADA, 24X24CM, EM ALUMINIO PINTADO NA COR BRANCA, C/DIFUSOR EM VIDRO, ALADIN OU SIMILAR</t>
  </si>
  <si>
    <t xml:space="preserve">12.5.8</t>
  </si>
  <si>
    <t xml:space="preserve">LUMINÁRIA TIPO SPOT DE EMBUTIR COM LÂMPADA LED 15W</t>
  </si>
  <si>
    <t xml:space="preserve">12.5.9</t>
  </si>
  <si>
    <t xml:space="preserve">LUMINÁRIA ARANDELA TIPO MEIA LUA, DE SOBREPOR, COM 1 LÂMPADA LED DE 6 W, SEM REATOR - FORNECIMENTO E INSTALAÇÃO. AF_02/2020</t>
  </si>
  <si>
    <t xml:space="preserve">12.5.10</t>
  </si>
  <si>
    <t xml:space="preserve">RELÉ FOTOELÉTRICO PARA COMANDO DE ILUMINAÇÃO EXTERNA 1000 W - FORNECIMENTO E INSTALAÇÃO. AF_08/2020</t>
  </si>
  <si>
    <t xml:space="preserve">13.0</t>
  </si>
  <si>
    <t xml:space="preserve">13.1</t>
  </si>
  <si>
    <t xml:space="preserve">13.1.1</t>
  </si>
  <si>
    <t xml:space="preserve">TUBO, PVC, SOLDÁVEL, DN 25MM, INSTALADO EM RAMAL DE DISTRIBUIÇÃO DE ÁGUA - FORNECIMENTO E INSTALAÇÃO. AF_06/2022</t>
  </si>
  <si>
    <t xml:space="preserve">ENTRADA</t>
  </si>
  <si>
    <t xml:space="preserve">13.1.2</t>
  </si>
  <si>
    <t xml:space="preserve">13.1.3</t>
  </si>
  <si>
    <t xml:space="preserve">13.1.4</t>
  </si>
  <si>
    <t xml:space="preserve">13.1.5</t>
  </si>
  <si>
    <t xml:space="preserve">ADAPTADOR CURTO COM BOLSA E ROSCA PARA REGISTRO, PVC, SOLDÁVEL, DN 25MM X 3/4 , INSTALADO EM RAMAL DE DISTRIBUIÇÃO DE ÁGUA - FORNECIMENTO E INSTALAÇÃO. AF_06/2022 </t>
  </si>
  <si>
    <t xml:space="preserve">13.1.6</t>
  </si>
  <si>
    <t xml:space="preserve">ADAPTADOR DE PVC RÍGIDO SOLDÁVEL C/ FLANGES LIVRES P/ CAIXA DE ÁGUA DIÂM = 25MM X 3/4” - REV 01_10/2022</t>
  </si>
  <si>
    <t xml:space="preserve">13.1.7</t>
  </si>
  <si>
    <t xml:space="preserve">TORNEIRA DE BOIA PARA CAIXA D'ÁGUA, ROSCÁVEL, 3/4” - FORNECIMENTO E INSTALAÇÃO. AF_08/2021</t>
  </si>
  <si>
    <t xml:space="preserve">13.1.8</t>
  </si>
  <si>
    <t xml:space="preserve">REGISTRO DE GAVETA BRUTO, LATÃO, ROSCÁVEL, 3/4” - FORNECIMENTO E INSTALAÇÃO. AF_08/2021</t>
  </si>
  <si>
    <t xml:space="preserve">13.1.9</t>
  </si>
  <si>
    <t xml:space="preserve">REGISTRO DE GAVETA BRUTO, LATÃO, ROSCÁVEL, 3/4”, COM ACABAMENTO E CANOPLA CROMADOS - FORNECIMENTO E INSTALAÇÃO. AF_08/2021</t>
  </si>
  <si>
    <t xml:space="preserve">13.1.10</t>
  </si>
  <si>
    <t xml:space="preserve">13.1.11</t>
  </si>
  <si>
    <t xml:space="preserve">13.1.12</t>
  </si>
  <si>
    <t xml:space="preserve">13.2</t>
  </si>
  <si>
    <t xml:space="preserve">13.2.1</t>
  </si>
  <si>
    <t xml:space="preserve">13.2.2</t>
  </si>
  <si>
    <t xml:space="preserve">VENTILAÇÃO</t>
  </si>
  <si>
    <t xml:space="preserve">13.2.3</t>
  </si>
  <si>
    <t xml:space="preserve">13.2.4</t>
  </si>
  <si>
    <t xml:space="preserve">VEDAÇÃO PARA SAÍDA DE VASO SANITÁRIO EM  PVC RÍGIDO SOLDÁVEL, PARA ESGOTO PRIMÁRIO, DIÂM = 100MM</t>
  </si>
  <si>
    <t xml:space="preserve">13.2.5</t>
  </si>
  <si>
    <t xml:space="preserve">CURVA CURTA 90 GRAUS, PVC, SERIE NORMAL, ESGOTO PREDIAL, DN 100 MM, JUNTA ELÁSTICA, FORNECIDO E INSTALADO EM RAMAL DE DESCARGA OU RAMAL DE ESGOTO SANITÁRIO. AF_12/2014</t>
  </si>
  <si>
    <t xml:space="preserve">13.2.6</t>
  </si>
  <si>
    <t xml:space="preserve">13.2.7</t>
  </si>
  <si>
    <t xml:space="preserve">CURVA 45° CURTA EM PVC RÍGIDO C/ ANÉIS, DIÂM = 100MM</t>
  </si>
  <si>
    <t xml:space="preserve">13.2.8</t>
  </si>
  <si>
    <t xml:space="preserve">13.2.9</t>
  </si>
  <si>
    <t xml:space="preserve">JOELHO DE 90° EM PVC RÍGIDO C/ ANÉIS, PARA ESGOTO SECUNDÁRIO, DIÂM = 40MM</t>
  </si>
  <si>
    <t xml:space="preserve">13.2.10</t>
  </si>
  <si>
    <t xml:space="preserve">13.2.11</t>
  </si>
  <si>
    <t xml:space="preserve">CURVA 45° LONGA EM PVC RÍGIDO SOLDÁVEL, DIÂM = 50MM - REV 01_10/2022</t>
  </si>
  <si>
    <t xml:space="preserve">13.2.12</t>
  </si>
  <si>
    <t xml:space="preserve">JUNÇÃO SIMPLES EM PVC RÍGIDO SOLDÁVEL, PARA ESGOTO PRIMÁRIO, DIÂM = 100 X 50MM</t>
  </si>
  <si>
    <t xml:space="preserve">13.2.13</t>
  </si>
  <si>
    <t xml:space="preserve">13.2.14</t>
  </si>
  <si>
    <t xml:space="preserve">13.2.15</t>
  </si>
  <si>
    <t xml:space="preserve">CAIXA DE INSPEÇÃO  0.60 X 0.60 X 0.60M</t>
  </si>
  <si>
    <t xml:space="preserve">13.2.16</t>
  </si>
  <si>
    <t xml:space="preserve">13.2.17</t>
  </si>
  <si>
    <t xml:space="preserve">TANQUE SÉPTICO RETANGULAR, EM ALVENARIA COM TIJOLOS CERÂMICOS MACIÇOS, DIMENSÕES INTERNAS: 1,2 X 2,4 X H=1,6 M, VOLUME ÚTIL: 3456 L (PARA 13 CONTRIBUINTES). AF_12/2020.</t>
  </si>
  <si>
    <t xml:space="preserve">13.2.18</t>
  </si>
  <si>
    <t xml:space="preserve">SUMIDOURO CIRCULAR, EM CONCRETO PRÉ-MOLDADO, DIÂMETRO INTERNO = 1,88 M, ALTURA INTERNA = 2,00 M, ÁREA DE INFILTRAÇÃO: 13,1 M² (PARA 5 CONTRIBUINTES). AF_12/2020_PA</t>
  </si>
  <si>
    <t xml:space="preserve">13.2.19</t>
  </si>
  <si>
    <t xml:space="preserve">JOELHO 45° EM PVC RÍGIDO SOLDÁVEL, PARA ESGOTO PREDIAL, DIÂM = 50MM</t>
  </si>
  <si>
    <t xml:space="preserve">13.2.20</t>
  </si>
  <si>
    <t xml:space="preserve">13.2.21</t>
  </si>
  <si>
    <t xml:space="preserve">13.3</t>
  </si>
  <si>
    <t xml:space="preserve">13.3.1</t>
  </si>
  <si>
    <t xml:space="preserve">DRENO AR</t>
  </si>
  <si>
    <t xml:space="preserve">13.3.2</t>
  </si>
  <si>
    <t xml:space="preserve">13.3.3</t>
  </si>
  <si>
    <t xml:space="preserve">13.3.4</t>
  </si>
  <si>
    <t xml:space="preserve">PLUVIAL</t>
  </si>
  <si>
    <t xml:space="preserve">13.3.5</t>
  </si>
  <si>
    <t xml:space="preserve">13.3.6</t>
  </si>
  <si>
    <t xml:space="preserve">13.3.7</t>
  </si>
  <si>
    <t xml:space="preserve">13.3.8</t>
  </si>
  <si>
    <t xml:space="preserve">13.3.9</t>
  </si>
  <si>
    <t xml:space="preserve">13.3.10</t>
  </si>
  <si>
    <t xml:space="preserve">13.3.11</t>
  </si>
  <si>
    <t xml:space="preserve">13.3.12</t>
  </si>
  <si>
    <t xml:space="preserve">DRENO AR - 40</t>
  </si>
  <si>
    <t xml:space="preserve">13.3.13</t>
  </si>
  <si>
    <t xml:space="preserve">13.3.14</t>
  </si>
  <si>
    <t xml:space="preserve">13.3.15</t>
  </si>
  <si>
    <t xml:space="preserve">13.3.16</t>
  </si>
  <si>
    <t xml:space="preserve">13.3.17</t>
  </si>
  <si>
    <t xml:space="preserve">13.3.18</t>
  </si>
  <si>
    <t xml:space="preserve">13.3.19</t>
  </si>
  <si>
    <t xml:space="preserve">13.3.20</t>
  </si>
  <si>
    <t xml:space="preserve">13.3.21</t>
  </si>
  <si>
    <t xml:space="preserve">13.3.22</t>
  </si>
  <si>
    <t xml:space="preserve">13.3.23</t>
  </si>
  <si>
    <t xml:space="preserve">13.3.24</t>
  </si>
  <si>
    <t xml:space="preserve">13.3.25</t>
  </si>
  <si>
    <t xml:space="preserve">13.4</t>
  </si>
  <si>
    <t xml:space="preserve">13.4.1</t>
  </si>
  <si>
    <t xml:space="preserve">13.4.2</t>
  </si>
  <si>
    <t xml:space="preserve">13.4.3</t>
  </si>
  <si>
    <t xml:space="preserve">LAVATÓRIO LOUÇA DE CANTO (DECA-IZY, REF L-10117 OU SIMILAR) SEM COLUNA, C/ SIFÃO CROMADO, VÁLVULA CROMADA, ENGATE CROMADO, EXCLUSIVE TORNEIRA</t>
  </si>
  <si>
    <t xml:space="preserve">13.4.4</t>
  </si>
  <si>
    <t xml:space="preserve">TORNEIRA CROMADA DE MESA, 1/2” OU 3/4”, PARA LAVATÓRIO, PADRÃO MÉDIO - FORNECIMENTO E INSTALAÇÃO. AF_01/2020</t>
  </si>
  <si>
    <t xml:space="preserve">13.4.5</t>
  </si>
  <si>
    <t xml:space="preserve">BARRA DE APOIO, RETA, FIXA, EM AÇO INOX, L=40CM, D=1 1/4”, JACKWAL OU SIMILAR</t>
  </si>
  <si>
    <t xml:space="preserve">13.4.6</t>
  </si>
  <si>
    <t xml:space="preserve">BARRA DE APOIO, RETA, FIXA, EM AÇO INOX, L=70CM, D=1 1/4", JACKWAL OU SIMILAR</t>
  </si>
  <si>
    <t xml:space="preserve">13.4.7</t>
  </si>
  <si>
    <t xml:space="preserve">BARRA DE APOIO, RETA, FIXA, EM AÇO INOX, L=80CM, D=1 1/4", JACKWAL OU SIMILAR</t>
  </si>
  <si>
    <t xml:space="preserve">13.4.8</t>
  </si>
  <si>
    <t xml:space="preserve">13.4.9</t>
  </si>
  <si>
    <t xml:space="preserve">DISPENSER PARA TOALHA INTERFOLHADA</t>
  </si>
  <si>
    <t xml:space="preserve">13.4.10</t>
  </si>
  <si>
    <t xml:space="preserve">14.0</t>
  </si>
  <si>
    <t xml:space="preserve">14.1</t>
  </si>
  <si>
    <t xml:space="preserve">14.2</t>
  </si>
  <si>
    <t xml:space="preserve">PLACA DE SINALIZACAO, FOTOLUMINESCENTE, EM PVC , COM LOGOTIPO "EXTINTOR DE INCÊNDIO PORTÁTIL"- PLACA E5</t>
  </si>
  <si>
    <t xml:space="preserve">14.3</t>
  </si>
  <si>
    <t xml:space="preserve">PLACA DE SINALIZACAO, FOTOLUMINESCENTE, EM PVC , ROTA DE FUGA</t>
  </si>
  <si>
    <t xml:space="preserve">14.4</t>
  </si>
  <si>
    <t xml:space="preserve">PLACA DE SINALIZAÇÃO DE COMBATE A INCÊNDIO "PROIBIDO PRODUZIR CHAMAS", 15X20 CM, EM PVC 2MM FOTOLUMINESCENTE</t>
  </si>
  <si>
    <t xml:space="preserve">15.0</t>
  </si>
  <si>
    <t xml:space="preserve">15.1</t>
  </si>
  <si>
    <t xml:space="preserve">PEITORIL CIMENTO TRAÇO T1, C/ LARGURA = 22 CM, ESP = 4 CM</t>
  </si>
  <si>
    <t xml:space="preserve">PRINCIPAL</t>
  </si>
  <si>
    <t xml:space="preserve">15.2</t>
  </si>
  <si>
    <t xml:space="preserve">LIMPEZA GERAL</t>
  </si>
  <si>
    <t xml:space="preserve">ÁREA CONSTRUÍDA</t>
  </si>
  <si>
    <t xml:space="preserve">15.3</t>
  </si>
  <si>
    <t xml:space="preserve">PLACA DE INAUGURAÇÃO EM ALUMÍNIO COM ACRILICO, 80X60CM,COM LOGOMARCA E MOLDURA</t>
  </si>
  <si>
    <t xml:space="preserve">16.0</t>
  </si>
  <si>
    <t xml:space="preserve">16.1</t>
  </si>
  <si>
    <t xml:space="preserve"> FECHAMENTO MURO E REALOCAÇÃO PORTÃO EXISTENTE</t>
  </si>
  <si>
    <t xml:space="preserve">16.1.1</t>
  </si>
  <si>
    <t xml:space="preserve">VÃO PARA O PORTÃO</t>
  </si>
  <si>
    <t xml:space="preserve">16.1.2</t>
  </si>
  <si>
    <t xml:space="preserve">REMOÇÃO DE TAMPO DE PIA EM AÇO INOX</t>
  </si>
  <si>
    <t xml:space="preserve">PIA</t>
  </si>
  <si>
    <t xml:space="preserve">16.1.3</t>
  </si>
  <si>
    <t xml:space="preserve">FECHAMENTO MURO</t>
  </si>
  <si>
    <t xml:space="preserve">16.1.4</t>
  </si>
  <si>
    <t xml:space="preserve">16.1.5</t>
  </si>
  <si>
    <t xml:space="preserve">16.1.6</t>
  </si>
  <si>
    <t xml:space="preserve">16.1.7</t>
  </si>
  <si>
    <t xml:space="preserve">16.2</t>
  </si>
  <si>
    <t xml:space="preserve">16.2.1</t>
  </si>
  <si>
    <t xml:space="preserve">16.2.2</t>
  </si>
  <si>
    <t xml:space="preserve">16.2.3</t>
  </si>
  <si>
    <t xml:space="preserve">16.2.4</t>
  </si>
  <si>
    <t xml:space="preserve">REMOÇÃO DE PINTURA LÁTEX (RASPAGEM E/OU LIXAMENTO E/OU ESCOVAÇÃO)</t>
  </si>
  <si>
    <t xml:space="preserve">16.2.5</t>
  </si>
  <si>
    <t xml:space="preserve">FUNDOS</t>
  </si>
  <si>
    <t xml:space="preserve">LATERAIS</t>
  </si>
  <si>
    <t xml:space="preserve">16.2.6</t>
  </si>
  <si>
    <t xml:space="preserve">16.2.7</t>
  </si>
  <si>
    <t xml:space="preserve">ÁREA DE CONTRAPISO</t>
  </si>
  <si>
    <t xml:space="preserve">16.2.8</t>
  </si>
  <si>
    <t xml:space="preserve">LAVATÓRIO COM BANCADA EM GRANITO PRETO, E = 2CM, DIM 1.40 X 0.55 M, COM 02 CUBAS DE EMBUTIR DE LOUÇA, SIFÃO CROMADO, VÁLVULA CROMADA, TORNEIRA EM AÇO INOX, DE PRESSÃO, DE MESA, INCLUSIVE RODOPIA 10 CM, ASSENTADA</t>
  </si>
  <si>
    <t xml:space="preserve">LAVATÓRIO</t>
  </si>
  <si>
    <t xml:space="preserve">16.2.9</t>
  </si>
  <si>
    <t xml:space="preserve">ELETRODUTO FLEXÍVEL CORRUGADO, PVC, DN 25 MM (3/4”), PARA CIRCUITOS TERMINAIS, INSTALADO EM PAREDE - FORNECIMENTO E INSTALAÇÃO. AF_03/2023</t>
  </si>
  <si>
    <t xml:space="preserve">16.2.10</t>
  </si>
  <si>
    <t xml:space="preserve">16.2.11</t>
  </si>
  <si>
    <t xml:space="preserve">CAIXA OCTOGONAL 4” X 4”, PVC, INSTALADA EM LAJE - FORNECIMENTO E INSTALAÇÃO. AF_03/2023</t>
  </si>
  <si>
    <t xml:space="preserve">16.2.12</t>
  </si>
  <si>
    <t xml:space="preserve">16.2.13</t>
  </si>
  <si>
    <t xml:space="preserve">16.2.14</t>
  </si>
  <si>
    <t xml:space="preserve">16.2.15</t>
  </si>
  <si>
    <t xml:space="preserve">16.2.16</t>
  </si>
  <si>
    <t xml:space="preserve">16.2.17</t>
  </si>
  <si>
    <t xml:space="preserve">LUMINÁRIA PLAFON DE SOBROPOR EM LED 22.5X22.5 CM, 18W 4000K BIVOLT, AVANT OU SIMILAR</t>
  </si>
  <si>
    <t xml:space="preserve">16.2.18</t>
  </si>
  <si>
    <t xml:space="preserve">16.2.19</t>
  </si>
  <si>
    <t xml:space="preserve">ALIMENTAÇÃO</t>
  </si>
  <si>
    <t xml:space="preserve">ÁGUA FRIA</t>
  </si>
  <si>
    <t xml:space="preserve">16.2.20</t>
  </si>
  <si>
    <t xml:space="preserve">16.2.21</t>
  </si>
  <si>
    <t xml:space="preserve">16.2.22</t>
  </si>
  <si>
    <t xml:space="preserve">16.2.23</t>
  </si>
  <si>
    <t xml:space="preserve">16.2.24</t>
  </si>
  <si>
    <t xml:space="preserve">16.2.25</t>
  </si>
  <si>
    <t xml:space="preserve">16.2.26</t>
  </si>
  <si>
    <t xml:space="preserve">ESGOTO</t>
  </si>
  <si>
    <t xml:space="preserve">16.2.27</t>
  </si>
  <si>
    <t xml:space="preserve">16.2.28</t>
  </si>
  <si>
    <t xml:space="preserve">16.2.29</t>
  </si>
  <si>
    <t xml:space="preserve">16.2.30</t>
  </si>
  <si>
    <t xml:space="preserve">16.2.31</t>
  </si>
  <si>
    <t xml:space="preserve">40MM</t>
  </si>
  <si>
    <t xml:space="preserve">50MM</t>
  </si>
  <si>
    <t xml:space="preserve">16.2.32</t>
  </si>
  <si>
    <t xml:space="preserve">16.2.33</t>
  </si>
  <si>
    <t xml:space="preserve">16.2.34</t>
  </si>
  <si>
    <t xml:space="preserve">16.2.35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</si>
</sst>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&quot; R$ &quot;* #,##0.00\ ;&quot;-R$ &quot;* #,##0.00\ ;&quot; R$ &quot;* \-#\ ;@\ "/>
    <numFmt numFmtId="166" formatCode="[$R$-416]\ #,##0.00;[RED]\-[$R$-416]\ #,##0.00"/>
    <numFmt numFmtId="167" formatCode="_-* #,##0.00_-;\-* #,##0.00_-;_-* \-??_-;_-@_-"/>
    <numFmt numFmtId="168" formatCode="* #,##0.00\ ;\-* #,##0.00\ ;* \-#\ ;@\ "/>
    <numFmt numFmtId="169" formatCode="_-&quot;R$ &quot;* #,##0.00_-;&quot;-R$ &quot;* #,##0.00_-;_-&quot;R$ &quot;* \-??_-;_-@_-"/>
    <numFmt numFmtId="170" formatCode="0.00%"/>
    <numFmt numFmtId="171" formatCode="#,##0.00\ %"/>
    <numFmt numFmtId="172" formatCode="#,##0.00"/>
    <numFmt numFmtId="173" formatCode="_-* #,##0.00_-;\-* #,##0.00_-;_-* \-??_-;_-@_-"/>
    <numFmt numFmtId="174" formatCode="_-* #,##0.0000_-;\-* #,##0.0000_-;_-* \-??_-;_-@_-"/>
    <numFmt numFmtId="175" formatCode="0%"/>
    <numFmt numFmtId="176" formatCode="#,##0.0000000"/>
    <numFmt numFmtId="177" formatCode="#,##0.000"/>
  </numFmts>
  <fonts count="25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name val="Arial"/>
      <family val="1"/>
      <charset val="1"/>
    </font>
    <font>
      <b val="true"/>
      <sz val="12"/>
      <name val="Arial"/>
      <family val="1"/>
      <charset val="1"/>
    </font>
    <font>
      <b val="true"/>
      <sz val="14"/>
      <name val="Arial"/>
      <family val="1"/>
      <charset val="1"/>
    </font>
    <font>
      <b val="true"/>
      <sz val="12"/>
      <color rgb="FF000000"/>
      <name val="Arial"/>
      <family val="1"/>
      <charset val="1"/>
    </font>
    <font>
      <b val="true"/>
      <sz val="12"/>
      <name val="Arial"/>
      <family val="2"/>
      <charset val="1"/>
    </font>
    <font>
      <sz val="12"/>
      <color rgb="FF000000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1"/>
      <color rgb="FF000000"/>
      <name val="Arial"/>
      <family val="1"/>
      <charset val="1"/>
    </font>
    <font>
      <sz val="11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b val="true"/>
      <sz val="16"/>
      <name val="Arial"/>
      <family val="1"/>
      <charset val="1"/>
    </font>
    <font>
      <sz val="12"/>
      <color rgb="FF000000"/>
      <name val="Arial"/>
      <family val="2"/>
      <charset val="1"/>
    </font>
    <font>
      <b val="true"/>
      <sz val="22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2"/>
      <name val="Arial"/>
      <family val="2"/>
      <charset val="1"/>
    </font>
    <font>
      <sz val="13"/>
      <name val="Arial"/>
      <family val="2"/>
      <charset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AE3F3"/>
      </patternFill>
    </fill>
    <fill>
      <patternFill patternType="solid">
        <fgColor theme="8" tint="0.5999"/>
        <bgColor rgb="FFC9C9C9"/>
      </patternFill>
    </fill>
    <fill>
      <patternFill patternType="solid">
        <fgColor rgb="FFF7F3DF"/>
        <bgColor rgb="FFEFEFEF"/>
      </patternFill>
    </fill>
    <fill>
      <patternFill patternType="solid">
        <fgColor rgb="FFD6D6D6"/>
        <bgColor rgb="FFD9D9D9"/>
      </patternFill>
    </fill>
    <fill>
      <patternFill patternType="solid">
        <fgColor rgb="FFEFEFEF"/>
        <bgColor rgb="FFF7F3DF"/>
      </patternFill>
    </fill>
    <fill>
      <patternFill patternType="solid">
        <fgColor theme="0" tint="-0.25"/>
        <bgColor rgb="FFC9C9C9"/>
      </patternFill>
    </fill>
    <fill>
      <patternFill patternType="solid">
        <fgColor rgb="FFDAE3F3"/>
        <bgColor rgb="FFD8ECF6"/>
      </patternFill>
    </fill>
    <fill>
      <patternFill patternType="solid">
        <fgColor rgb="FFC9C9C9"/>
        <bgColor rgb="FFCCCCCC"/>
      </patternFill>
    </fill>
    <fill>
      <patternFill patternType="solid">
        <fgColor theme="2"/>
        <bgColor rgb="FFDAE3F3"/>
      </patternFill>
    </fill>
    <fill>
      <patternFill patternType="solid">
        <fgColor rgb="FFFFFF00"/>
        <bgColor rgb="FFFFFF00"/>
      </patternFill>
    </fill>
    <fill>
      <patternFill patternType="solid">
        <fgColor theme="0" tint="-0.15"/>
        <bgColor rgb="FFD6D6D6"/>
      </patternFill>
    </fill>
    <fill>
      <patternFill patternType="solid">
        <fgColor theme="2" tint="-0.1"/>
        <bgColor rgb="FFCCCCCC"/>
      </patternFill>
    </fill>
    <fill>
      <patternFill patternType="solid">
        <fgColor theme="6"/>
        <bgColor rgb="FFBFBFBF"/>
      </patternFill>
    </fill>
    <fill>
      <patternFill patternType="solid">
        <fgColor rgb="FF00B0F0"/>
        <bgColor rgb="FF33CC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  <border diagonalUp="false" diagonalDown="false">
      <left/>
      <right/>
      <top/>
      <bottom style="thick"/>
      <diagonal/>
    </border>
    <border diagonalUp="false" diagonalDown="false">
      <left/>
      <right/>
      <top/>
      <bottom style="thick">
        <color rgb="FFFF5500"/>
      </bottom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3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3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6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3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6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" xfId="3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7" fillId="2" borderId="1" xfId="3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3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7" fillId="2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3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9" fillId="3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9" fillId="3" borderId="1" xfId="3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1" xfId="3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9" fillId="4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9" fillId="4" borderId="1" xfId="3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0" xfId="3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9" fontId="6" fillId="2" borderId="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3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3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9" fontId="7" fillId="2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7" fillId="2" borderId="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0" borderId="0" xfId="3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3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3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2" borderId="1" xfId="3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3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0" xfId="3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3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3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74" fontId="0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1" xfId="3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12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2" borderId="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3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6" fontId="1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6" fontId="0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0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2" fontId="0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6" fontId="12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2" fontId="12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4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6" fontId="0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0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6" fontId="1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2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3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3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3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2" fillId="2" borderId="2" xfId="3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2" borderId="2" xfId="3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2" borderId="2" xfId="3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2" borderId="2" xfId="3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6" fontId="15" fillId="2" borderId="2" xfId="3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2" fontId="15" fillId="2" borderId="2" xfId="3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6" borderId="2" xfId="3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6" borderId="2" xfId="3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6" fontId="16" fillId="6" borderId="2" xfId="3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2" fontId="16" fillId="6" borderId="2" xfId="3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2" borderId="0" xfId="3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6" fillId="2" borderId="0" xfId="3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72" fontId="16" fillId="2" borderId="0" xfId="3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6" fillId="2" borderId="4" xfId="3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2" borderId="3" xfId="3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2" borderId="3" xfId="3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7" borderId="2" xfId="3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7" borderId="2" xfId="3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6" fontId="16" fillId="7" borderId="2" xfId="3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2" fontId="16" fillId="7" borderId="2" xfId="3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2" borderId="0" xfId="3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3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74" fontId="7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2" borderId="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2" borderId="1" xfId="3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0" xfId="3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9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0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2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8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2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9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3" fillId="2" borderId="1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3" fillId="2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3" fillId="0" borderId="1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3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3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3" fillId="0" borderId="1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0" fillId="2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0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0" fillId="2" borderId="1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2" fontId="10" fillId="1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0" fillId="8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0" fillId="9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2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3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3" fillId="2" borderId="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6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4" fillId="2" borderId="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7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3" fillId="2" borderId="1" xfId="3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0" fillId="0" borderId="1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0" fillId="11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12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3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0" fillId="13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23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3" fillId="0" borderId="1" xfId="3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3" fillId="0" borderId="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23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0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0" fillId="14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0" fillId="2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0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0" fillId="9" borderId="1" xfId="3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0" fillId="15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3" fillId="0" borderId="1" xfId="3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3" fillId="0" borderId="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3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0" fillId="16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1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Normal 10" xfId="21"/>
    <cellStyle name="Normal 10 2 2 5" xfId="22"/>
    <cellStyle name="Normal 2" xfId="23"/>
    <cellStyle name="Normal 26 2 2" xfId="24"/>
    <cellStyle name="Normal 3" xfId="25"/>
    <cellStyle name="Normal 4" xfId="26"/>
    <cellStyle name="Normal 5" xfId="27"/>
    <cellStyle name="Normal 6" xfId="28"/>
    <cellStyle name="Normal 7" xfId="29"/>
    <cellStyle name="Normal 8" xfId="30"/>
    <cellStyle name="Vírgula 2" xfId="31"/>
    <cellStyle name="Vírgula 3" xfId="3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D9D9D9"/>
      <rgbColor rgb="FF993366"/>
      <rgbColor rgb="FFF7F3DF"/>
      <rgbColor rgb="FFD8ECF6"/>
      <rgbColor rgb="FF660066"/>
      <rgbColor rgb="FFFF8080"/>
      <rgbColor rgb="FF0066CC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DAE3F3"/>
      <rgbColor rgb="FFEFEFEF"/>
      <rgbColor rgb="FFE7E6E6"/>
      <rgbColor rgb="FFC9C9C9"/>
      <rgbColor rgb="FFD0CECE"/>
      <rgbColor rgb="FFCCCCCC"/>
      <rgbColor rgb="FFD6D6D6"/>
      <rgbColor rgb="FF3366FF"/>
      <rgbColor rgb="FF33CCCC"/>
      <rgbColor rgb="FF99CC00"/>
      <rgbColor rgb="FFFFCC00"/>
      <rgbColor rgb="FFFF9900"/>
      <rgbColor rgb="FFFF55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57240</xdr:colOff>
      <xdr:row>1</xdr:row>
      <xdr:rowOff>95400</xdr:rowOff>
    </xdr:from>
    <xdr:to>
      <xdr:col>2</xdr:col>
      <xdr:colOff>628560</xdr:colOff>
      <xdr:row>1</xdr:row>
      <xdr:rowOff>819000</xdr:rowOff>
    </xdr:to>
    <xdr:pic>
      <xdr:nvPicPr>
        <xdr:cNvPr id="0" name="Imagem 2" descr=""/>
        <xdr:cNvPicPr/>
      </xdr:nvPicPr>
      <xdr:blipFill>
        <a:blip r:embed="rId1"/>
        <a:stretch/>
      </xdr:blipFill>
      <xdr:spPr>
        <a:xfrm>
          <a:off x="57240" y="295560"/>
          <a:ext cx="2120760" cy="723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57240</xdr:colOff>
      <xdr:row>0</xdr:row>
      <xdr:rowOff>171360</xdr:rowOff>
    </xdr:from>
    <xdr:to>
      <xdr:col>2</xdr:col>
      <xdr:colOff>857160</xdr:colOff>
      <xdr:row>1</xdr:row>
      <xdr:rowOff>828360</xdr:rowOff>
    </xdr:to>
    <xdr:pic>
      <xdr:nvPicPr>
        <xdr:cNvPr id="1" name="Imagem 2" descr=""/>
        <xdr:cNvPicPr/>
      </xdr:nvPicPr>
      <xdr:blipFill>
        <a:blip r:embed="rId1"/>
        <a:stretch/>
      </xdr:blipFill>
      <xdr:spPr>
        <a:xfrm>
          <a:off x="57240" y="171360"/>
          <a:ext cx="2417400" cy="8571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272520</xdr:colOff>
      <xdr:row>0</xdr:row>
      <xdr:rowOff>63000</xdr:rowOff>
    </xdr:from>
    <xdr:to>
      <xdr:col>2</xdr:col>
      <xdr:colOff>430920</xdr:colOff>
      <xdr:row>2</xdr:row>
      <xdr:rowOff>46080</xdr:rowOff>
    </xdr:to>
    <xdr:pic>
      <xdr:nvPicPr>
        <xdr:cNvPr id="2" name="Imagem 2" descr=""/>
        <xdr:cNvPicPr/>
      </xdr:nvPicPr>
      <xdr:blipFill>
        <a:blip r:embed="rId1"/>
        <a:stretch/>
      </xdr:blipFill>
      <xdr:spPr>
        <a:xfrm>
          <a:off x="272520" y="63000"/>
          <a:ext cx="2115000" cy="666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128880</xdr:colOff>
      <xdr:row>1</xdr:row>
      <xdr:rowOff>1440</xdr:rowOff>
    </xdr:from>
    <xdr:to>
      <xdr:col>2</xdr:col>
      <xdr:colOff>529920</xdr:colOff>
      <xdr:row>1</xdr:row>
      <xdr:rowOff>628560</xdr:rowOff>
    </xdr:to>
    <xdr:pic>
      <xdr:nvPicPr>
        <xdr:cNvPr id="3" name="Imagem 1" descr=""/>
        <xdr:cNvPicPr/>
      </xdr:nvPicPr>
      <xdr:blipFill>
        <a:blip r:embed="rId1"/>
        <a:stretch/>
      </xdr:blipFill>
      <xdr:spPr>
        <a:xfrm>
          <a:off x="128880" y="191880"/>
          <a:ext cx="2105280" cy="6271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12600</xdr:colOff>
      <xdr:row>1</xdr:row>
      <xdr:rowOff>24840</xdr:rowOff>
    </xdr:from>
    <xdr:to>
      <xdr:col>1</xdr:col>
      <xdr:colOff>926640</xdr:colOff>
      <xdr:row>1</xdr:row>
      <xdr:rowOff>685440</xdr:rowOff>
    </xdr:to>
    <xdr:pic>
      <xdr:nvPicPr>
        <xdr:cNvPr id="4" name="Imagem 1" descr=""/>
        <xdr:cNvPicPr/>
      </xdr:nvPicPr>
      <xdr:blipFill>
        <a:blip r:embed="rId1"/>
        <a:stretch/>
      </xdr:blipFill>
      <xdr:spPr>
        <a:xfrm>
          <a:off x="12600" y="215280"/>
          <a:ext cx="1940760" cy="660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57240</xdr:colOff>
      <xdr:row>0</xdr:row>
      <xdr:rowOff>82080</xdr:rowOff>
    </xdr:from>
    <xdr:to>
      <xdr:col>0</xdr:col>
      <xdr:colOff>1028520</xdr:colOff>
      <xdr:row>1</xdr:row>
      <xdr:rowOff>733320</xdr:rowOff>
    </xdr:to>
    <xdr:pic>
      <xdr:nvPicPr>
        <xdr:cNvPr id="5" name="Imagem 1" descr=""/>
        <xdr:cNvPicPr/>
      </xdr:nvPicPr>
      <xdr:blipFill>
        <a:blip r:embed="rId1"/>
        <a:srcRect l="0" t="0" r="62868" b="0"/>
        <a:stretch/>
      </xdr:blipFill>
      <xdr:spPr>
        <a:xfrm>
          <a:off x="57240" y="82080"/>
          <a:ext cx="971280" cy="851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683280</xdr:colOff>
      <xdr:row>0</xdr:row>
      <xdr:rowOff>42480</xdr:rowOff>
    </xdr:from>
    <xdr:to>
      <xdr:col>1</xdr:col>
      <xdr:colOff>597960</xdr:colOff>
      <xdr:row>1</xdr:row>
      <xdr:rowOff>358200</xdr:rowOff>
    </xdr:to>
    <xdr:pic>
      <xdr:nvPicPr>
        <xdr:cNvPr id="6" name="Imagem 2" descr=""/>
        <xdr:cNvPicPr/>
      </xdr:nvPicPr>
      <xdr:blipFill>
        <a:blip r:embed="rId1"/>
        <a:stretch/>
      </xdr:blipFill>
      <xdr:spPr>
        <a:xfrm>
          <a:off x="683280" y="42480"/>
          <a:ext cx="2887920" cy="9540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27"/>
  <sheetViews>
    <sheetView showFormulas="false" showGridLines="true" showRowColHeaders="true" showZeros="true" rightToLeft="false" tabSelected="false" showOutlineSymbols="false" defaultGridColor="true" view="pageBreakPreview" topLeftCell="A4" colorId="64" zoomScale="100" zoomScaleNormal="100" zoomScalePageLayoutView="100" workbookViewId="0">
      <selection pane="topLeft" activeCell="A1" activeCellId="0" sqref="A1"/>
    </sheetView>
  </sheetViews>
  <sheetFormatPr defaultColWidth="9.00390625" defaultRowHeight="15" customHeight="true" zeroHeight="false" outlineLevelRow="0" outlineLevelCol="0"/>
  <cols>
    <col collapsed="false" customWidth="true" hidden="false" outlineLevel="0" max="2" min="1" style="1" width="10"/>
    <col collapsed="false" customWidth="false" hidden="false" outlineLevel="0" max="3" min="3" style="1" width="9"/>
    <col collapsed="false" customWidth="true" hidden="false" outlineLevel="0" max="4" min="4" style="1" width="60"/>
    <col collapsed="false" customWidth="true" hidden="false" outlineLevel="0" max="5" min="5" style="1" width="31.88"/>
    <col collapsed="false" customWidth="true" hidden="false" outlineLevel="0" max="6" min="6" style="2" width="29.5"/>
    <col collapsed="false" customWidth="true" hidden="false" outlineLevel="0" max="7" min="7" style="1" width="36"/>
    <col collapsed="false" customWidth="false" hidden="false" outlineLevel="0" max="16384" min="8" style="1" width="9"/>
  </cols>
  <sheetData>
    <row r="1" customFormat="false" ht="15.75" hidden="false" customHeight="true" outlineLevel="0" collapsed="false">
      <c r="A1" s="3"/>
      <c r="B1" s="3"/>
      <c r="C1" s="3"/>
      <c r="D1" s="3" t="s">
        <v>0</v>
      </c>
      <c r="E1" s="3" t="s">
        <v>1</v>
      </c>
      <c r="F1" s="3" t="s">
        <v>2</v>
      </c>
      <c r="G1" s="3" t="s">
        <v>3</v>
      </c>
    </row>
    <row r="2" customFormat="false" ht="79.5" hidden="false" customHeight="true" outlineLevel="0" collapsed="false">
      <c r="A2" s="3"/>
      <c r="B2" s="3"/>
      <c r="C2" s="3"/>
      <c r="D2" s="3" t="s">
        <v>4</v>
      </c>
      <c r="E2" s="3" t="s">
        <v>5</v>
      </c>
      <c r="F2" s="4" t="n">
        <v>0.2515</v>
      </c>
      <c r="G2" s="3" t="s">
        <v>6</v>
      </c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</row>
    <row r="4" customFormat="false" ht="24" hidden="false" customHeight="true" outlineLevel="0" collapsed="false">
      <c r="A4" s="5" t="s">
        <v>7</v>
      </c>
      <c r="B4" s="5"/>
      <c r="C4" s="5"/>
      <c r="D4" s="5"/>
      <c r="E4" s="5"/>
      <c r="F4" s="5"/>
      <c r="G4" s="5"/>
    </row>
    <row r="5" customFormat="false" ht="27.75" hidden="false" customHeight="true" outlineLevel="0" collapsed="false">
      <c r="A5" s="3" t="s">
        <v>8</v>
      </c>
      <c r="B5" s="3"/>
      <c r="C5" s="3"/>
      <c r="D5" s="3" t="s">
        <v>9</v>
      </c>
      <c r="E5" s="3"/>
      <c r="F5" s="6" t="s">
        <v>10</v>
      </c>
      <c r="G5" s="3" t="s">
        <v>11</v>
      </c>
    </row>
    <row r="6" customFormat="false" ht="27.75" hidden="false" customHeight="true" outlineLevel="0" collapsed="false">
      <c r="A6" s="7" t="s">
        <v>12</v>
      </c>
      <c r="B6" s="7"/>
      <c r="C6" s="7"/>
      <c r="D6" s="7" t="s">
        <v>13</v>
      </c>
      <c r="E6" s="7"/>
      <c r="F6" s="8" t="n">
        <v>12742.76</v>
      </c>
      <c r="G6" s="9" t="n">
        <v>0.0369108059918695</v>
      </c>
    </row>
    <row r="7" customFormat="false" ht="27.75" hidden="false" customHeight="true" outlineLevel="0" collapsed="false">
      <c r="A7" s="7" t="s">
        <v>14</v>
      </c>
      <c r="B7" s="7"/>
      <c r="C7" s="7"/>
      <c r="D7" s="7" t="s">
        <v>15</v>
      </c>
      <c r="E7" s="7"/>
      <c r="F7" s="8" t="n">
        <v>16975.61</v>
      </c>
      <c r="G7" s="9" t="n">
        <v>0.0491717216131858</v>
      </c>
    </row>
    <row r="8" customFormat="false" ht="27.75" hidden="false" customHeight="true" outlineLevel="0" collapsed="false">
      <c r="A8" s="7" t="s">
        <v>16</v>
      </c>
      <c r="B8" s="7"/>
      <c r="C8" s="7"/>
      <c r="D8" s="7" t="s">
        <v>17</v>
      </c>
      <c r="E8" s="7"/>
      <c r="F8" s="8" t="n">
        <v>5001.09</v>
      </c>
      <c r="G8" s="9" t="n">
        <v>0.0144862072845976</v>
      </c>
    </row>
    <row r="9" customFormat="false" ht="27.75" hidden="false" customHeight="true" outlineLevel="0" collapsed="false">
      <c r="A9" s="7" t="s">
        <v>18</v>
      </c>
      <c r="B9" s="7"/>
      <c r="C9" s="7"/>
      <c r="D9" s="7" t="s">
        <v>19</v>
      </c>
      <c r="E9" s="7"/>
      <c r="F9" s="8" t="n">
        <v>23554.22</v>
      </c>
      <c r="G9" s="9" t="n">
        <v>0.0682273890985793</v>
      </c>
    </row>
    <row r="10" customFormat="false" ht="27.75" hidden="false" customHeight="true" outlineLevel="0" collapsed="false">
      <c r="A10" s="7" t="s">
        <v>20</v>
      </c>
      <c r="B10" s="7"/>
      <c r="C10" s="7"/>
      <c r="D10" s="7" t="s">
        <v>21</v>
      </c>
      <c r="E10" s="7"/>
      <c r="F10" s="8" t="n">
        <v>67347.9</v>
      </c>
      <c r="G10" s="9" t="n">
        <v>0.195080600345595</v>
      </c>
    </row>
    <row r="11" customFormat="false" ht="27.75" hidden="false" customHeight="true" outlineLevel="0" collapsed="false">
      <c r="A11" s="7" t="s">
        <v>22</v>
      </c>
      <c r="B11" s="7"/>
      <c r="C11" s="7"/>
      <c r="D11" s="7" t="s">
        <v>23</v>
      </c>
      <c r="E11" s="7"/>
      <c r="F11" s="8" t="n">
        <v>22368.83</v>
      </c>
      <c r="G11" s="9" t="n">
        <v>0.0647937765754915</v>
      </c>
    </row>
    <row r="12" customFormat="false" ht="27.75" hidden="false" customHeight="true" outlineLevel="0" collapsed="false">
      <c r="A12" s="7" t="s">
        <v>24</v>
      </c>
      <c r="B12" s="7"/>
      <c r="C12" s="7"/>
      <c r="D12" s="7" t="s">
        <v>25</v>
      </c>
      <c r="E12" s="7"/>
      <c r="F12" s="8" t="n">
        <v>36829.62</v>
      </c>
      <c r="G12" s="9" t="n">
        <v>0.106681045438687</v>
      </c>
    </row>
    <row r="13" customFormat="false" ht="27.75" hidden="false" customHeight="true" outlineLevel="0" collapsed="false">
      <c r="A13" s="7" t="s">
        <v>26</v>
      </c>
      <c r="B13" s="7"/>
      <c r="C13" s="7"/>
      <c r="D13" s="7" t="s">
        <v>27</v>
      </c>
      <c r="E13" s="7"/>
      <c r="F13" s="8" t="n">
        <v>18530.63</v>
      </c>
      <c r="G13" s="9" t="n">
        <v>0.0536760080890731</v>
      </c>
    </row>
    <row r="14" customFormat="false" ht="27.75" hidden="false" customHeight="true" outlineLevel="0" collapsed="false">
      <c r="A14" s="7" t="s">
        <v>28</v>
      </c>
      <c r="B14" s="7"/>
      <c r="C14" s="7"/>
      <c r="D14" s="7" t="s">
        <v>29</v>
      </c>
      <c r="E14" s="7"/>
      <c r="F14" s="8" t="n">
        <v>32998.03</v>
      </c>
      <c r="G14" s="9" t="n">
        <v>0.0955824235443412</v>
      </c>
    </row>
    <row r="15" customFormat="false" ht="27.75" hidden="false" customHeight="true" outlineLevel="0" collapsed="false">
      <c r="A15" s="7" t="s">
        <v>30</v>
      </c>
      <c r="B15" s="7"/>
      <c r="C15" s="7"/>
      <c r="D15" s="7" t="s">
        <v>31</v>
      </c>
      <c r="E15" s="7"/>
      <c r="F15" s="8" t="n">
        <v>25920.9</v>
      </c>
      <c r="G15" s="9" t="n">
        <v>0.0750827380437715</v>
      </c>
    </row>
    <row r="16" customFormat="false" ht="27.75" hidden="false" customHeight="true" outlineLevel="0" collapsed="false">
      <c r="A16" s="7" t="s">
        <v>32</v>
      </c>
      <c r="B16" s="7"/>
      <c r="C16" s="7"/>
      <c r="D16" s="7" t="s">
        <v>33</v>
      </c>
      <c r="E16" s="7"/>
      <c r="F16" s="8" t="n">
        <v>20082.83</v>
      </c>
      <c r="G16" s="9" t="n">
        <v>0.0581721261247718</v>
      </c>
    </row>
    <row r="17" customFormat="false" ht="27.75" hidden="false" customHeight="true" outlineLevel="0" collapsed="false">
      <c r="A17" s="7" t="s">
        <v>34</v>
      </c>
      <c r="B17" s="7"/>
      <c r="C17" s="7"/>
      <c r="D17" s="7" t="s">
        <v>35</v>
      </c>
      <c r="E17" s="7"/>
      <c r="F17" s="8" t="n">
        <v>19491.48</v>
      </c>
      <c r="G17" s="9" t="n">
        <v>0.0564592158036724</v>
      </c>
    </row>
    <row r="18" customFormat="false" ht="27.75" hidden="false" customHeight="true" outlineLevel="0" collapsed="false">
      <c r="A18" s="7" t="s">
        <v>36</v>
      </c>
      <c r="B18" s="7"/>
      <c r="C18" s="7"/>
      <c r="D18" s="7" t="s">
        <v>37</v>
      </c>
      <c r="E18" s="7"/>
      <c r="F18" s="8" t="n">
        <v>27128.67</v>
      </c>
      <c r="G18" s="9" t="n">
        <v>0.0785811766985685</v>
      </c>
    </row>
    <row r="19" customFormat="false" ht="27.75" hidden="false" customHeight="true" outlineLevel="0" collapsed="false">
      <c r="A19" s="7" t="s">
        <v>38</v>
      </c>
      <c r="B19" s="7"/>
      <c r="C19" s="7"/>
      <c r="D19" s="7" t="s">
        <v>39</v>
      </c>
      <c r="E19" s="7"/>
      <c r="F19" s="8" t="n">
        <v>458.89</v>
      </c>
      <c r="G19" s="9" t="n">
        <v>0.00132922536103709</v>
      </c>
    </row>
    <row r="20" customFormat="false" ht="27.75" hidden="false" customHeight="true" outlineLevel="0" collapsed="false">
      <c r="A20" s="7" t="s">
        <v>40</v>
      </c>
      <c r="B20" s="7"/>
      <c r="C20" s="7"/>
      <c r="D20" s="7" t="s">
        <v>41</v>
      </c>
      <c r="E20" s="7"/>
      <c r="F20" s="8" t="n">
        <v>5058.08</v>
      </c>
      <c r="G20" s="9" t="n">
        <v>0.0146512850882662</v>
      </c>
    </row>
    <row r="21" customFormat="false" ht="27.75" hidden="false" customHeight="true" outlineLevel="0" collapsed="false">
      <c r="A21" s="10" t="n">
        <v>16</v>
      </c>
      <c r="B21" s="10"/>
      <c r="C21" s="10"/>
      <c r="D21" s="10" t="s">
        <v>42</v>
      </c>
      <c r="E21" s="10"/>
      <c r="F21" s="11" t="n">
        <v>10741.61</v>
      </c>
      <c r="G21" s="12" t="n">
        <v>0.0311142548984934</v>
      </c>
    </row>
    <row r="22" customFormat="false" ht="15" hidden="false" customHeight="false" outlineLevel="0" collapsed="false">
      <c r="A22" s="13"/>
      <c r="B22" s="13"/>
      <c r="C22" s="13"/>
      <c r="D22" s="13"/>
      <c r="E22" s="13"/>
      <c r="F22" s="14"/>
      <c r="G22" s="13"/>
    </row>
    <row r="23" customFormat="false" ht="15.75" hidden="false" customHeight="true" outlineLevel="0" collapsed="false">
      <c r="A23" s="15"/>
      <c r="B23" s="15"/>
      <c r="C23" s="15"/>
      <c r="D23" s="13"/>
      <c r="E23" s="16"/>
      <c r="F23" s="17" t="s">
        <v>43</v>
      </c>
      <c r="G23" s="18" t="n">
        <v>275887.34</v>
      </c>
    </row>
    <row r="24" customFormat="false" ht="15.75" hidden="false" customHeight="true" outlineLevel="0" collapsed="false">
      <c r="A24" s="15"/>
      <c r="B24" s="15"/>
      <c r="C24" s="15"/>
      <c r="D24" s="13"/>
      <c r="E24" s="16"/>
      <c r="F24" s="17" t="s">
        <v>44</v>
      </c>
      <c r="G24" s="18" t="n">
        <v>69343.81</v>
      </c>
    </row>
    <row r="25" customFormat="false" ht="15.75" hidden="false" customHeight="true" outlineLevel="0" collapsed="false">
      <c r="A25" s="15"/>
      <c r="B25" s="15"/>
      <c r="C25" s="15"/>
      <c r="D25" s="13"/>
      <c r="E25" s="16"/>
      <c r="F25" s="17" t="s">
        <v>45</v>
      </c>
      <c r="G25" s="18" t="n">
        <v>345231.15</v>
      </c>
    </row>
    <row r="27" customFormat="false" ht="15" hidden="false" customHeight="false" outlineLevel="0" collapsed="false">
      <c r="G27" s="19"/>
    </row>
  </sheetData>
  <mergeCells count="40">
    <mergeCell ref="A1:C2"/>
    <mergeCell ref="A3:G3"/>
    <mergeCell ref="A4:G4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3:C23"/>
    <mergeCell ref="A24:C24"/>
    <mergeCell ref="A25:C25"/>
  </mergeCells>
  <printOptions headings="false" gridLines="false" gridLinesSet="true" horizontalCentered="false" verticalCentered="false"/>
  <pageMargins left="0.511805555555556" right="0.511805555555556" top="0.984027777777778" bottom="0.984027777777778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269"/>
  <sheetViews>
    <sheetView showFormulas="false" showGridLines="true" showRowColHeaders="true" showZeros="true" rightToLeft="false" tabSelected="false" showOutlineSymbols="false" defaultGridColor="true" view="pageBreakPreview" topLeftCell="B82" colorId="64" zoomScale="100" zoomScaleNormal="100" zoomScalePageLayoutView="100" workbookViewId="0">
      <selection pane="topLeft" activeCell="A1" activeCellId="0" sqref="A1"/>
    </sheetView>
  </sheetViews>
  <sheetFormatPr defaultColWidth="9.00390625" defaultRowHeight="15" customHeight="true" zeroHeight="false" outlineLevelRow="0" outlineLevelCol="0"/>
  <cols>
    <col collapsed="false" customWidth="true" hidden="false" outlineLevel="0" max="1" min="1" style="20" width="10"/>
    <col collapsed="false" customWidth="true" hidden="false" outlineLevel="0" max="2" min="2" style="20" width="10.88"/>
    <col collapsed="false" customWidth="true" hidden="false" outlineLevel="0" max="3" min="3" style="20" width="13.25"/>
    <col collapsed="false" customWidth="true" hidden="false" outlineLevel="0" max="4" min="4" style="21" width="82"/>
    <col collapsed="false" customWidth="true" hidden="false" outlineLevel="0" max="5" min="5" style="20" width="11.62"/>
    <col collapsed="false" customWidth="true" hidden="false" outlineLevel="0" max="6" min="6" style="20" width="13"/>
    <col collapsed="false" customWidth="true" hidden="false" outlineLevel="0" max="7" min="7" style="20" width="14.5"/>
    <col collapsed="false" customWidth="true" hidden="false" outlineLevel="0" max="8" min="8" style="20" width="16"/>
    <col collapsed="false" customWidth="true" hidden="false" outlineLevel="0" max="9" min="9" style="20" width="14.5"/>
    <col collapsed="false" customWidth="true" hidden="false" outlineLevel="0" max="10" min="10" style="20" width="13"/>
    <col collapsed="false" customWidth="false" hidden="false" outlineLevel="0" max="16384" min="11" style="20" width="9"/>
  </cols>
  <sheetData>
    <row r="1" s="1" customFormat="true" ht="15.75" hidden="false" customHeight="true" outlineLevel="0" collapsed="false">
      <c r="A1" s="3"/>
      <c r="B1" s="3"/>
      <c r="C1" s="3"/>
      <c r="D1" s="3" t="s">
        <v>0</v>
      </c>
      <c r="E1" s="3" t="s">
        <v>1</v>
      </c>
      <c r="F1" s="3"/>
      <c r="G1" s="3"/>
      <c r="H1" s="3" t="s">
        <v>2</v>
      </c>
      <c r="I1" s="3" t="s">
        <v>3</v>
      </c>
      <c r="J1" s="3"/>
    </row>
    <row r="2" s="1" customFormat="true" ht="79.5" hidden="false" customHeight="true" outlineLevel="0" collapsed="false">
      <c r="A2" s="3"/>
      <c r="B2" s="3"/>
      <c r="C2" s="3"/>
      <c r="D2" s="3" t="s">
        <v>4</v>
      </c>
      <c r="E2" s="3" t="s">
        <v>5</v>
      </c>
      <c r="F2" s="3"/>
      <c r="G2" s="3"/>
      <c r="H2" s="4" t="n">
        <v>0.2515</v>
      </c>
      <c r="I2" s="3" t="s">
        <v>6</v>
      </c>
      <c r="J2" s="3"/>
    </row>
    <row r="3" s="1" customFormat="tru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</row>
    <row r="4" s="23" customFormat="true" ht="17.35" hidden="false" customHeight="true" outlineLevel="0" collapsed="false">
      <c r="A4" s="22" t="s">
        <v>46</v>
      </c>
      <c r="B4" s="22"/>
      <c r="C4" s="22"/>
      <c r="D4" s="22"/>
      <c r="E4" s="22"/>
      <c r="F4" s="22"/>
      <c r="G4" s="22"/>
      <c r="H4" s="22"/>
      <c r="I4" s="22"/>
      <c r="J4" s="22"/>
    </row>
    <row r="5" s="23" customFormat="true" ht="30" hidden="false" customHeight="true" outlineLevel="0" collapsed="false">
      <c r="A5" s="24" t="s">
        <v>8</v>
      </c>
      <c r="B5" s="24" t="s">
        <v>47</v>
      </c>
      <c r="C5" s="24" t="s">
        <v>48</v>
      </c>
      <c r="D5" s="24" t="s">
        <v>9</v>
      </c>
      <c r="E5" s="24" t="s">
        <v>49</v>
      </c>
      <c r="F5" s="24" t="s">
        <v>50</v>
      </c>
      <c r="G5" s="24" t="s">
        <v>51</v>
      </c>
      <c r="H5" s="24" t="s">
        <v>52</v>
      </c>
      <c r="I5" s="24" t="s">
        <v>10</v>
      </c>
      <c r="J5" s="24" t="s">
        <v>11</v>
      </c>
    </row>
    <row r="6" customFormat="false" ht="25.5" hidden="false" customHeight="true" outlineLevel="0" collapsed="false">
      <c r="A6" s="25" t="s">
        <v>12</v>
      </c>
      <c r="B6" s="25"/>
      <c r="C6" s="25"/>
      <c r="D6" s="26" t="s">
        <v>13</v>
      </c>
      <c r="E6" s="25"/>
      <c r="F6" s="25"/>
      <c r="G6" s="25"/>
      <c r="H6" s="25"/>
      <c r="I6" s="27" t="n">
        <v>12742.76</v>
      </c>
      <c r="J6" s="28" t="n">
        <v>0.0369108059918695</v>
      </c>
    </row>
    <row r="7" customFormat="false" ht="24" hidden="false" customHeight="true" outlineLevel="0" collapsed="false">
      <c r="A7" s="29" t="s">
        <v>53</v>
      </c>
      <c r="B7" s="29" t="s">
        <v>54</v>
      </c>
      <c r="C7" s="29" t="s">
        <v>55</v>
      </c>
      <c r="D7" s="30" t="s">
        <v>56</v>
      </c>
      <c r="E7" s="29" t="s">
        <v>57</v>
      </c>
      <c r="F7" s="29" t="n">
        <v>4</v>
      </c>
      <c r="G7" s="31" t="n">
        <v>2545.5</v>
      </c>
      <c r="H7" s="31" t="n">
        <v>3185.69</v>
      </c>
      <c r="I7" s="31" t="n">
        <v>12742.76</v>
      </c>
      <c r="J7" s="32" t="n">
        <v>0.0369108059918695</v>
      </c>
    </row>
    <row r="8" customFormat="false" ht="25.5" hidden="false" customHeight="true" outlineLevel="0" collapsed="false">
      <c r="A8" s="25" t="s">
        <v>14</v>
      </c>
      <c r="B8" s="25"/>
      <c r="C8" s="25"/>
      <c r="D8" s="26" t="s">
        <v>15</v>
      </c>
      <c r="E8" s="25"/>
      <c r="F8" s="25"/>
      <c r="G8" s="25"/>
      <c r="H8" s="25"/>
      <c r="I8" s="27" t="n">
        <v>16975.61</v>
      </c>
      <c r="J8" s="28" t="n">
        <v>0.0491717216131858</v>
      </c>
    </row>
    <row r="9" customFormat="false" ht="39" hidden="false" customHeight="true" outlineLevel="0" collapsed="false">
      <c r="A9" s="29" t="s">
        <v>58</v>
      </c>
      <c r="B9" s="29" t="s">
        <v>59</v>
      </c>
      <c r="C9" s="29" t="s">
        <v>60</v>
      </c>
      <c r="D9" s="30" t="s">
        <v>61</v>
      </c>
      <c r="E9" s="29" t="s">
        <v>62</v>
      </c>
      <c r="F9" s="29" t="n">
        <v>6</v>
      </c>
      <c r="G9" s="31" t="n">
        <v>461.91</v>
      </c>
      <c r="H9" s="31" t="n">
        <v>578.08</v>
      </c>
      <c r="I9" s="31" t="n">
        <v>3468.48</v>
      </c>
      <c r="J9" s="32" t="n">
        <v>0.0100468338387194</v>
      </c>
    </row>
    <row r="10" customFormat="false" ht="39" hidden="false" customHeight="true" outlineLevel="0" collapsed="false">
      <c r="A10" s="29" t="s">
        <v>63</v>
      </c>
      <c r="B10" s="29" t="s">
        <v>64</v>
      </c>
      <c r="C10" s="29" t="s">
        <v>60</v>
      </c>
      <c r="D10" s="30" t="s">
        <v>65</v>
      </c>
      <c r="E10" s="29" t="s">
        <v>66</v>
      </c>
      <c r="F10" s="29" t="n">
        <v>56.4</v>
      </c>
      <c r="G10" s="31" t="n">
        <v>53.97</v>
      </c>
      <c r="H10" s="31" t="n">
        <v>67.54</v>
      </c>
      <c r="I10" s="31" t="n">
        <v>3809.25</v>
      </c>
      <c r="J10" s="32" t="n">
        <v>0.011033911627036</v>
      </c>
    </row>
    <row r="11" customFormat="false" ht="39" hidden="false" customHeight="true" outlineLevel="0" collapsed="false">
      <c r="A11" s="29" t="s">
        <v>67</v>
      </c>
      <c r="B11" s="29" t="s">
        <v>68</v>
      </c>
      <c r="C11" s="29" t="s">
        <v>60</v>
      </c>
      <c r="D11" s="30" t="s">
        <v>69</v>
      </c>
      <c r="E11" s="29" t="s">
        <v>70</v>
      </c>
      <c r="F11" s="29" t="n">
        <v>0.61</v>
      </c>
      <c r="G11" s="31" t="n">
        <v>48.38</v>
      </c>
      <c r="H11" s="31" t="n">
        <v>60.54</v>
      </c>
      <c r="I11" s="31" t="n">
        <v>36.92</v>
      </c>
      <c r="J11" s="32" t="n">
        <v>0.00010694284105012</v>
      </c>
    </row>
    <row r="12" customFormat="false" ht="51.75" hidden="false" customHeight="true" outlineLevel="0" collapsed="false">
      <c r="A12" s="33" t="s">
        <v>71</v>
      </c>
      <c r="B12" s="33" t="s">
        <v>72</v>
      </c>
      <c r="C12" s="33" t="s">
        <v>60</v>
      </c>
      <c r="D12" s="34" t="s">
        <v>73</v>
      </c>
      <c r="E12" s="33" t="s">
        <v>74</v>
      </c>
      <c r="F12" s="33" t="n">
        <v>4</v>
      </c>
      <c r="G12" s="35" t="n">
        <v>1026.13</v>
      </c>
      <c r="H12" s="35" t="n">
        <v>1284.2</v>
      </c>
      <c r="I12" s="35" t="n">
        <v>5136.8</v>
      </c>
      <c r="J12" s="36" t="n">
        <v>0.0148793062271467</v>
      </c>
    </row>
    <row r="13" customFormat="false" ht="51.75" hidden="false" customHeight="true" outlineLevel="0" collapsed="false">
      <c r="A13" s="33" t="s">
        <v>75</v>
      </c>
      <c r="B13" s="33" t="s">
        <v>76</v>
      </c>
      <c r="C13" s="33" t="s">
        <v>60</v>
      </c>
      <c r="D13" s="34" t="s">
        <v>77</v>
      </c>
      <c r="E13" s="33" t="s">
        <v>74</v>
      </c>
      <c r="F13" s="33" t="n">
        <v>4</v>
      </c>
      <c r="G13" s="35" t="n">
        <v>903.75</v>
      </c>
      <c r="H13" s="35" t="n">
        <v>1131.04</v>
      </c>
      <c r="I13" s="35" t="n">
        <v>4524.16</v>
      </c>
      <c r="J13" s="36" t="n">
        <v>0.0131047270792337</v>
      </c>
    </row>
    <row r="14" customFormat="false" ht="25.5" hidden="false" customHeight="true" outlineLevel="0" collapsed="false">
      <c r="A14" s="25" t="s">
        <v>16</v>
      </c>
      <c r="B14" s="25"/>
      <c r="C14" s="25"/>
      <c r="D14" s="26" t="s">
        <v>17</v>
      </c>
      <c r="E14" s="25"/>
      <c r="F14" s="25"/>
      <c r="G14" s="25"/>
      <c r="H14" s="25"/>
      <c r="I14" s="27" t="n">
        <v>5001.09</v>
      </c>
      <c r="J14" s="28" t="n">
        <v>0.0144862072845976</v>
      </c>
    </row>
    <row r="15" customFormat="false" ht="24" hidden="false" customHeight="true" outlineLevel="0" collapsed="false">
      <c r="A15" s="29" t="s">
        <v>78</v>
      </c>
      <c r="B15" s="29" t="s">
        <v>79</v>
      </c>
      <c r="C15" s="29" t="s">
        <v>60</v>
      </c>
      <c r="D15" s="30" t="s">
        <v>80</v>
      </c>
      <c r="E15" s="29" t="s">
        <v>70</v>
      </c>
      <c r="F15" s="29" t="n">
        <v>14.43</v>
      </c>
      <c r="G15" s="31" t="n">
        <v>77.01</v>
      </c>
      <c r="H15" s="31" t="n">
        <v>96.37</v>
      </c>
      <c r="I15" s="31" t="n">
        <v>1390.61</v>
      </c>
      <c r="J15" s="32" t="n">
        <v>0.00402805482645468</v>
      </c>
    </row>
    <row r="16" customFormat="false" ht="44.25" hidden="false" customHeight="true" outlineLevel="0" collapsed="false">
      <c r="A16" s="29" t="s">
        <v>81</v>
      </c>
      <c r="B16" s="29" t="s">
        <v>82</v>
      </c>
      <c r="C16" s="29" t="s">
        <v>60</v>
      </c>
      <c r="D16" s="30" t="s">
        <v>83</v>
      </c>
      <c r="E16" s="29" t="s">
        <v>70</v>
      </c>
      <c r="F16" s="29" t="n">
        <v>8.39</v>
      </c>
      <c r="G16" s="31" t="n">
        <v>22.68</v>
      </c>
      <c r="H16" s="31" t="n">
        <v>28.38</v>
      </c>
      <c r="I16" s="31" t="n">
        <v>238.1</v>
      </c>
      <c r="J16" s="32" t="n">
        <v>0.00068968284003341</v>
      </c>
    </row>
    <row r="17" customFormat="false" ht="39.75" hidden="false" customHeight="true" outlineLevel="0" collapsed="false">
      <c r="A17" s="29" t="s">
        <v>84</v>
      </c>
      <c r="B17" s="29" t="s">
        <v>85</v>
      </c>
      <c r="C17" s="29" t="s">
        <v>60</v>
      </c>
      <c r="D17" s="30" t="s">
        <v>86</v>
      </c>
      <c r="E17" s="29" t="s">
        <v>70</v>
      </c>
      <c r="F17" s="29" t="n">
        <v>30.22</v>
      </c>
      <c r="G17" s="31" t="n">
        <v>78.16</v>
      </c>
      <c r="H17" s="31" t="n">
        <v>97.81</v>
      </c>
      <c r="I17" s="31" t="n">
        <v>2955.81</v>
      </c>
      <c r="J17" s="32" t="n">
        <v>0.0085618287921006</v>
      </c>
    </row>
    <row r="18" customFormat="false" ht="39" hidden="false" customHeight="true" outlineLevel="0" collapsed="false">
      <c r="A18" s="29" t="s">
        <v>87</v>
      </c>
      <c r="B18" s="29" t="s">
        <v>88</v>
      </c>
      <c r="C18" s="29" t="s">
        <v>89</v>
      </c>
      <c r="D18" s="30" t="s">
        <v>90</v>
      </c>
      <c r="E18" s="29" t="s">
        <v>70</v>
      </c>
      <c r="F18" s="29" t="n">
        <v>6.04</v>
      </c>
      <c r="G18" s="31" t="n">
        <v>55.11</v>
      </c>
      <c r="H18" s="31" t="n">
        <v>68.97</v>
      </c>
      <c r="I18" s="31" t="n">
        <v>416.57</v>
      </c>
      <c r="J18" s="32" t="n">
        <v>0.00120664082600889</v>
      </c>
    </row>
    <row r="19" customFormat="false" ht="25.5" hidden="false" customHeight="true" outlineLevel="0" collapsed="false">
      <c r="A19" s="25" t="s">
        <v>18</v>
      </c>
      <c r="B19" s="25"/>
      <c r="C19" s="25"/>
      <c r="D19" s="26" t="s">
        <v>19</v>
      </c>
      <c r="E19" s="25"/>
      <c r="F19" s="25"/>
      <c r="G19" s="25"/>
      <c r="H19" s="25"/>
      <c r="I19" s="27" t="n">
        <v>23554.22</v>
      </c>
      <c r="J19" s="28" t="n">
        <v>0.0682273890985793</v>
      </c>
    </row>
    <row r="20" customFormat="false" ht="39" hidden="false" customHeight="true" outlineLevel="0" collapsed="false">
      <c r="A20" s="29" t="s">
        <v>91</v>
      </c>
      <c r="B20" s="29" t="s">
        <v>92</v>
      </c>
      <c r="C20" s="29" t="s">
        <v>60</v>
      </c>
      <c r="D20" s="30" t="s">
        <v>93</v>
      </c>
      <c r="E20" s="29" t="s">
        <v>62</v>
      </c>
      <c r="F20" s="29" t="n">
        <v>14</v>
      </c>
      <c r="G20" s="31" t="n">
        <v>18.12</v>
      </c>
      <c r="H20" s="31" t="n">
        <v>22.67</v>
      </c>
      <c r="I20" s="31" t="n">
        <v>317.38</v>
      </c>
      <c r="J20" s="32" t="n">
        <v>0.000919326080511565</v>
      </c>
    </row>
    <row r="21" customFormat="false" ht="39" hidden="false" customHeight="true" outlineLevel="0" collapsed="false">
      <c r="A21" s="29" t="s">
        <v>94</v>
      </c>
      <c r="B21" s="29" t="s">
        <v>95</v>
      </c>
      <c r="C21" s="29" t="s">
        <v>60</v>
      </c>
      <c r="D21" s="30" t="s">
        <v>96</v>
      </c>
      <c r="E21" s="29" t="s">
        <v>62</v>
      </c>
      <c r="F21" s="29" t="n">
        <v>39.76</v>
      </c>
      <c r="G21" s="31" t="n">
        <v>49.12</v>
      </c>
      <c r="H21" s="31" t="n">
        <v>61.47</v>
      </c>
      <c r="I21" s="31" t="n">
        <v>2444.04</v>
      </c>
      <c r="J21" s="32" t="n">
        <v>0.00707943069447818</v>
      </c>
    </row>
    <row r="22" customFormat="false" ht="39" hidden="false" customHeight="true" outlineLevel="0" collapsed="false">
      <c r="A22" s="29" t="s">
        <v>97</v>
      </c>
      <c r="B22" s="29" t="s">
        <v>98</v>
      </c>
      <c r="C22" s="29" t="s">
        <v>60</v>
      </c>
      <c r="D22" s="30" t="s">
        <v>99</v>
      </c>
      <c r="E22" s="29" t="s">
        <v>62</v>
      </c>
      <c r="F22" s="29" t="n">
        <v>36.69</v>
      </c>
      <c r="G22" s="31" t="n">
        <v>69.48</v>
      </c>
      <c r="H22" s="31" t="n">
        <v>86.95</v>
      </c>
      <c r="I22" s="31" t="n">
        <v>3190.19</v>
      </c>
      <c r="J22" s="32" t="n">
        <v>0.00924073624294911</v>
      </c>
    </row>
    <row r="23" customFormat="false" ht="41.25" hidden="false" customHeight="true" outlineLevel="0" collapsed="false">
      <c r="A23" s="29" t="s">
        <v>100</v>
      </c>
      <c r="B23" s="29" t="s">
        <v>101</v>
      </c>
      <c r="C23" s="29" t="s">
        <v>60</v>
      </c>
      <c r="D23" s="30" t="s">
        <v>102</v>
      </c>
      <c r="E23" s="29" t="s">
        <v>62</v>
      </c>
      <c r="F23" s="29" t="n">
        <v>24.04</v>
      </c>
      <c r="G23" s="31" t="n">
        <v>124.71</v>
      </c>
      <c r="H23" s="31" t="n">
        <v>156.07</v>
      </c>
      <c r="I23" s="31" t="n">
        <v>3751.92</v>
      </c>
      <c r="J23" s="32" t="n">
        <v>0.0108678489759687</v>
      </c>
    </row>
    <row r="24" customFormat="false" ht="39" hidden="false" customHeight="true" outlineLevel="0" collapsed="false">
      <c r="A24" s="29" t="s">
        <v>103</v>
      </c>
      <c r="B24" s="29" t="s">
        <v>104</v>
      </c>
      <c r="C24" s="29" t="s">
        <v>60</v>
      </c>
      <c r="D24" s="30" t="s">
        <v>105</v>
      </c>
      <c r="E24" s="29" t="s">
        <v>70</v>
      </c>
      <c r="F24" s="29" t="n">
        <v>6.04</v>
      </c>
      <c r="G24" s="31" t="n">
        <v>493.75</v>
      </c>
      <c r="H24" s="31" t="n">
        <v>617.92</v>
      </c>
      <c r="I24" s="31" t="n">
        <v>3732.23</v>
      </c>
      <c r="J24" s="32" t="n">
        <v>0.0108108147251486</v>
      </c>
    </row>
    <row r="25" customFormat="false" ht="39" hidden="false" customHeight="true" outlineLevel="0" collapsed="false">
      <c r="A25" s="29" t="s">
        <v>106</v>
      </c>
      <c r="B25" s="29" t="s">
        <v>107</v>
      </c>
      <c r="C25" s="29" t="s">
        <v>60</v>
      </c>
      <c r="D25" s="30" t="s">
        <v>108</v>
      </c>
      <c r="E25" s="29" t="s">
        <v>70</v>
      </c>
      <c r="F25" s="29" t="n">
        <v>6.04</v>
      </c>
      <c r="G25" s="31" t="n">
        <v>258.99</v>
      </c>
      <c r="H25" s="31" t="n">
        <v>324.12</v>
      </c>
      <c r="I25" s="31" t="n">
        <v>1957.68</v>
      </c>
      <c r="J25" s="32" t="n">
        <v>0.00567063545685261</v>
      </c>
    </row>
    <row r="26" customFormat="false" ht="39" hidden="false" customHeight="true" outlineLevel="0" collapsed="false">
      <c r="A26" s="29" t="s">
        <v>109</v>
      </c>
      <c r="B26" s="29" t="s">
        <v>110</v>
      </c>
      <c r="C26" s="29" t="s">
        <v>60</v>
      </c>
      <c r="D26" s="30" t="s">
        <v>111</v>
      </c>
      <c r="E26" s="29" t="s">
        <v>112</v>
      </c>
      <c r="F26" s="29" t="n">
        <v>63.36</v>
      </c>
      <c r="G26" s="31" t="n">
        <v>16.89</v>
      </c>
      <c r="H26" s="31" t="n">
        <v>21.13</v>
      </c>
      <c r="I26" s="31" t="n">
        <v>1338.79</v>
      </c>
      <c r="J26" s="32" t="n">
        <v>0.00387795249646505</v>
      </c>
    </row>
    <row r="27" customFormat="false" ht="39" hidden="false" customHeight="true" outlineLevel="0" collapsed="false">
      <c r="A27" s="29" t="s">
        <v>113</v>
      </c>
      <c r="B27" s="29" t="s">
        <v>114</v>
      </c>
      <c r="C27" s="29" t="s">
        <v>60</v>
      </c>
      <c r="D27" s="30" t="s">
        <v>115</v>
      </c>
      <c r="E27" s="29" t="s">
        <v>112</v>
      </c>
      <c r="F27" s="29" t="n">
        <v>0.99</v>
      </c>
      <c r="G27" s="31" t="n">
        <v>16.12</v>
      </c>
      <c r="H27" s="31" t="n">
        <v>20.17</v>
      </c>
      <c r="I27" s="31" t="n">
        <v>19.96</v>
      </c>
      <c r="J27" s="32" t="n">
        <v>5.78163355189704E-005</v>
      </c>
    </row>
    <row r="28" customFormat="false" ht="39" hidden="false" customHeight="true" outlineLevel="0" collapsed="false">
      <c r="A28" s="29" t="s">
        <v>116</v>
      </c>
      <c r="B28" s="29" t="s">
        <v>117</v>
      </c>
      <c r="C28" s="29" t="s">
        <v>60</v>
      </c>
      <c r="D28" s="30" t="s">
        <v>118</v>
      </c>
      <c r="E28" s="29" t="s">
        <v>112</v>
      </c>
      <c r="F28" s="29" t="n">
        <v>126.27</v>
      </c>
      <c r="G28" s="31" t="n">
        <v>15.27</v>
      </c>
      <c r="H28" s="31" t="n">
        <v>19.11</v>
      </c>
      <c r="I28" s="31" t="n">
        <v>2413.01</v>
      </c>
      <c r="J28" s="32" t="n">
        <v>0.00698954888630415</v>
      </c>
    </row>
    <row r="29" customFormat="false" ht="39" hidden="false" customHeight="true" outlineLevel="0" collapsed="false">
      <c r="A29" s="29" t="s">
        <v>119</v>
      </c>
      <c r="B29" s="29" t="s">
        <v>120</v>
      </c>
      <c r="C29" s="29" t="s">
        <v>60</v>
      </c>
      <c r="D29" s="30" t="s">
        <v>121</v>
      </c>
      <c r="E29" s="29" t="s">
        <v>112</v>
      </c>
      <c r="F29" s="29" t="n">
        <v>198.18</v>
      </c>
      <c r="G29" s="31" t="n">
        <v>13.77</v>
      </c>
      <c r="H29" s="31" t="n">
        <v>17.23</v>
      </c>
      <c r="I29" s="31" t="n">
        <v>3414.64</v>
      </c>
      <c r="J29" s="32" t="n">
        <v>0.00989088035653793</v>
      </c>
    </row>
    <row r="30" customFormat="false" ht="39" hidden="false" customHeight="true" outlineLevel="0" collapsed="false">
      <c r="A30" s="29" t="s">
        <v>122</v>
      </c>
      <c r="B30" s="29" t="s">
        <v>123</v>
      </c>
      <c r="C30" s="29" t="s">
        <v>60</v>
      </c>
      <c r="D30" s="30" t="s">
        <v>124</v>
      </c>
      <c r="E30" s="29" t="s">
        <v>112</v>
      </c>
      <c r="F30" s="29" t="n">
        <v>66.33</v>
      </c>
      <c r="G30" s="31" t="n">
        <v>11.74</v>
      </c>
      <c r="H30" s="31" t="n">
        <v>14.69</v>
      </c>
      <c r="I30" s="31" t="n">
        <v>974.38</v>
      </c>
      <c r="J30" s="32" t="n">
        <v>0.00282239884784441</v>
      </c>
    </row>
    <row r="31" customFormat="false" ht="25.5" hidden="false" customHeight="true" outlineLevel="0" collapsed="false">
      <c r="A31" s="25" t="s">
        <v>20</v>
      </c>
      <c r="B31" s="25"/>
      <c r="C31" s="25"/>
      <c r="D31" s="26" t="s">
        <v>21</v>
      </c>
      <c r="E31" s="25"/>
      <c r="F31" s="25"/>
      <c r="G31" s="25"/>
      <c r="H31" s="25"/>
      <c r="I31" s="27" t="n">
        <v>67347.9</v>
      </c>
      <c r="J31" s="28" t="n">
        <v>0.195080600345595</v>
      </c>
    </row>
    <row r="32" customFormat="false" ht="25.5" hidden="false" customHeight="true" outlineLevel="0" collapsed="false">
      <c r="A32" s="25" t="s">
        <v>125</v>
      </c>
      <c r="B32" s="25"/>
      <c r="C32" s="25"/>
      <c r="D32" s="26" t="s">
        <v>126</v>
      </c>
      <c r="E32" s="25"/>
      <c r="F32" s="25"/>
      <c r="G32" s="25"/>
      <c r="H32" s="25"/>
      <c r="I32" s="27" t="n">
        <v>21903.14</v>
      </c>
      <c r="J32" s="28" t="n">
        <v>0.063444854266482</v>
      </c>
    </row>
    <row r="33" customFormat="false" ht="39" hidden="false" customHeight="true" outlineLevel="0" collapsed="false">
      <c r="A33" s="29" t="s">
        <v>127</v>
      </c>
      <c r="B33" s="29" t="s">
        <v>128</v>
      </c>
      <c r="C33" s="29" t="s">
        <v>60</v>
      </c>
      <c r="D33" s="30" t="s">
        <v>129</v>
      </c>
      <c r="E33" s="29" t="s">
        <v>112</v>
      </c>
      <c r="F33" s="29" t="n">
        <v>88.74</v>
      </c>
      <c r="G33" s="31" t="n">
        <v>14.66</v>
      </c>
      <c r="H33" s="31" t="n">
        <v>18.34</v>
      </c>
      <c r="I33" s="31" t="n">
        <v>1627.49</v>
      </c>
      <c r="J33" s="32" t="n">
        <v>0.00471420380229304</v>
      </c>
    </row>
    <row r="34" customFormat="false" ht="39" hidden="false" customHeight="true" outlineLevel="0" collapsed="false">
      <c r="A34" s="29" t="s">
        <v>130</v>
      </c>
      <c r="B34" s="29" t="s">
        <v>131</v>
      </c>
      <c r="C34" s="29" t="s">
        <v>60</v>
      </c>
      <c r="D34" s="30" t="s">
        <v>132</v>
      </c>
      <c r="E34" s="29" t="s">
        <v>112</v>
      </c>
      <c r="F34" s="29" t="n">
        <v>38.16</v>
      </c>
      <c r="G34" s="31" t="n">
        <v>14.25</v>
      </c>
      <c r="H34" s="31" t="n">
        <v>17.83</v>
      </c>
      <c r="I34" s="31" t="n">
        <v>680.39</v>
      </c>
      <c r="J34" s="32" t="n">
        <v>0.00197082447513789</v>
      </c>
    </row>
    <row r="35" customFormat="false" ht="39" hidden="false" customHeight="true" outlineLevel="0" collapsed="false">
      <c r="A35" s="29" t="s">
        <v>133</v>
      </c>
      <c r="B35" s="29" t="s">
        <v>134</v>
      </c>
      <c r="C35" s="29" t="s">
        <v>60</v>
      </c>
      <c r="D35" s="30" t="s">
        <v>135</v>
      </c>
      <c r="E35" s="29" t="s">
        <v>112</v>
      </c>
      <c r="F35" s="29" t="n">
        <v>53.46</v>
      </c>
      <c r="G35" s="31" t="n">
        <v>13.65</v>
      </c>
      <c r="H35" s="31" t="n">
        <v>17.08</v>
      </c>
      <c r="I35" s="31" t="n">
        <v>913.09</v>
      </c>
      <c r="J35" s="32" t="n">
        <v>0.00264486562119322</v>
      </c>
    </row>
    <row r="36" customFormat="false" ht="39" hidden="false" customHeight="true" outlineLevel="0" collapsed="false">
      <c r="A36" s="29" t="s">
        <v>136</v>
      </c>
      <c r="B36" s="29" t="s">
        <v>137</v>
      </c>
      <c r="C36" s="29" t="s">
        <v>60</v>
      </c>
      <c r="D36" s="30" t="s">
        <v>138</v>
      </c>
      <c r="E36" s="29" t="s">
        <v>112</v>
      </c>
      <c r="F36" s="29" t="n">
        <v>36.81</v>
      </c>
      <c r="G36" s="31" t="n">
        <v>12.34</v>
      </c>
      <c r="H36" s="31" t="n">
        <v>15.44</v>
      </c>
      <c r="I36" s="31" t="n">
        <v>568.34</v>
      </c>
      <c r="J36" s="32" t="n">
        <v>0.00164625932509277</v>
      </c>
    </row>
    <row r="37" customFormat="false" ht="51.75" hidden="false" customHeight="true" outlineLevel="0" collapsed="false">
      <c r="A37" s="29" t="s">
        <v>139</v>
      </c>
      <c r="B37" s="29" t="s">
        <v>140</v>
      </c>
      <c r="C37" s="29" t="s">
        <v>60</v>
      </c>
      <c r="D37" s="30" t="s">
        <v>141</v>
      </c>
      <c r="E37" s="29" t="s">
        <v>112</v>
      </c>
      <c r="F37" s="29" t="n">
        <v>184.5</v>
      </c>
      <c r="G37" s="31" t="n">
        <v>10.46</v>
      </c>
      <c r="H37" s="31" t="n">
        <v>13.09</v>
      </c>
      <c r="I37" s="31" t="n">
        <v>2415.1</v>
      </c>
      <c r="J37" s="32" t="n">
        <v>0.00699560280119566</v>
      </c>
    </row>
    <row r="38" customFormat="false" ht="39" hidden="false" customHeight="true" outlineLevel="0" collapsed="false">
      <c r="A38" s="29" t="s">
        <v>142</v>
      </c>
      <c r="B38" s="29" t="s">
        <v>143</v>
      </c>
      <c r="C38" s="29" t="s">
        <v>60</v>
      </c>
      <c r="D38" s="30" t="s">
        <v>144</v>
      </c>
      <c r="E38" s="29" t="s">
        <v>112</v>
      </c>
      <c r="F38" s="29" t="n">
        <v>287.37</v>
      </c>
      <c r="G38" s="31" t="n">
        <v>10.18</v>
      </c>
      <c r="H38" s="31" t="n">
        <v>12.74</v>
      </c>
      <c r="I38" s="31" t="n">
        <v>3661.09</v>
      </c>
      <c r="J38" s="32" t="n">
        <v>0.0106047498900374</v>
      </c>
    </row>
    <row r="39" customFormat="false" ht="41.25" hidden="false" customHeight="true" outlineLevel="0" collapsed="false">
      <c r="A39" s="29" t="s">
        <v>145</v>
      </c>
      <c r="B39" s="29" t="s">
        <v>146</v>
      </c>
      <c r="C39" s="29" t="s">
        <v>60</v>
      </c>
      <c r="D39" s="30" t="s">
        <v>147</v>
      </c>
      <c r="E39" s="29" t="s">
        <v>62</v>
      </c>
      <c r="F39" s="29" t="n">
        <v>56.36</v>
      </c>
      <c r="G39" s="31" t="n">
        <v>97.88</v>
      </c>
      <c r="H39" s="31" t="n">
        <v>122.49</v>
      </c>
      <c r="I39" s="31" t="n">
        <v>6903.53</v>
      </c>
      <c r="J39" s="32" t="n">
        <v>0.0199968340052744</v>
      </c>
    </row>
    <row r="40" customFormat="false" ht="45" hidden="false" customHeight="true" outlineLevel="0" collapsed="false">
      <c r="A40" s="29" t="s">
        <v>148</v>
      </c>
      <c r="B40" s="29" t="s">
        <v>104</v>
      </c>
      <c r="C40" s="29" t="s">
        <v>60</v>
      </c>
      <c r="D40" s="30" t="s">
        <v>105</v>
      </c>
      <c r="E40" s="29" t="s">
        <v>70</v>
      </c>
      <c r="F40" s="29" t="n">
        <v>5.45</v>
      </c>
      <c r="G40" s="31" t="n">
        <v>493.75</v>
      </c>
      <c r="H40" s="31" t="n">
        <v>617.92</v>
      </c>
      <c r="I40" s="31" t="n">
        <v>3367.66</v>
      </c>
      <c r="J40" s="32" t="n">
        <v>0.00975479761892865</v>
      </c>
    </row>
    <row r="41" customFormat="false" ht="39" hidden="false" customHeight="true" outlineLevel="0" collapsed="false">
      <c r="A41" s="29" t="s">
        <v>149</v>
      </c>
      <c r="B41" s="29" t="s">
        <v>107</v>
      </c>
      <c r="C41" s="29" t="s">
        <v>60</v>
      </c>
      <c r="D41" s="30" t="s">
        <v>108</v>
      </c>
      <c r="E41" s="29" t="s">
        <v>70</v>
      </c>
      <c r="F41" s="29" t="n">
        <v>5.45</v>
      </c>
      <c r="G41" s="31" t="n">
        <v>258.99</v>
      </c>
      <c r="H41" s="31" t="n">
        <v>324.12</v>
      </c>
      <c r="I41" s="31" t="n">
        <v>1766.45</v>
      </c>
      <c r="J41" s="32" t="n">
        <v>0.00511671672732892</v>
      </c>
    </row>
    <row r="42" customFormat="false" ht="25.5" hidden="false" customHeight="true" outlineLevel="0" collapsed="false">
      <c r="A42" s="25" t="s">
        <v>150</v>
      </c>
      <c r="B42" s="25"/>
      <c r="C42" s="25"/>
      <c r="D42" s="26" t="s">
        <v>151</v>
      </c>
      <c r="E42" s="25"/>
      <c r="F42" s="25"/>
      <c r="G42" s="25"/>
      <c r="H42" s="25"/>
      <c r="I42" s="27" t="n">
        <v>11649.84</v>
      </c>
      <c r="J42" s="28" t="n">
        <v>0.0337450429951063</v>
      </c>
    </row>
    <row r="43" customFormat="false" ht="39" hidden="false" customHeight="true" outlineLevel="0" collapsed="false">
      <c r="A43" s="29" t="s">
        <v>152</v>
      </c>
      <c r="B43" s="29" t="s">
        <v>128</v>
      </c>
      <c r="C43" s="29" t="s">
        <v>60</v>
      </c>
      <c r="D43" s="30" t="s">
        <v>129</v>
      </c>
      <c r="E43" s="29" t="s">
        <v>112</v>
      </c>
      <c r="F43" s="29" t="n">
        <v>61.02</v>
      </c>
      <c r="G43" s="31" t="n">
        <v>14.66</v>
      </c>
      <c r="H43" s="31" t="n">
        <v>18.34</v>
      </c>
      <c r="I43" s="31" t="n">
        <v>1119.1</v>
      </c>
      <c r="J43" s="32" t="n">
        <v>0.0032415962464569</v>
      </c>
    </row>
    <row r="44" customFormat="false" ht="39" hidden="false" customHeight="true" outlineLevel="0" collapsed="false">
      <c r="A44" s="29" t="s">
        <v>153</v>
      </c>
      <c r="B44" s="29" t="s">
        <v>137</v>
      </c>
      <c r="C44" s="29" t="s">
        <v>60</v>
      </c>
      <c r="D44" s="30" t="s">
        <v>138</v>
      </c>
      <c r="E44" s="29" t="s">
        <v>112</v>
      </c>
      <c r="F44" s="29" t="n">
        <v>118.8</v>
      </c>
      <c r="G44" s="31" t="n">
        <v>12.34</v>
      </c>
      <c r="H44" s="31" t="n">
        <v>15.44</v>
      </c>
      <c r="I44" s="31" t="n">
        <v>1834.27</v>
      </c>
      <c r="J44" s="32" t="n">
        <v>0.0053131648172536</v>
      </c>
    </row>
    <row r="45" customFormat="false" ht="51.75" hidden="false" customHeight="true" outlineLevel="0" collapsed="false">
      <c r="A45" s="29" t="s">
        <v>154</v>
      </c>
      <c r="B45" s="29" t="s">
        <v>140</v>
      </c>
      <c r="C45" s="29" t="s">
        <v>60</v>
      </c>
      <c r="D45" s="30" t="s">
        <v>141</v>
      </c>
      <c r="E45" s="29" t="s">
        <v>112</v>
      </c>
      <c r="F45" s="29" t="n">
        <v>131.76</v>
      </c>
      <c r="G45" s="31" t="n">
        <v>10.46</v>
      </c>
      <c r="H45" s="31" t="n">
        <v>13.09</v>
      </c>
      <c r="I45" s="31" t="n">
        <v>1724.73</v>
      </c>
      <c r="J45" s="32" t="n">
        <v>0.00499587015829829</v>
      </c>
    </row>
    <row r="46" customFormat="false" ht="39" hidden="false" customHeight="true" outlineLevel="0" collapsed="false">
      <c r="A46" s="29" t="s">
        <v>155</v>
      </c>
      <c r="B46" s="29" t="s">
        <v>156</v>
      </c>
      <c r="C46" s="29" t="s">
        <v>60</v>
      </c>
      <c r="D46" s="30" t="s">
        <v>157</v>
      </c>
      <c r="E46" s="29" t="s">
        <v>112</v>
      </c>
      <c r="F46" s="29" t="n">
        <v>30.69</v>
      </c>
      <c r="G46" s="31" t="n">
        <v>11.68</v>
      </c>
      <c r="H46" s="31" t="n">
        <v>14.61</v>
      </c>
      <c r="I46" s="31" t="n">
        <v>448.38</v>
      </c>
      <c r="J46" s="32" t="n">
        <v>0.00129878198997976</v>
      </c>
    </row>
    <row r="47" customFormat="false" ht="56.25" hidden="false" customHeight="true" outlineLevel="0" collapsed="false">
      <c r="A47" s="29" t="s">
        <v>158</v>
      </c>
      <c r="B47" s="29" t="s">
        <v>159</v>
      </c>
      <c r="C47" s="29" t="s">
        <v>60</v>
      </c>
      <c r="D47" s="30" t="s">
        <v>160</v>
      </c>
      <c r="E47" s="29" t="s">
        <v>62</v>
      </c>
      <c r="F47" s="29" t="n">
        <v>46.03</v>
      </c>
      <c r="G47" s="31" t="n">
        <v>74.98</v>
      </c>
      <c r="H47" s="31" t="n">
        <v>93.83</v>
      </c>
      <c r="I47" s="31" t="n">
        <v>4318.99</v>
      </c>
      <c r="J47" s="32" t="n">
        <v>0.0125104296063666</v>
      </c>
    </row>
    <row r="48" customFormat="false" ht="39.75" hidden="false" customHeight="true" outlineLevel="0" collapsed="false">
      <c r="A48" s="29" t="s">
        <v>161</v>
      </c>
      <c r="B48" s="29" t="s">
        <v>104</v>
      </c>
      <c r="C48" s="29" t="s">
        <v>60</v>
      </c>
      <c r="D48" s="30" t="s">
        <v>105</v>
      </c>
      <c r="E48" s="29" t="s">
        <v>70</v>
      </c>
      <c r="F48" s="29" t="n">
        <v>2.34</v>
      </c>
      <c r="G48" s="31" t="n">
        <v>493.75</v>
      </c>
      <c r="H48" s="31" t="n">
        <v>617.92</v>
      </c>
      <c r="I48" s="31" t="n">
        <v>1445.93</v>
      </c>
      <c r="J48" s="32" t="n">
        <v>0.0041882952914301</v>
      </c>
    </row>
    <row r="49" customFormat="false" ht="33.75" hidden="false" customHeight="true" outlineLevel="0" collapsed="false">
      <c r="A49" s="29" t="s">
        <v>162</v>
      </c>
      <c r="B49" s="29" t="s">
        <v>107</v>
      </c>
      <c r="C49" s="29" t="s">
        <v>60</v>
      </c>
      <c r="D49" s="30" t="s">
        <v>108</v>
      </c>
      <c r="E49" s="29" t="s">
        <v>70</v>
      </c>
      <c r="F49" s="29" t="n">
        <v>2.34</v>
      </c>
      <c r="G49" s="31" t="n">
        <v>258.99</v>
      </c>
      <c r="H49" s="31" t="n">
        <v>324.12</v>
      </c>
      <c r="I49" s="31" t="n">
        <v>758.44</v>
      </c>
      <c r="J49" s="32" t="n">
        <v>0.00219690488532104</v>
      </c>
    </row>
    <row r="50" customFormat="false" ht="25.5" hidden="false" customHeight="true" outlineLevel="0" collapsed="false">
      <c r="A50" s="25" t="s">
        <v>163</v>
      </c>
      <c r="B50" s="25"/>
      <c r="C50" s="25"/>
      <c r="D50" s="26" t="s">
        <v>164</v>
      </c>
      <c r="E50" s="25"/>
      <c r="F50" s="25"/>
      <c r="G50" s="25"/>
      <c r="H50" s="25"/>
      <c r="I50" s="27" t="n">
        <v>32685.91</v>
      </c>
      <c r="J50" s="28" t="n">
        <v>0.0946783336324083</v>
      </c>
    </row>
    <row r="51" customFormat="false" ht="58.5" hidden="false" customHeight="true" outlineLevel="0" collapsed="false">
      <c r="A51" s="29" t="s">
        <v>165</v>
      </c>
      <c r="B51" s="29" t="s">
        <v>166</v>
      </c>
      <c r="C51" s="29" t="s">
        <v>89</v>
      </c>
      <c r="D51" s="30" t="s">
        <v>167</v>
      </c>
      <c r="E51" s="29" t="s">
        <v>62</v>
      </c>
      <c r="F51" s="29" t="n">
        <v>123.7</v>
      </c>
      <c r="G51" s="31" t="n">
        <v>161.02</v>
      </c>
      <c r="H51" s="31" t="n">
        <v>201.51</v>
      </c>
      <c r="I51" s="31" t="n">
        <v>24926.78</v>
      </c>
      <c r="J51" s="32" t="n">
        <v>0.0722031601146073</v>
      </c>
    </row>
    <row r="52" customFormat="false" ht="39" hidden="false" customHeight="true" outlineLevel="0" collapsed="false">
      <c r="A52" s="29" t="s">
        <v>168</v>
      </c>
      <c r="B52" s="29" t="s">
        <v>169</v>
      </c>
      <c r="C52" s="29" t="s">
        <v>60</v>
      </c>
      <c r="D52" s="30" t="s">
        <v>170</v>
      </c>
      <c r="E52" s="29" t="s">
        <v>112</v>
      </c>
      <c r="F52" s="29" t="n">
        <v>33.3</v>
      </c>
      <c r="G52" s="31" t="n">
        <v>14.24</v>
      </c>
      <c r="H52" s="31" t="n">
        <v>17.82</v>
      </c>
      <c r="I52" s="31" t="n">
        <v>593.4</v>
      </c>
      <c r="J52" s="32" t="n">
        <v>0.00171884837159103</v>
      </c>
    </row>
    <row r="53" customFormat="false" ht="39" hidden="false" customHeight="true" outlineLevel="0" collapsed="false">
      <c r="A53" s="29" t="s">
        <v>171</v>
      </c>
      <c r="B53" s="29" t="s">
        <v>172</v>
      </c>
      <c r="C53" s="29" t="s">
        <v>60</v>
      </c>
      <c r="D53" s="30" t="s">
        <v>173</v>
      </c>
      <c r="E53" s="29" t="s">
        <v>112</v>
      </c>
      <c r="F53" s="29" t="n">
        <v>28.26</v>
      </c>
      <c r="G53" s="31" t="n">
        <v>13.81</v>
      </c>
      <c r="H53" s="31" t="n">
        <v>17.28</v>
      </c>
      <c r="I53" s="31" t="n">
        <v>488.33</v>
      </c>
      <c r="J53" s="32" t="n">
        <v>0.00141450155931758</v>
      </c>
    </row>
    <row r="54" customFormat="false" ht="39" hidden="false" customHeight="true" outlineLevel="0" collapsed="false">
      <c r="A54" s="29" t="s">
        <v>174</v>
      </c>
      <c r="B54" s="29" t="s">
        <v>175</v>
      </c>
      <c r="C54" s="29" t="s">
        <v>60</v>
      </c>
      <c r="D54" s="30" t="s">
        <v>176</v>
      </c>
      <c r="E54" s="29" t="s">
        <v>112</v>
      </c>
      <c r="F54" s="29" t="n">
        <v>148.14</v>
      </c>
      <c r="G54" s="31" t="n">
        <v>13.23</v>
      </c>
      <c r="H54" s="31" t="n">
        <v>16.55</v>
      </c>
      <c r="I54" s="31" t="n">
        <v>2451.71</v>
      </c>
      <c r="J54" s="32" t="n">
        <v>0.00710164769314704</v>
      </c>
    </row>
    <row r="55" customFormat="false" ht="35.25" hidden="false" customHeight="true" outlineLevel="0" collapsed="false">
      <c r="A55" s="29" t="s">
        <v>177</v>
      </c>
      <c r="B55" s="29" t="s">
        <v>178</v>
      </c>
      <c r="C55" s="29" t="s">
        <v>60</v>
      </c>
      <c r="D55" s="30" t="s">
        <v>179</v>
      </c>
      <c r="E55" s="29" t="s">
        <v>62</v>
      </c>
      <c r="F55" s="29" t="n">
        <v>24.7</v>
      </c>
      <c r="G55" s="31" t="n">
        <v>62.04</v>
      </c>
      <c r="H55" s="31" t="n">
        <v>77.64</v>
      </c>
      <c r="I55" s="31" t="n">
        <v>1917.7</v>
      </c>
      <c r="J55" s="32" t="n">
        <v>0.00555482898921491</v>
      </c>
    </row>
    <row r="56" customFormat="false" ht="39.75" hidden="false" customHeight="true" outlineLevel="0" collapsed="false">
      <c r="A56" s="29" t="s">
        <v>180</v>
      </c>
      <c r="B56" s="29" t="s">
        <v>104</v>
      </c>
      <c r="C56" s="29" t="s">
        <v>60</v>
      </c>
      <c r="D56" s="30" t="s">
        <v>105</v>
      </c>
      <c r="E56" s="29" t="s">
        <v>70</v>
      </c>
      <c r="F56" s="29" t="n">
        <v>2.45</v>
      </c>
      <c r="G56" s="31" t="n">
        <v>493.75</v>
      </c>
      <c r="H56" s="31" t="n">
        <v>617.92</v>
      </c>
      <c r="I56" s="31" t="n">
        <v>1513.9</v>
      </c>
      <c r="J56" s="32" t="n">
        <v>0.00438517787285417</v>
      </c>
    </row>
    <row r="57" customFormat="false" ht="35.25" hidden="false" customHeight="true" outlineLevel="0" collapsed="false">
      <c r="A57" s="29" t="s">
        <v>181</v>
      </c>
      <c r="B57" s="29" t="s">
        <v>107</v>
      </c>
      <c r="C57" s="29" t="s">
        <v>60</v>
      </c>
      <c r="D57" s="30" t="s">
        <v>108</v>
      </c>
      <c r="E57" s="29" t="s">
        <v>70</v>
      </c>
      <c r="F57" s="29" t="n">
        <v>2.45</v>
      </c>
      <c r="G57" s="31" t="n">
        <v>258.99</v>
      </c>
      <c r="H57" s="31" t="n">
        <v>324.12</v>
      </c>
      <c r="I57" s="31" t="n">
        <v>794.09</v>
      </c>
      <c r="J57" s="32" t="n">
        <v>0.00230016903167631</v>
      </c>
    </row>
    <row r="58" customFormat="false" ht="25.5" hidden="false" customHeight="true" outlineLevel="0" collapsed="false">
      <c r="A58" s="25" t="s">
        <v>182</v>
      </c>
      <c r="B58" s="25"/>
      <c r="C58" s="25"/>
      <c r="D58" s="26" t="s">
        <v>183</v>
      </c>
      <c r="E58" s="25"/>
      <c r="F58" s="25"/>
      <c r="G58" s="25"/>
      <c r="H58" s="25"/>
      <c r="I58" s="27" t="n">
        <v>1109.01</v>
      </c>
      <c r="J58" s="28" t="n">
        <v>0.00321236945159786</v>
      </c>
    </row>
    <row r="59" customFormat="false" ht="33" hidden="false" customHeight="true" outlineLevel="0" collapsed="false">
      <c r="A59" s="29" t="s">
        <v>184</v>
      </c>
      <c r="B59" s="29" t="s">
        <v>185</v>
      </c>
      <c r="C59" s="29" t="s">
        <v>60</v>
      </c>
      <c r="D59" s="30" t="s">
        <v>186</v>
      </c>
      <c r="E59" s="29" t="s">
        <v>66</v>
      </c>
      <c r="F59" s="29" t="n">
        <v>28.78</v>
      </c>
      <c r="G59" s="31" t="n">
        <v>19.5</v>
      </c>
      <c r="H59" s="31" t="n">
        <v>24.4</v>
      </c>
      <c r="I59" s="31" t="n">
        <v>702.23</v>
      </c>
      <c r="J59" s="32" t="n">
        <v>0.00203408643744923</v>
      </c>
    </row>
    <row r="60" customFormat="false" ht="33" hidden="false" customHeight="true" outlineLevel="0" collapsed="false">
      <c r="A60" s="29" t="s">
        <v>187</v>
      </c>
      <c r="B60" s="29" t="s">
        <v>188</v>
      </c>
      <c r="C60" s="29" t="s">
        <v>60</v>
      </c>
      <c r="D60" s="30" t="s">
        <v>189</v>
      </c>
      <c r="E60" s="29" t="s">
        <v>66</v>
      </c>
      <c r="F60" s="29" t="n">
        <v>16.9</v>
      </c>
      <c r="G60" s="31" t="n">
        <v>19.24</v>
      </c>
      <c r="H60" s="31" t="n">
        <v>24.07</v>
      </c>
      <c r="I60" s="31" t="n">
        <v>406.78</v>
      </c>
      <c r="J60" s="32" t="n">
        <v>0.00117828301414864</v>
      </c>
    </row>
    <row r="61" customFormat="false" ht="25.5" hidden="false" customHeight="true" outlineLevel="0" collapsed="false">
      <c r="A61" s="25" t="s">
        <v>22</v>
      </c>
      <c r="B61" s="25"/>
      <c r="C61" s="25"/>
      <c r="D61" s="26" t="s">
        <v>190</v>
      </c>
      <c r="E61" s="25"/>
      <c r="F61" s="25"/>
      <c r="G61" s="25"/>
      <c r="H61" s="25"/>
      <c r="I61" s="27" t="n">
        <v>22368.83</v>
      </c>
      <c r="J61" s="28" t="n">
        <v>0.0647937765754915</v>
      </c>
    </row>
    <row r="62" customFormat="false" ht="64.5" hidden="false" customHeight="true" outlineLevel="0" collapsed="false">
      <c r="A62" s="29" t="s">
        <v>191</v>
      </c>
      <c r="B62" s="29" t="s">
        <v>192</v>
      </c>
      <c r="C62" s="29" t="s">
        <v>60</v>
      </c>
      <c r="D62" s="30" t="s">
        <v>193</v>
      </c>
      <c r="E62" s="29" t="s">
        <v>62</v>
      </c>
      <c r="F62" s="29" t="n">
        <v>207.33</v>
      </c>
      <c r="G62" s="31" t="n">
        <v>86.21</v>
      </c>
      <c r="H62" s="31" t="n">
        <v>107.89</v>
      </c>
      <c r="I62" s="31" t="n">
        <v>22368.83</v>
      </c>
      <c r="J62" s="32" t="n">
        <v>0.0647937765754915</v>
      </c>
    </row>
    <row r="63" customFormat="false" ht="25.5" hidden="false" customHeight="true" outlineLevel="0" collapsed="false">
      <c r="A63" s="25" t="s">
        <v>24</v>
      </c>
      <c r="B63" s="25"/>
      <c r="C63" s="25"/>
      <c r="D63" s="26" t="s">
        <v>25</v>
      </c>
      <c r="E63" s="25"/>
      <c r="F63" s="25"/>
      <c r="G63" s="25"/>
      <c r="H63" s="25"/>
      <c r="I63" s="27" t="n">
        <v>36829.62</v>
      </c>
      <c r="J63" s="28" t="n">
        <v>0.106681045438687</v>
      </c>
    </row>
    <row r="64" customFormat="false" ht="72" hidden="false" customHeight="true" outlineLevel="0" collapsed="false">
      <c r="A64" s="29" t="s">
        <v>194</v>
      </c>
      <c r="B64" s="29" t="s">
        <v>195</v>
      </c>
      <c r="C64" s="29" t="s">
        <v>55</v>
      </c>
      <c r="D64" s="30" t="s">
        <v>196</v>
      </c>
      <c r="E64" s="29" t="s">
        <v>49</v>
      </c>
      <c r="F64" s="29" t="n">
        <v>2</v>
      </c>
      <c r="G64" s="31" t="n">
        <v>1840.27</v>
      </c>
      <c r="H64" s="31" t="n">
        <v>2303.09</v>
      </c>
      <c r="I64" s="31" t="n">
        <v>4606.18</v>
      </c>
      <c r="J64" s="32" t="n">
        <v>0.0133423070311008</v>
      </c>
    </row>
    <row r="65" customFormat="false" ht="39" hidden="false" customHeight="true" outlineLevel="0" collapsed="false">
      <c r="A65" s="29" t="s">
        <v>197</v>
      </c>
      <c r="B65" s="29" t="s">
        <v>198</v>
      </c>
      <c r="C65" s="29" t="s">
        <v>89</v>
      </c>
      <c r="D65" s="30" t="s">
        <v>199</v>
      </c>
      <c r="E65" s="29" t="s">
        <v>62</v>
      </c>
      <c r="F65" s="29" t="n">
        <v>3.15</v>
      </c>
      <c r="G65" s="31" t="n">
        <v>787.41</v>
      </c>
      <c r="H65" s="31" t="n">
        <v>985.44</v>
      </c>
      <c r="I65" s="31" t="n">
        <v>3104.13</v>
      </c>
      <c r="J65" s="32" t="n">
        <v>0.00899145398669848</v>
      </c>
    </row>
    <row r="66" customFormat="false" ht="39" hidden="false" customHeight="true" outlineLevel="0" collapsed="false">
      <c r="A66" s="29" t="s">
        <v>200</v>
      </c>
      <c r="B66" s="29" t="s">
        <v>201</v>
      </c>
      <c r="C66" s="29" t="s">
        <v>60</v>
      </c>
      <c r="D66" s="30" t="s">
        <v>202</v>
      </c>
      <c r="E66" s="29" t="s">
        <v>62</v>
      </c>
      <c r="F66" s="29" t="n">
        <v>2.1</v>
      </c>
      <c r="G66" s="31" t="n">
        <v>678.17</v>
      </c>
      <c r="H66" s="31" t="n">
        <v>848.72</v>
      </c>
      <c r="I66" s="31" t="n">
        <v>1782.31</v>
      </c>
      <c r="J66" s="32" t="n">
        <v>0.00516265696186454</v>
      </c>
    </row>
    <row r="67" customFormat="false" ht="39" hidden="false" customHeight="true" outlineLevel="0" collapsed="false">
      <c r="A67" s="29" t="s">
        <v>203</v>
      </c>
      <c r="B67" s="29" t="s">
        <v>204</v>
      </c>
      <c r="C67" s="29" t="s">
        <v>89</v>
      </c>
      <c r="D67" s="30" t="s">
        <v>205</v>
      </c>
      <c r="E67" s="29" t="s">
        <v>62</v>
      </c>
      <c r="F67" s="29" t="n">
        <v>10.67</v>
      </c>
      <c r="G67" s="31" t="n">
        <v>758.09</v>
      </c>
      <c r="H67" s="31" t="n">
        <v>948.74</v>
      </c>
      <c r="I67" s="31" t="n">
        <v>10123.05</v>
      </c>
      <c r="J67" s="32" t="n">
        <v>0.0293225278194045</v>
      </c>
    </row>
    <row r="68" customFormat="false" ht="39" hidden="false" customHeight="true" outlineLevel="0" collapsed="false">
      <c r="A68" s="29" t="s">
        <v>206</v>
      </c>
      <c r="B68" s="29" t="s">
        <v>207</v>
      </c>
      <c r="C68" s="29" t="s">
        <v>89</v>
      </c>
      <c r="D68" s="30" t="s">
        <v>208</v>
      </c>
      <c r="E68" s="29" t="s">
        <v>62</v>
      </c>
      <c r="F68" s="29" t="n">
        <v>4.2</v>
      </c>
      <c r="G68" s="31" t="n">
        <v>757.13</v>
      </c>
      <c r="H68" s="31" t="n">
        <v>947.54</v>
      </c>
      <c r="I68" s="31" t="n">
        <v>3979.66</v>
      </c>
      <c r="J68" s="32" t="n">
        <v>0.0115275229364442</v>
      </c>
    </row>
    <row r="69" customFormat="false" ht="33.75" hidden="false" customHeight="true" outlineLevel="0" collapsed="false">
      <c r="A69" s="29" t="s">
        <v>209</v>
      </c>
      <c r="B69" s="29" t="s">
        <v>210</v>
      </c>
      <c r="C69" s="29" t="s">
        <v>89</v>
      </c>
      <c r="D69" s="30" t="s">
        <v>211</v>
      </c>
      <c r="E69" s="29" t="s">
        <v>62</v>
      </c>
      <c r="F69" s="29" t="n">
        <v>5.4</v>
      </c>
      <c r="G69" s="31" t="n">
        <v>721.1</v>
      </c>
      <c r="H69" s="31" t="n">
        <v>902.45</v>
      </c>
      <c r="I69" s="31" t="n">
        <v>4873.23</v>
      </c>
      <c r="J69" s="32" t="n">
        <v>0.0141158467305166</v>
      </c>
    </row>
    <row r="70" customFormat="false" ht="44.25" hidden="false" customHeight="true" outlineLevel="0" collapsed="false">
      <c r="A70" s="29" t="s">
        <v>212</v>
      </c>
      <c r="B70" s="29" t="s">
        <v>213</v>
      </c>
      <c r="C70" s="29" t="s">
        <v>89</v>
      </c>
      <c r="D70" s="30" t="s">
        <v>214</v>
      </c>
      <c r="E70" s="29" t="s">
        <v>215</v>
      </c>
      <c r="F70" s="29" t="n">
        <v>10</v>
      </c>
      <c r="G70" s="31" t="n">
        <v>585.25</v>
      </c>
      <c r="H70" s="31" t="n">
        <v>732.44</v>
      </c>
      <c r="I70" s="31" t="n">
        <v>7324.4</v>
      </c>
      <c r="J70" s="32" t="n">
        <v>0.0212159302542659</v>
      </c>
    </row>
    <row r="71" customFormat="false" ht="44.25" hidden="false" customHeight="true" outlineLevel="0" collapsed="false">
      <c r="A71" s="29" t="s">
        <v>216</v>
      </c>
      <c r="B71" s="29" t="s">
        <v>217</v>
      </c>
      <c r="C71" s="29" t="s">
        <v>60</v>
      </c>
      <c r="D71" s="30" t="s">
        <v>218</v>
      </c>
      <c r="E71" s="29" t="s">
        <v>62</v>
      </c>
      <c r="F71" s="29" t="n">
        <v>3.49</v>
      </c>
      <c r="G71" s="31" t="n">
        <v>237.35</v>
      </c>
      <c r="H71" s="31" t="n">
        <v>297.04</v>
      </c>
      <c r="I71" s="31" t="n">
        <v>1036.66</v>
      </c>
      <c r="J71" s="32" t="n">
        <v>0.00300279971839158</v>
      </c>
    </row>
    <row r="72" customFormat="false" ht="25.5" hidden="false" customHeight="true" outlineLevel="0" collapsed="false">
      <c r="A72" s="25" t="s">
        <v>26</v>
      </c>
      <c r="B72" s="25"/>
      <c r="C72" s="25"/>
      <c r="D72" s="26" t="s">
        <v>27</v>
      </c>
      <c r="E72" s="25"/>
      <c r="F72" s="25"/>
      <c r="G72" s="25"/>
      <c r="H72" s="25"/>
      <c r="I72" s="27" t="n">
        <v>18530.63</v>
      </c>
      <c r="J72" s="28" t="n">
        <v>0.0536760080890731</v>
      </c>
    </row>
    <row r="73" customFormat="false" ht="62.25" hidden="false" customHeight="true" outlineLevel="0" collapsed="false">
      <c r="A73" s="29" t="s">
        <v>219</v>
      </c>
      <c r="B73" s="29" t="s">
        <v>220</v>
      </c>
      <c r="C73" s="29" t="s">
        <v>60</v>
      </c>
      <c r="D73" s="30" t="s">
        <v>221</v>
      </c>
      <c r="E73" s="29" t="s">
        <v>62</v>
      </c>
      <c r="F73" s="29" t="n">
        <v>118.84</v>
      </c>
      <c r="G73" s="31" t="n">
        <v>15.61</v>
      </c>
      <c r="H73" s="31" t="n">
        <v>19.53</v>
      </c>
      <c r="I73" s="31" t="n">
        <v>2320.94</v>
      </c>
      <c r="J73" s="32" t="n">
        <v>0.00672285800397791</v>
      </c>
    </row>
    <row r="74" customFormat="false" ht="57.75" hidden="false" customHeight="true" outlineLevel="0" collapsed="false">
      <c r="A74" s="29" t="s">
        <v>222</v>
      </c>
      <c r="B74" s="29" t="s">
        <v>223</v>
      </c>
      <c r="C74" s="29" t="s">
        <v>60</v>
      </c>
      <c r="D74" s="30" t="s">
        <v>224</v>
      </c>
      <c r="E74" s="29" t="s">
        <v>62</v>
      </c>
      <c r="F74" s="29" t="n">
        <v>118.84</v>
      </c>
      <c r="G74" s="31" t="n">
        <v>65.06</v>
      </c>
      <c r="H74" s="31" t="n">
        <v>81.42</v>
      </c>
      <c r="I74" s="31" t="n">
        <v>9675.95</v>
      </c>
      <c r="J74" s="32" t="n">
        <v>0.0280274534902195</v>
      </c>
    </row>
    <row r="75" customFormat="false" ht="37.5" hidden="false" customHeight="true" outlineLevel="0" collapsed="false">
      <c r="A75" s="29" t="s">
        <v>225</v>
      </c>
      <c r="B75" s="29" t="s">
        <v>195</v>
      </c>
      <c r="C75" s="29" t="s">
        <v>89</v>
      </c>
      <c r="D75" s="30" t="s">
        <v>226</v>
      </c>
      <c r="E75" s="29" t="s">
        <v>227</v>
      </c>
      <c r="F75" s="29" t="n">
        <v>57.4</v>
      </c>
      <c r="G75" s="31" t="n">
        <v>38.63</v>
      </c>
      <c r="H75" s="31" t="n">
        <v>48.34</v>
      </c>
      <c r="I75" s="31" t="n">
        <v>2774.71</v>
      </c>
      <c r="J75" s="32" t="n">
        <v>0.00803725272183579</v>
      </c>
    </row>
    <row r="76" customFormat="false" ht="35.25" hidden="false" customHeight="true" outlineLevel="0" collapsed="false">
      <c r="A76" s="29" t="s">
        <v>228</v>
      </c>
      <c r="B76" s="29" t="s">
        <v>229</v>
      </c>
      <c r="C76" s="29" t="s">
        <v>60</v>
      </c>
      <c r="D76" s="30" t="s">
        <v>230</v>
      </c>
      <c r="E76" s="29" t="s">
        <v>66</v>
      </c>
      <c r="F76" s="29" t="n">
        <v>22.95</v>
      </c>
      <c r="G76" s="31" t="n">
        <v>102.38</v>
      </c>
      <c r="H76" s="31" t="n">
        <v>128.12</v>
      </c>
      <c r="I76" s="31" t="n">
        <v>2940.35</v>
      </c>
      <c r="J76" s="32" t="n">
        <v>0.00851704720156336</v>
      </c>
    </row>
    <row r="77" customFormat="false" ht="35.25" hidden="false" customHeight="true" outlineLevel="0" collapsed="false">
      <c r="A77" s="29" t="s">
        <v>231</v>
      </c>
      <c r="B77" s="29" t="s">
        <v>232</v>
      </c>
      <c r="C77" s="29" t="s">
        <v>60</v>
      </c>
      <c r="D77" s="30" t="s">
        <v>233</v>
      </c>
      <c r="E77" s="29" t="s">
        <v>62</v>
      </c>
      <c r="F77" s="29" t="n">
        <v>20.35</v>
      </c>
      <c r="G77" s="31" t="n">
        <v>32.15</v>
      </c>
      <c r="H77" s="31" t="n">
        <v>40.23</v>
      </c>
      <c r="I77" s="31" t="n">
        <v>818.68</v>
      </c>
      <c r="J77" s="32" t="n">
        <v>0.00237139667147649</v>
      </c>
    </row>
    <row r="78" customFormat="false" ht="25.5" hidden="false" customHeight="true" outlineLevel="0" collapsed="false">
      <c r="A78" s="25" t="s">
        <v>28</v>
      </c>
      <c r="B78" s="25"/>
      <c r="C78" s="25"/>
      <c r="D78" s="26" t="s">
        <v>29</v>
      </c>
      <c r="E78" s="25"/>
      <c r="F78" s="25"/>
      <c r="G78" s="25"/>
      <c r="H78" s="25"/>
      <c r="I78" s="27" t="n">
        <v>32998.03</v>
      </c>
      <c r="J78" s="28" t="n">
        <v>0.0955824235443412</v>
      </c>
    </row>
    <row r="79" customFormat="false" ht="51.75" hidden="false" customHeight="true" outlineLevel="0" collapsed="false">
      <c r="A79" s="29" t="s">
        <v>234</v>
      </c>
      <c r="B79" s="29" t="s">
        <v>235</v>
      </c>
      <c r="C79" s="29" t="s">
        <v>60</v>
      </c>
      <c r="D79" s="30" t="s">
        <v>236</v>
      </c>
      <c r="E79" s="29" t="s">
        <v>62</v>
      </c>
      <c r="F79" s="29" t="n">
        <v>414.66</v>
      </c>
      <c r="G79" s="31" t="n">
        <v>3.97</v>
      </c>
      <c r="H79" s="31" t="n">
        <v>4.96</v>
      </c>
      <c r="I79" s="31" t="n">
        <v>2056.71</v>
      </c>
      <c r="J79" s="32" t="n">
        <v>0.00595748674475058</v>
      </c>
    </row>
    <row r="80" customFormat="false" ht="51.75" hidden="false" customHeight="true" outlineLevel="0" collapsed="false">
      <c r="A80" s="29" t="s">
        <v>237</v>
      </c>
      <c r="B80" s="29" t="s">
        <v>238</v>
      </c>
      <c r="C80" s="29" t="s">
        <v>60</v>
      </c>
      <c r="D80" s="30" t="s">
        <v>239</v>
      </c>
      <c r="E80" s="29" t="s">
        <v>62</v>
      </c>
      <c r="F80" s="29" t="n">
        <v>138.78</v>
      </c>
      <c r="G80" s="31" t="n">
        <v>7.42</v>
      </c>
      <c r="H80" s="31" t="n">
        <v>9.28</v>
      </c>
      <c r="I80" s="31" t="n">
        <v>1287.87</v>
      </c>
      <c r="J80" s="32" t="n">
        <v>0.00373045711547176</v>
      </c>
    </row>
    <row r="81" customFormat="false" ht="57" hidden="false" customHeight="true" outlineLevel="0" collapsed="false">
      <c r="A81" s="29" t="s">
        <v>240</v>
      </c>
      <c r="B81" s="29" t="s">
        <v>241</v>
      </c>
      <c r="C81" s="29" t="s">
        <v>60</v>
      </c>
      <c r="D81" s="30" t="s">
        <v>242</v>
      </c>
      <c r="E81" s="29" t="s">
        <v>62</v>
      </c>
      <c r="F81" s="29" t="n">
        <v>39.62</v>
      </c>
      <c r="G81" s="31" t="n">
        <v>32.86</v>
      </c>
      <c r="H81" s="31" t="n">
        <v>41.12</v>
      </c>
      <c r="I81" s="31" t="n">
        <v>1629.17</v>
      </c>
      <c r="J81" s="32" t="n">
        <v>0.00471907010708622</v>
      </c>
    </row>
    <row r="82" customFormat="false" ht="64.5" hidden="false" customHeight="true" outlineLevel="0" collapsed="false">
      <c r="A82" s="29" t="s">
        <v>243</v>
      </c>
      <c r="B82" s="29" t="s">
        <v>244</v>
      </c>
      <c r="C82" s="29" t="s">
        <v>60</v>
      </c>
      <c r="D82" s="30" t="s">
        <v>245</v>
      </c>
      <c r="E82" s="29" t="s">
        <v>62</v>
      </c>
      <c r="F82" s="29" t="n">
        <v>375.04</v>
      </c>
      <c r="G82" s="31" t="n">
        <v>32</v>
      </c>
      <c r="H82" s="31" t="n">
        <v>40.04</v>
      </c>
      <c r="I82" s="31" t="n">
        <v>15016.6</v>
      </c>
      <c r="J82" s="32" t="n">
        <v>0.0434972336650386</v>
      </c>
    </row>
    <row r="83" customFormat="false" ht="45" hidden="false" customHeight="true" outlineLevel="0" collapsed="false">
      <c r="A83" s="29" t="s">
        <v>246</v>
      </c>
      <c r="B83" s="29" t="s">
        <v>247</v>
      </c>
      <c r="C83" s="29" t="s">
        <v>60</v>
      </c>
      <c r="D83" s="30" t="s">
        <v>248</v>
      </c>
      <c r="E83" s="29" t="s">
        <v>62</v>
      </c>
      <c r="F83" s="29" t="n">
        <v>138.78</v>
      </c>
      <c r="G83" s="31" t="n">
        <v>37.78</v>
      </c>
      <c r="H83" s="31" t="n">
        <v>47.28</v>
      </c>
      <c r="I83" s="31" t="n">
        <v>6561.51</v>
      </c>
      <c r="J83" s="32" t="n">
        <v>0.0190061354544629</v>
      </c>
    </row>
    <row r="84" customFormat="false" ht="69.75" hidden="false" customHeight="true" outlineLevel="0" collapsed="false">
      <c r="A84" s="29" t="s">
        <v>249</v>
      </c>
      <c r="B84" s="29" t="s">
        <v>250</v>
      </c>
      <c r="C84" s="29" t="s">
        <v>89</v>
      </c>
      <c r="D84" s="30" t="s">
        <v>251</v>
      </c>
      <c r="E84" s="29" t="s">
        <v>62</v>
      </c>
      <c r="F84" s="29" t="n">
        <v>39.62</v>
      </c>
      <c r="G84" s="31" t="n">
        <v>130.01</v>
      </c>
      <c r="H84" s="31" t="n">
        <v>162.7</v>
      </c>
      <c r="I84" s="31" t="n">
        <v>6446.17</v>
      </c>
      <c r="J84" s="32" t="n">
        <v>0.0186720404575311</v>
      </c>
    </row>
    <row r="85" customFormat="false" ht="25.5" hidden="false" customHeight="true" outlineLevel="0" collapsed="false">
      <c r="A85" s="25" t="s">
        <v>30</v>
      </c>
      <c r="B85" s="25"/>
      <c r="C85" s="25"/>
      <c r="D85" s="26" t="s">
        <v>31</v>
      </c>
      <c r="E85" s="25"/>
      <c r="F85" s="25"/>
      <c r="G85" s="25"/>
      <c r="H85" s="25"/>
      <c r="I85" s="27" t="n">
        <v>25920.9</v>
      </c>
      <c r="J85" s="28" t="n">
        <v>0.0750827380437715</v>
      </c>
    </row>
    <row r="86" customFormat="false" ht="64.5" hidden="false" customHeight="true" outlineLevel="0" collapsed="false">
      <c r="A86" s="29" t="s">
        <v>252</v>
      </c>
      <c r="B86" s="29" t="s">
        <v>253</v>
      </c>
      <c r="C86" s="29" t="s">
        <v>60</v>
      </c>
      <c r="D86" s="30" t="s">
        <v>254</v>
      </c>
      <c r="E86" s="29" t="s">
        <v>62</v>
      </c>
      <c r="F86" s="29" t="n">
        <v>154.52</v>
      </c>
      <c r="G86" s="31" t="n">
        <v>38.2</v>
      </c>
      <c r="H86" s="31" t="n">
        <v>47.8</v>
      </c>
      <c r="I86" s="31" t="n">
        <v>7386.05</v>
      </c>
      <c r="J86" s="32" t="n">
        <v>0.0213945062605156</v>
      </c>
    </row>
    <row r="87" customFormat="false" ht="56.25" hidden="false" customHeight="true" outlineLevel="0" collapsed="false">
      <c r="A87" s="29" t="s">
        <v>255</v>
      </c>
      <c r="B87" s="29" t="s">
        <v>256</v>
      </c>
      <c r="C87" s="29" t="s">
        <v>60</v>
      </c>
      <c r="D87" s="30" t="s">
        <v>257</v>
      </c>
      <c r="E87" s="29" t="s">
        <v>62</v>
      </c>
      <c r="F87" s="29" t="n">
        <v>6.92</v>
      </c>
      <c r="G87" s="31" t="n">
        <v>48.59</v>
      </c>
      <c r="H87" s="31" t="n">
        <v>60.81</v>
      </c>
      <c r="I87" s="31" t="n">
        <v>420.8</v>
      </c>
      <c r="J87" s="32" t="n">
        <v>0.00121889348629172</v>
      </c>
    </row>
    <row r="88" customFormat="false" ht="69.75" hidden="false" customHeight="true" outlineLevel="0" collapsed="false">
      <c r="A88" s="29" t="s">
        <v>258</v>
      </c>
      <c r="B88" s="29" t="s">
        <v>259</v>
      </c>
      <c r="C88" s="29" t="s">
        <v>60</v>
      </c>
      <c r="D88" s="30" t="s">
        <v>260</v>
      </c>
      <c r="E88" s="29" t="s">
        <v>62</v>
      </c>
      <c r="F88" s="29" t="n">
        <v>111.51</v>
      </c>
      <c r="G88" s="31" t="n">
        <v>96.73</v>
      </c>
      <c r="H88" s="31" t="n">
        <v>121.05</v>
      </c>
      <c r="I88" s="31" t="n">
        <v>13498.28</v>
      </c>
      <c r="J88" s="32" t="n">
        <v>0.0390992527760024</v>
      </c>
    </row>
    <row r="89" customFormat="false" ht="51.75" hidden="false" customHeight="true" outlineLevel="0" collapsed="false">
      <c r="A89" s="29" t="s">
        <v>261</v>
      </c>
      <c r="B89" s="29" t="s">
        <v>262</v>
      </c>
      <c r="C89" s="29" t="s">
        <v>60</v>
      </c>
      <c r="D89" s="30" t="s">
        <v>263</v>
      </c>
      <c r="E89" s="29" t="s">
        <v>66</v>
      </c>
      <c r="F89" s="29" t="n">
        <v>53</v>
      </c>
      <c r="G89" s="31" t="n">
        <v>21.06</v>
      </c>
      <c r="H89" s="31" t="n">
        <v>26.35</v>
      </c>
      <c r="I89" s="31" t="n">
        <v>1396.55</v>
      </c>
      <c r="J89" s="32" t="n">
        <v>0.00404526068983057</v>
      </c>
    </row>
    <row r="90" customFormat="false" ht="58.5" hidden="false" customHeight="true" outlineLevel="0" collapsed="false">
      <c r="A90" s="29" t="s">
        <v>264</v>
      </c>
      <c r="B90" s="29" t="s">
        <v>265</v>
      </c>
      <c r="C90" s="29" t="s">
        <v>60</v>
      </c>
      <c r="D90" s="30" t="s">
        <v>266</v>
      </c>
      <c r="E90" s="29" t="s">
        <v>62</v>
      </c>
      <c r="F90" s="29" t="n">
        <v>6.92</v>
      </c>
      <c r="G90" s="31" t="n">
        <v>66.75</v>
      </c>
      <c r="H90" s="31" t="n">
        <v>83.53</v>
      </c>
      <c r="I90" s="31" t="n">
        <v>578.02</v>
      </c>
      <c r="J90" s="32" t="n">
        <v>0.00167429850985347</v>
      </c>
    </row>
    <row r="91" customFormat="false" ht="56.25" hidden="false" customHeight="true" outlineLevel="0" collapsed="false">
      <c r="A91" s="29" t="s">
        <v>267</v>
      </c>
      <c r="B91" s="29" t="s">
        <v>268</v>
      </c>
      <c r="C91" s="29" t="s">
        <v>89</v>
      </c>
      <c r="D91" s="30" t="s">
        <v>269</v>
      </c>
      <c r="E91" s="29" t="s">
        <v>62</v>
      </c>
      <c r="F91" s="29" t="n">
        <v>3.94</v>
      </c>
      <c r="G91" s="31" t="n">
        <v>153.25</v>
      </c>
      <c r="H91" s="31" t="n">
        <v>191.79</v>
      </c>
      <c r="I91" s="31" t="n">
        <v>755.65</v>
      </c>
      <c r="J91" s="32" t="n">
        <v>0.00218882334343236</v>
      </c>
    </row>
    <row r="92" customFormat="false" ht="48" hidden="false" customHeight="true" outlineLevel="0" collapsed="false">
      <c r="A92" s="29" t="s">
        <v>270</v>
      </c>
      <c r="B92" s="29" t="s">
        <v>271</v>
      </c>
      <c r="C92" s="29" t="s">
        <v>60</v>
      </c>
      <c r="D92" s="30" t="s">
        <v>272</v>
      </c>
      <c r="E92" s="29" t="s">
        <v>62</v>
      </c>
      <c r="F92" s="29" t="n">
        <v>43.01</v>
      </c>
      <c r="G92" s="31" t="n">
        <v>35.03</v>
      </c>
      <c r="H92" s="31" t="n">
        <v>43.84</v>
      </c>
      <c r="I92" s="31" t="n">
        <v>1885.55</v>
      </c>
      <c r="J92" s="32" t="n">
        <v>0.00546170297784542</v>
      </c>
    </row>
    <row r="93" customFormat="false" ht="25.5" hidden="false" customHeight="true" outlineLevel="0" collapsed="false">
      <c r="A93" s="25" t="s">
        <v>32</v>
      </c>
      <c r="B93" s="25"/>
      <c r="C93" s="25"/>
      <c r="D93" s="26" t="s">
        <v>33</v>
      </c>
      <c r="E93" s="25"/>
      <c r="F93" s="25"/>
      <c r="G93" s="25"/>
      <c r="H93" s="25"/>
      <c r="I93" s="27" t="n">
        <v>20082.83</v>
      </c>
      <c r="J93" s="28" t="n">
        <v>0.0581721261247718</v>
      </c>
    </row>
    <row r="94" customFormat="false" ht="25.5" hidden="false" customHeight="true" outlineLevel="0" collapsed="false">
      <c r="A94" s="25" t="s">
        <v>273</v>
      </c>
      <c r="B94" s="25"/>
      <c r="C94" s="25"/>
      <c r="D94" s="26" t="s">
        <v>274</v>
      </c>
      <c r="E94" s="25"/>
      <c r="F94" s="25"/>
      <c r="G94" s="25"/>
      <c r="H94" s="25"/>
      <c r="I94" s="27" t="n">
        <v>12182.1</v>
      </c>
      <c r="J94" s="28" t="n">
        <v>0.0352867926315456</v>
      </c>
    </row>
    <row r="95" customFormat="false" ht="38.25" hidden="false" customHeight="true" outlineLevel="0" collapsed="false">
      <c r="A95" s="29" t="s">
        <v>275</v>
      </c>
      <c r="B95" s="29" t="s">
        <v>276</v>
      </c>
      <c r="C95" s="29" t="s">
        <v>60</v>
      </c>
      <c r="D95" s="30" t="s">
        <v>277</v>
      </c>
      <c r="E95" s="29" t="s">
        <v>62</v>
      </c>
      <c r="F95" s="29" t="n">
        <v>317.16</v>
      </c>
      <c r="G95" s="31" t="n">
        <v>14.87</v>
      </c>
      <c r="H95" s="31" t="n">
        <v>18.6</v>
      </c>
      <c r="I95" s="31" t="n">
        <v>5899.17</v>
      </c>
      <c r="J95" s="32" t="n">
        <v>0.0170875947897517</v>
      </c>
    </row>
    <row r="96" customFormat="false" ht="38.25" hidden="false" customHeight="true" outlineLevel="0" collapsed="false">
      <c r="A96" s="29" t="s">
        <v>278</v>
      </c>
      <c r="B96" s="29" t="s">
        <v>279</v>
      </c>
      <c r="C96" s="29" t="s">
        <v>60</v>
      </c>
      <c r="D96" s="30" t="s">
        <v>280</v>
      </c>
      <c r="E96" s="29" t="s">
        <v>62</v>
      </c>
      <c r="F96" s="29" t="n">
        <v>317.16</v>
      </c>
      <c r="G96" s="31" t="n">
        <v>3.52</v>
      </c>
      <c r="H96" s="31" t="n">
        <v>4.4</v>
      </c>
      <c r="I96" s="31" t="n">
        <v>1395.5</v>
      </c>
      <c r="J96" s="32" t="n">
        <v>0.00404221924933483</v>
      </c>
    </row>
    <row r="97" customFormat="false" ht="38.25" hidden="false" customHeight="true" outlineLevel="0" collapsed="false">
      <c r="A97" s="29" t="s">
        <v>281</v>
      </c>
      <c r="B97" s="29" t="s">
        <v>282</v>
      </c>
      <c r="C97" s="29" t="s">
        <v>60</v>
      </c>
      <c r="D97" s="30" t="s">
        <v>283</v>
      </c>
      <c r="E97" s="29" t="s">
        <v>62</v>
      </c>
      <c r="F97" s="29" t="n">
        <v>317.16</v>
      </c>
      <c r="G97" s="31" t="n">
        <v>12.32</v>
      </c>
      <c r="H97" s="31" t="n">
        <v>15.41</v>
      </c>
      <c r="I97" s="31" t="n">
        <v>4887.43</v>
      </c>
      <c r="J97" s="32" t="n">
        <v>0.014156978592459</v>
      </c>
    </row>
    <row r="98" customFormat="false" ht="25.5" hidden="false" customHeight="true" outlineLevel="0" collapsed="false">
      <c r="A98" s="25" t="s">
        <v>284</v>
      </c>
      <c r="B98" s="25"/>
      <c r="C98" s="25"/>
      <c r="D98" s="26" t="s">
        <v>285</v>
      </c>
      <c r="E98" s="25"/>
      <c r="F98" s="25"/>
      <c r="G98" s="25"/>
      <c r="H98" s="25"/>
      <c r="I98" s="27" t="n">
        <v>7900.73</v>
      </c>
      <c r="J98" s="28" t="n">
        <v>0.0228853334932262</v>
      </c>
    </row>
    <row r="99" customFormat="false" ht="42.75" hidden="false" customHeight="true" outlineLevel="0" collapsed="false">
      <c r="A99" s="29" t="s">
        <v>286</v>
      </c>
      <c r="B99" s="29" t="s">
        <v>287</v>
      </c>
      <c r="C99" s="29" t="s">
        <v>60</v>
      </c>
      <c r="D99" s="30" t="s">
        <v>288</v>
      </c>
      <c r="E99" s="29" t="s">
        <v>62</v>
      </c>
      <c r="F99" s="29" t="n">
        <v>138.78</v>
      </c>
      <c r="G99" s="31" t="n">
        <v>26.83</v>
      </c>
      <c r="H99" s="31" t="n">
        <v>33.57</v>
      </c>
      <c r="I99" s="31" t="n">
        <v>4658.84</v>
      </c>
      <c r="J99" s="32" t="n">
        <v>0.013494842513487</v>
      </c>
    </row>
    <row r="100" customFormat="false" ht="42.75" hidden="false" customHeight="true" outlineLevel="0" collapsed="false">
      <c r="A100" s="29" t="s">
        <v>289</v>
      </c>
      <c r="B100" s="29" t="s">
        <v>290</v>
      </c>
      <c r="C100" s="29" t="s">
        <v>60</v>
      </c>
      <c r="D100" s="30" t="s">
        <v>291</v>
      </c>
      <c r="E100" s="29" t="s">
        <v>62</v>
      </c>
      <c r="F100" s="29" t="n">
        <v>138.78</v>
      </c>
      <c r="G100" s="31" t="n">
        <v>4.34</v>
      </c>
      <c r="H100" s="31" t="n">
        <v>5.43</v>
      </c>
      <c r="I100" s="31" t="n">
        <v>753.57</v>
      </c>
      <c r="J100" s="32" t="n">
        <v>0.00218279839464081</v>
      </c>
    </row>
    <row r="101" customFormat="false" ht="42.75" hidden="false" customHeight="true" outlineLevel="0" collapsed="false">
      <c r="A101" s="29" t="s">
        <v>292</v>
      </c>
      <c r="B101" s="29" t="s">
        <v>293</v>
      </c>
      <c r="C101" s="29" t="s">
        <v>60</v>
      </c>
      <c r="D101" s="30" t="s">
        <v>294</v>
      </c>
      <c r="E101" s="29" t="s">
        <v>62</v>
      </c>
      <c r="F101" s="29" t="n">
        <v>138.78</v>
      </c>
      <c r="G101" s="31" t="n">
        <v>14.33</v>
      </c>
      <c r="H101" s="31" t="n">
        <v>17.93</v>
      </c>
      <c r="I101" s="31" t="n">
        <v>2488.32</v>
      </c>
      <c r="J101" s="32" t="n">
        <v>0.00720769258509842</v>
      </c>
    </row>
    <row r="102" customFormat="false" ht="25.5" hidden="false" customHeight="true" outlineLevel="0" collapsed="false">
      <c r="A102" s="25" t="s">
        <v>34</v>
      </c>
      <c r="B102" s="25"/>
      <c r="C102" s="25"/>
      <c r="D102" s="26" t="s">
        <v>35</v>
      </c>
      <c r="E102" s="25"/>
      <c r="F102" s="25"/>
      <c r="G102" s="25"/>
      <c r="H102" s="25"/>
      <c r="I102" s="27" t="n">
        <v>19491.48</v>
      </c>
      <c r="J102" s="28" t="n">
        <v>0.0564592158036724</v>
      </c>
    </row>
    <row r="103" customFormat="false" ht="25.5" hidden="false" customHeight="true" outlineLevel="0" collapsed="false">
      <c r="A103" s="25" t="s">
        <v>295</v>
      </c>
      <c r="B103" s="25"/>
      <c r="C103" s="25"/>
      <c r="D103" s="26" t="s">
        <v>296</v>
      </c>
      <c r="E103" s="25"/>
      <c r="F103" s="25"/>
      <c r="G103" s="25"/>
      <c r="H103" s="25"/>
      <c r="I103" s="27" t="n">
        <v>2296.13</v>
      </c>
      <c r="J103" s="28" t="n">
        <v>0.00665099310997863</v>
      </c>
    </row>
    <row r="104" customFormat="false" ht="57" hidden="false" customHeight="true" outlineLevel="0" collapsed="false">
      <c r="A104" s="29" t="s">
        <v>297</v>
      </c>
      <c r="B104" s="29" t="s">
        <v>298</v>
      </c>
      <c r="C104" s="29" t="s">
        <v>60</v>
      </c>
      <c r="D104" s="30" t="s">
        <v>299</v>
      </c>
      <c r="E104" s="29" t="s">
        <v>300</v>
      </c>
      <c r="F104" s="29" t="n">
        <v>1</v>
      </c>
      <c r="G104" s="31" t="n">
        <v>667.59</v>
      </c>
      <c r="H104" s="31" t="n">
        <v>835.48</v>
      </c>
      <c r="I104" s="31" t="n">
        <v>835.48</v>
      </c>
      <c r="J104" s="32" t="n">
        <v>0.00242005971940829</v>
      </c>
    </row>
    <row r="105" customFormat="false" ht="39.75" hidden="false" customHeight="true" outlineLevel="0" collapsed="false">
      <c r="A105" s="29" t="s">
        <v>301</v>
      </c>
      <c r="B105" s="29" t="s">
        <v>302</v>
      </c>
      <c r="C105" s="29" t="s">
        <v>60</v>
      </c>
      <c r="D105" s="30" t="s">
        <v>303</v>
      </c>
      <c r="E105" s="29" t="s">
        <v>300</v>
      </c>
      <c r="F105" s="29" t="n">
        <v>1</v>
      </c>
      <c r="G105" s="31" t="n">
        <v>100.19</v>
      </c>
      <c r="H105" s="31" t="n">
        <v>125.38</v>
      </c>
      <c r="I105" s="31" t="n">
        <v>125.38</v>
      </c>
      <c r="J105" s="32" t="n">
        <v>0.000363176961291008</v>
      </c>
    </row>
    <row r="106" customFormat="false" ht="39.75" hidden="false" customHeight="true" outlineLevel="0" collapsed="false">
      <c r="A106" s="29" t="s">
        <v>304</v>
      </c>
      <c r="B106" s="29" t="s">
        <v>305</v>
      </c>
      <c r="C106" s="29" t="s">
        <v>60</v>
      </c>
      <c r="D106" s="30" t="s">
        <v>306</v>
      </c>
      <c r="E106" s="29" t="s">
        <v>300</v>
      </c>
      <c r="F106" s="29" t="n">
        <v>1</v>
      </c>
      <c r="G106" s="31" t="n">
        <v>88.88</v>
      </c>
      <c r="H106" s="31" t="n">
        <v>111.23</v>
      </c>
      <c r="I106" s="31" t="n">
        <v>111.23</v>
      </c>
      <c r="J106" s="32" t="n">
        <v>0.000322189929848451</v>
      </c>
    </row>
    <row r="107" customFormat="false" ht="40.5" hidden="false" customHeight="true" outlineLevel="0" collapsed="false">
      <c r="A107" s="29" t="s">
        <v>307</v>
      </c>
      <c r="B107" s="29" t="s">
        <v>308</v>
      </c>
      <c r="C107" s="29" t="s">
        <v>60</v>
      </c>
      <c r="D107" s="30" t="s">
        <v>309</v>
      </c>
      <c r="E107" s="29" t="s">
        <v>300</v>
      </c>
      <c r="F107" s="29" t="n">
        <v>8</v>
      </c>
      <c r="G107" s="31" t="n">
        <v>13.48</v>
      </c>
      <c r="H107" s="31" t="n">
        <v>16.87</v>
      </c>
      <c r="I107" s="31" t="n">
        <v>134.96</v>
      </c>
      <c r="J107" s="32" t="n">
        <v>0.000390926485052117</v>
      </c>
    </row>
    <row r="108" customFormat="false" ht="39" hidden="false" customHeight="true" outlineLevel="0" collapsed="false">
      <c r="A108" s="29" t="s">
        <v>310</v>
      </c>
      <c r="B108" s="29" t="s">
        <v>311</v>
      </c>
      <c r="C108" s="29" t="s">
        <v>60</v>
      </c>
      <c r="D108" s="30" t="s">
        <v>312</v>
      </c>
      <c r="E108" s="29" t="s">
        <v>300</v>
      </c>
      <c r="F108" s="29" t="n">
        <v>3</v>
      </c>
      <c r="G108" s="31" t="n">
        <v>14.07</v>
      </c>
      <c r="H108" s="31" t="n">
        <v>17.6</v>
      </c>
      <c r="I108" s="31" t="n">
        <v>52.8</v>
      </c>
      <c r="J108" s="32" t="n">
        <v>0.000152941007785653</v>
      </c>
    </row>
    <row r="109" customFormat="false" ht="24" hidden="false" customHeight="true" outlineLevel="0" collapsed="false">
      <c r="A109" s="29" t="s">
        <v>313</v>
      </c>
      <c r="B109" s="29" t="s">
        <v>314</v>
      </c>
      <c r="C109" s="29" t="s">
        <v>89</v>
      </c>
      <c r="D109" s="30" t="s">
        <v>315</v>
      </c>
      <c r="E109" s="29" t="s">
        <v>316</v>
      </c>
      <c r="F109" s="29" t="n">
        <v>6</v>
      </c>
      <c r="G109" s="31" t="n">
        <v>87.49</v>
      </c>
      <c r="H109" s="31" t="n">
        <v>109.49</v>
      </c>
      <c r="I109" s="31" t="n">
        <v>656.94</v>
      </c>
      <c r="J109" s="32" t="n">
        <v>0.00190289897073309</v>
      </c>
    </row>
    <row r="110" customFormat="false" ht="45" hidden="false" customHeight="true" outlineLevel="0" collapsed="false">
      <c r="A110" s="29" t="s">
        <v>317</v>
      </c>
      <c r="B110" s="29" t="s">
        <v>318</v>
      </c>
      <c r="C110" s="29" t="s">
        <v>89</v>
      </c>
      <c r="D110" s="30" t="s">
        <v>319</v>
      </c>
      <c r="E110" s="29" t="s">
        <v>316</v>
      </c>
      <c r="F110" s="29" t="n">
        <v>1</v>
      </c>
      <c r="G110" s="31" t="n">
        <v>303.11</v>
      </c>
      <c r="H110" s="31" t="n">
        <v>379.34</v>
      </c>
      <c r="I110" s="31" t="n">
        <v>379.34</v>
      </c>
      <c r="J110" s="32" t="n">
        <v>0.00109880003586003</v>
      </c>
    </row>
    <row r="111" customFormat="false" ht="25.5" hidden="false" customHeight="true" outlineLevel="0" collapsed="false">
      <c r="A111" s="25" t="s">
        <v>320</v>
      </c>
      <c r="B111" s="25"/>
      <c r="C111" s="25"/>
      <c r="D111" s="26" t="s">
        <v>321</v>
      </c>
      <c r="E111" s="25"/>
      <c r="F111" s="25"/>
      <c r="G111" s="25"/>
      <c r="H111" s="25"/>
      <c r="I111" s="27" t="n">
        <v>3452</v>
      </c>
      <c r="J111" s="28" t="n">
        <v>0.00999909770598626</v>
      </c>
    </row>
    <row r="112" customFormat="false" ht="52.5" hidden="false" customHeight="true" outlineLevel="0" collapsed="false">
      <c r="A112" s="29" t="s">
        <v>322</v>
      </c>
      <c r="B112" s="29" t="s">
        <v>323</v>
      </c>
      <c r="C112" s="29" t="s">
        <v>60</v>
      </c>
      <c r="D112" s="30" t="s">
        <v>324</v>
      </c>
      <c r="E112" s="29" t="s">
        <v>66</v>
      </c>
      <c r="F112" s="29" t="n">
        <v>162.7</v>
      </c>
      <c r="G112" s="31" t="n">
        <v>9.06</v>
      </c>
      <c r="H112" s="31" t="n">
        <v>11.33</v>
      </c>
      <c r="I112" s="31" t="n">
        <v>1843.39</v>
      </c>
      <c r="J112" s="32" t="n">
        <v>0.00533958190041658</v>
      </c>
    </row>
    <row r="113" customFormat="false" ht="52.5" hidden="false" customHeight="true" outlineLevel="0" collapsed="false">
      <c r="A113" s="29" t="s">
        <v>325</v>
      </c>
      <c r="B113" s="29" t="s">
        <v>326</v>
      </c>
      <c r="C113" s="29" t="s">
        <v>60</v>
      </c>
      <c r="D113" s="30" t="s">
        <v>327</v>
      </c>
      <c r="E113" s="29" t="s">
        <v>66</v>
      </c>
      <c r="F113" s="29" t="n">
        <v>22.9</v>
      </c>
      <c r="G113" s="31" t="n">
        <v>14.96</v>
      </c>
      <c r="H113" s="31" t="n">
        <v>18.72</v>
      </c>
      <c r="I113" s="31" t="n">
        <v>428.68</v>
      </c>
      <c r="J113" s="32" t="n">
        <v>0.00124171877305973</v>
      </c>
    </row>
    <row r="114" customFormat="false" ht="39" hidden="false" customHeight="true" outlineLevel="0" collapsed="false">
      <c r="A114" s="29" t="s">
        <v>328</v>
      </c>
      <c r="B114" s="29" t="s">
        <v>329</v>
      </c>
      <c r="C114" s="29" t="s">
        <v>60</v>
      </c>
      <c r="D114" s="30" t="s">
        <v>330</v>
      </c>
      <c r="E114" s="29" t="s">
        <v>66</v>
      </c>
      <c r="F114" s="29" t="n">
        <v>1</v>
      </c>
      <c r="G114" s="31" t="n">
        <v>19.62</v>
      </c>
      <c r="H114" s="31" t="n">
        <v>24.55</v>
      </c>
      <c r="I114" s="31" t="n">
        <v>24.55</v>
      </c>
      <c r="J114" s="32" t="n">
        <v>7.11117754003369E-005</v>
      </c>
    </row>
    <row r="115" customFormat="false" ht="43.5" hidden="false" customHeight="true" outlineLevel="0" collapsed="false">
      <c r="A115" s="29" t="s">
        <v>331</v>
      </c>
      <c r="B115" s="29" t="s">
        <v>332</v>
      </c>
      <c r="C115" s="29" t="s">
        <v>60</v>
      </c>
      <c r="D115" s="30" t="s">
        <v>333</v>
      </c>
      <c r="E115" s="29" t="s">
        <v>66</v>
      </c>
      <c r="F115" s="29" t="n">
        <v>1</v>
      </c>
      <c r="G115" s="31" t="n">
        <v>24.02</v>
      </c>
      <c r="H115" s="31" t="n">
        <v>30.06</v>
      </c>
      <c r="I115" s="31" t="n">
        <v>30.06</v>
      </c>
      <c r="J115" s="32" t="n">
        <v>8.70720964779685E-005</v>
      </c>
    </row>
    <row r="116" customFormat="false" ht="42" hidden="false" customHeight="true" outlineLevel="0" collapsed="false">
      <c r="A116" s="29" t="s">
        <v>334</v>
      </c>
      <c r="B116" s="29" t="s">
        <v>335</v>
      </c>
      <c r="C116" s="29" t="s">
        <v>60</v>
      </c>
      <c r="D116" s="30" t="s">
        <v>336</v>
      </c>
      <c r="E116" s="29" t="s">
        <v>300</v>
      </c>
      <c r="F116" s="29" t="n">
        <v>30</v>
      </c>
      <c r="G116" s="31" t="n">
        <v>16.53</v>
      </c>
      <c r="H116" s="31" t="n">
        <v>20.68</v>
      </c>
      <c r="I116" s="31" t="n">
        <v>620.4</v>
      </c>
      <c r="J116" s="32" t="n">
        <v>0.00179705684148143</v>
      </c>
    </row>
    <row r="117" customFormat="false" ht="42" hidden="false" customHeight="true" outlineLevel="0" collapsed="false">
      <c r="A117" s="29" t="s">
        <v>337</v>
      </c>
      <c r="B117" s="29" t="s">
        <v>338</v>
      </c>
      <c r="C117" s="29" t="s">
        <v>60</v>
      </c>
      <c r="D117" s="30" t="s">
        <v>339</v>
      </c>
      <c r="E117" s="29" t="s">
        <v>300</v>
      </c>
      <c r="F117" s="29" t="n">
        <v>26</v>
      </c>
      <c r="G117" s="31" t="n">
        <v>15.52</v>
      </c>
      <c r="H117" s="31" t="n">
        <v>19.42</v>
      </c>
      <c r="I117" s="31" t="n">
        <v>504.92</v>
      </c>
      <c r="J117" s="32" t="n">
        <v>0.00146255631915023</v>
      </c>
    </row>
    <row r="118" customFormat="false" ht="25.5" hidden="false" customHeight="true" outlineLevel="0" collapsed="false">
      <c r="A118" s="25" t="s">
        <v>340</v>
      </c>
      <c r="B118" s="25"/>
      <c r="C118" s="25"/>
      <c r="D118" s="26" t="s">
        <v>341</v>
      </c>
      <c r="E118" s="25"/>
      <c r="F118" s="25"/>
      <c r="G118" s="25"/>
      <c r="H118" s="25"/>
      <c r="I118" s="27" t="n">
        <v>714.09</v>
      </c>
      <c r="J118" s="28" t="n">
        <v>0.00206844023200108</v>
      </c>
    </row>
    <row r="119" customFormat="false" ht="39" hidden="false" customHeight="true" outlineLevel="0" collapsed="false">
      <c r="A119" s="29" t="s">
        <v>342</v>
      </c>
      <c r="B119" s="29" t="s">
        <v>343</v>
      </c>
      <c r="C119" s="29" t="s">
        <v>60</v>
      </c>
      <c r="D119" s="30" t="s">
        <v>344</v>
      </c>
      <c r="E119" s="29" t="s">
        <v>300</v>
      </c>
      <c r="F119" s="29" t="n">
        <v>4</v>
      </c>
      <c r="G119" s="31" t="n">
        <v>45.35</v>
      </c>
      <c r="H119" s="31" t="n">
        <v>56.75</v>
      </c>
      <c r="I119" s="31" t="n">
        <v>227</v>
      </c>
      <c r="J119" s="32" t="n">
        <v>0.000657530469078471</v>
      </c>
    </row>
    <row r="120" customFormat="false" ht="39" hidden="false" customHeight="true" outlineLevel="0" collapsed="false">
      <c r="A120" s="29" t="s">
        <v>345</v>
      </c>
      <c r="B120" s="29" t="s">
        <v>346</v>
      </c>
      <c r="C120" s="29" t="s">
        <v>60</v>
      </c>
      <c r="D120" s="30" t="s">
        <v>347</v>
      </c>
      <c r="E120" s="29" t="s">
        <v>300</v>
      </c>
      <c r="F120" s="29" t="n">
        <v>3</v>
      </c>
      <c r="G120" s="31" t="n">
        <v>88.44</v>
      </c>
      <c r="H120" s="31" t="n">
        <v>110.68</v>
      </c>
      <c r="I120" s="31" t="n">
        <v>332.04</v>
      </c>
      <c r="J120" s="32" t="n">
        <v>0.000961790383052051</v>
      </c>
    </row>
    <row r="121" customFormat="false" ht="53.25" hidden="false" customHeight="true" outlineLevel="0" collapsed="false">
      <c r="A121" s="29" t="s">
        <v>348</v>
      </c>
      <c r="B121" s="29" t="s">
        <v>349</v>
      </c>
      <c r="C121" s="29" t="s">
        <v>60</v>
      </c>
      <c r="D121" s="30" t="s">
        <v>350</v>
      </c>
      <c r="E121" s="29" t="s">
        <v>300</v>
      </c>
      <c r="F121" s="29" t="n">
        <v>4</v>
      </c>
      <c r="G121" s="31" t="n">
        <v>16.21</v>
      </c>
      <c r="H121" s="31" t="n">
        <v>20.28</v>
      </c>
      <c r="I121" s="31" t="n">
        <v>81.12</v>
      </c>
      <c r="J121" s="32" t="n">
        <v>0.000234973002870685</v>
      </c>
    </row>
    <row r="122" customFormat="false" ht="39" hidden="false" customHeight="true" outlineLevel="0" collapsed="false">
      <c r="A122" s="29" t="s">
        <v>351</v>
      </c>
      <c r="B122" s="29" t="s">
        <v>352</v>
      </c>
      <c r="C122" s="29" t="s">
        <v>60</v>
      </c>
      <c r="D122" s="30" t="s">
        <v>353</v>
      </c>
      <c r="E122" s="29" t="s">
        <v>300</v>
      </c>
      <c r="F122" s="29" t="n">
        <v>1</v>
      </c>
      <c r="G122" s="31" t="n">
        <v>59.08</v>
      </c>
      <c r="H122" s="31" t="n">
        <v>73.93</v>
      </c>
      <c r="I122" s="31" t="n">
        <v>73.93</v>
      </c>
      <c r="J122" s="32" t="n">
        <v>0.000214146376999874</v>
      </c>
    </row>
    <row r="123" customFormat="false" ht="25.5" hidden="false" customHeight="true" outlineLevel="0" collapsed="false">
      <c r="A123" s="25" t="s">
        <v>354</v>
      </c>
      <c r="B123" s="25"/>
      <c r="C123" s="25"/>
      <c r="D123" s="26" t="s">
        <v>355</v>
      </c>
      <c r="E123" s="25"/>
      <c r="F123" s="25"/>
      <c r="G123" s="25"/>
      <c r="H123" s="25"/>
      <c r="I123" s="27" t="n">
        <v>6350.85</v>
      </c>
      <c r="J123" s="28" t="n">
        <v>0.0183959355927181</v>
      </c>
    </row>
    <row r="124" customFormat="false" ht="39" hidden="false" customHeight="true" outlineLevel="0" collapsed="false">
      <c r="A124" s="29" t="s">
        <v>356</v>
      </c>
      <c r="B124" s="29" t="s">
        <v>357</v>
      </c>
      <c r="C124" s="29" t="s">
        <v>60</v>
      </c>
      <c r="D124" s="30" t="s">
        <v>358</v>
      </c>
      <c r="E124" s="29" t="s">
        <v>66</v>
      </c>
      <c r="F124" s="29" t="n">
        <v>380.93</v>
      </c>
      <c r="G124" s="31" t="n">
        <v>3.33</v>
      </c>
      <c r="H124" s="31" t="n">
        <v>4.16</v>
      </c>
      <c r="I124" s="31" t="n">
        <v>1584.66</v>
      </c>
      <c r="J124" s="32" t="n">
        <v>0.00459014199616692</v>
      </c>
    </row>
    <row r="125" customFormat="false" ht="39" hidden="false" customHeight="true" outlineLevel="0" collapsed="false">
      <c r="A125" s="29" t="s">
        <v>359</v>
      </c>
      <c r="B125" s="29" t="s">
        <v>360</v>
      </c>
      <c r="C125" s="29" t="s">
        <v>60</v>
      </c>
      <c r="D125" s="30" t="s">
        <v>361</v>
      </c>
      <c r="E125" s="29" t="s">
        <v>66</v>
      </c>
      <c r="F125" s="29" t="n">
        <v>353.9</v>
      </c>
      <c r="G125" s="31" t="n">
        <v>4.91</v>
      </c>
      <c r="H125" s="31" t="n">
        <v>6.14</v>
      </c>
      <c r="I125" s="31" t="n">
        <v>2172.94</v>
      </c>
      <c r="J125" s="32" t="n">
        <v>0.00629415972457874</v>
      </c>
    </row>
    <row r="126" customFormat="false" ht="41.25" hidden="false" customHeight="true" outlineLevel="0" collapsed="false">
      <c r="A126" s="29" t="s">
        <v>362</v>
      </c>
      <c r="B126" s="29" t="s">
        <v>363</v>
      </c>
      <c r="C126" s="29" t="s">
        <v>60</v>
      </c>
      <c r="D126" s="30" t="s">
        <v>364</v>
      </c>
      <c r="E126" s="29" t="s">
        <v>66</v>
      </c>
      <c r="F126" s="29" t="n">
        <v>81.4</v>
      </c>
      <c r="G126" s="31" t="n">
        <v>7.68</v>
      </c>
      <c r="H126" s="31" t="n">
        <v>9.61</v>
      </c>
      <c r="I126" s="31" t="n">
        <v>782.25</v>
      </c>
      <c r="J126" s="32" t="n">
        <v>0.00226587316932438</v>
      </c>
    </row>
    <row r="127" customFormat="false" ht="39" hidden="false" customHeight="true" outlineLevel="0" collapsed="false">
      <c r="A127" s="29" t="s">
        <v>365</v>
      </c>
      <c r="B127" s="29" t="s">
        <v>366</v>
      </c>
      <c r="C127" s="29" t="s">
        <v>60</v>
      </c>
      <c r="D127" s="30" t="s">
        <v>367</v>
      </c>
      <c r="E127" s="29" t="s">
        <v>66</v>
      </c>
      <c r="F127" s="29" t="n">
        <v>74.1</v>
      </c>
      <c r="G127" s="31" t="n">
        <v>19.53</v>
      </c>
      <c r="H127" s="31" t="n">
        <v>24.44</v>
      </c>
      <c r="I127" s="31" t="n">
        <v>1811</v>
      </c>
      <c r="J127" s="32" t="n">
        <v>0.00524576070264807</v>
      </c>
    </row>
    <row r="128" customFormat="false" ht="25.5" hidden="false" customHeight="true" outlineLevel="0" collapsed="false">
      <c r="A128" s="25" t="s">
        <v>368</v>
      </c>
      <c r="B128" s="25"/>
      <c r="C128" s="25"/>
      <c r="D128" s="26" t="s">
        <v>369</v>
      </c>
      <c r="E128" s="25"/>
      <c r="F128" s="25"/>
      <c r="G128" s="25"/>
      <c r="H128" s="25"/>
      <c r="I128" s="27" t="n">
        <v>6678.41</v>
      </c>
      <c r="J128" s="28" t="n">
        <v>0.0193447491629883</v>
      </c>
    </row>
    <row r="129" customFormat="false" ht="39" hidden="false" customHeight="true" outlineLevel="0" collapsed="false">
      <c r="A129" s="29" t="s">
        <v>370</v>
      </c>
      <c r="B129" s="29" t="s">
        <v>371</v>
      </c>
      <c r="C129" s="29" t="s">
        <v>60</v>
      </c>
      <c r="D129" s="30" t="s">
        <v>372</v>
      </c>
      <c r="E129" s="29" t="s">
        <v>300</v>
      </c>
      <c r="F129" s="29" t="n">
        <v>8</v>
      </c>
      <c r="G129" s="31" t="n">
        <v>56.92</v>
      </c>
      <c r="H129" s="31" t="n">
        <v>71.23</v>
      </c>
      <c r="I129" s="31" t="n">
        <v>569.84</v>
      </c>
      <c r="J129" s="32" t="n">
        <v>0.00165060424008668</v>
      </c>
    </row>
    <row r="130" customFormat="false" ht="39" hidden="false" customHeight="true" outlineLevel="0" collapsed="false">
      <c r="A130" s="29" t="s">
        <v>373</v>
      </c>
      <c r="B130" s="29" t="s">
        <v>374</v>
      </c>
      <c r="C130" s="29" t="s">
        <v>60</v>
      </c>
      <c r="D130" s="30" t="s">
        <v>375</v>
      </c>
      <c r="E130" s="29" t="s">
        <v>300</v>
      </c>
      <c r="F130" s="29" t="n">
        <v>2</v>
      </c>
      <c r="G130" s="31" t="n">
        <v>64.24</v>
      </c>
      <c r="H130" s="31" t="n">
        <v>80.39</v>
      </c>
      <c r="I130" s="31" t="n">
        <v>160.78</v>
      </c>
      <c r="J130" s="32" t="n">
        <v>0.000465716955147298</v>
      </c>
    </row>
    <row r="131" customFormat="false" ht="42" hidden="false" customHeight="true" outlineLevel="0" collapsed="false">
      <c r="A131" s="29" t="s">
        <v>376</v>
      </c>
      <c r="B131" s="29" t="s">
        <v>377</v>
      </c>
      <c r="C131" s="29" t="s">
        <v>60</v>
      </c>
      <c r="D131" s="30" t="s">
        <v>378</v>
      </c>
      <c r="E131" s="29" t="s">
        <v>300</v>
      </c>
      <c r="F131" s="29" t="n">
        <v>3</v>
      </c>
      <c r="G131" s="31" t="n">
        <v>52.75</v>
      </c>
      <c r="H131" s="31" t="n">
        <v>66.01</v>
      </c>
      <c r="I131" s="31" t="n">
        <v>198.03</v>
      </c>
      <c r="J131" s="32" t="n">
        <v>0.000573615677496078</v>
      </c>
    </row>
    <row r="132" customFormat="false" ht="39" hidden="false" customHeight="true" outlineLevel="0" collapsed="false">
      <c r="A132" s="29" t="s">
        <v>379</v>
      </c>
      <c r="B132" s="29" t="s">
        <v>380</v>
      </c>
      <c r="C132" s="29" t="s">
        <v>60</v>
      </c>
      <c r="D132" s="30" t="s">
        <v>381</v>
      </c>
      <c r="E132" s="29" t="s">
        <v>300</v>
      </c>
      <c r="F132" s="29" t="n">
        <v>2</v>
      </c>
      <c r="G132" s="31" t="n">
        <v>58.63</v>
      </c>
      <c r="H132" s="31" t="n">
        <v>73.37</v>
      </c>
      <c r="I132" s="31" t="n">
        <v>146.74</v>
      </c>
      <c r="J132" s="32" t="n">
        <v>0.000425048550804294</v>
      </c>
    </row>
    <row r="133" customFormat="false" ht="39" hidden="false" customHeight="true" outlineLevel="0" collapsed="false">
      <c r="A133" s="29" t="s">
        <v>382</v>
      </c>
      <c r="B133" s="29" t="s">
        <v>383</v>
      </c>
      <c r="C133" s="29" t="s">
        <v>89</v>
      </c>
      <c r="D133" s="30" t="s">
        <v>384</v>
      </c>
      <c r="E133" s="29" t="s">
        <v>316</v>
      </c>
      <c r="F133" s="29" t="n">
        <v>3</v>
      </c>
      <c r="G133" s="31" t="n">
        <v>35.19</v>
      </c>
      <c r="H133" s="31" t="n">
        <v>44.04</v>
      </c>
      <c r="I133" s="31" t="n">
        <v>132.12</v>
      </c>
      <c r="J133" s="32" t="n">
        <v>0.000382700112663646</v>
      </c>
    </row>
    <row r="134" customFormat="false" ht="42" hidden="false" customHeight="true" outlineLevel="0" collapsed="false">
      <c r="A134" s="29" t="s">
        <v>385</v>
      </c>
      <c r="B134" s="29" t="s">
        <v>386</v>
      </c>
      <c r="C134" s="29" t="s">
        <v>60</v>
      </c>
      <c r="D134" s="30" t="s">
        <v>387</v>
      </c>
      <c r="E134" s="29" t="s">
        <v>300</v>
      </c>
      <c r="F134" s="29" t="n">
        <v>3</v>
      </c>
      <c r="G134" s="31" t="n">
        <v>71.75</v>
      </c>
      <c r="H134" s="31" t="n">
        <v>89.79</v>
      </c>
      <c r="I134" s="31" t="n">
        <v>269.37</v>
      </c>
      <c r="J134" s="32" t="n">
        <v>0.000780259834606466</v>
      </c>
    </row>
    <row r="135" customFormat="false" ht="39" hidden="false" customHeight="true" outlineLevel="0" collapsed="false">
      <c r="A135" s="29" t="s">
        <v>388</v>
      </c>
      <c r="B135" s="29" t="s">
        <v>389</v>
      </c>
      <c r="C135" s="29" t="s">
        <v>89</v>
      </c>
      <c r="D135" s="30" t="s">
        <v>390</v>
      </c>
      <c r="E135" s="29" t="s">
        <v>316</v>
      </c>
      <c r="F135" s="29" t="n">
        <v>19</v>
      </c>
      <c r="G135" s="31" t="n">
        <v>118.85</v>
      </c>
      <c r="H135" s="31" t="n">
        <v>148.74</v>
      </c>
      <c r="I135" s="31" t="n">
        <v>2826.06</v>
      </c>
      <c r="J135" s="32" t="n">
        <v>0.00818599364512733</v>
      </c>
    </row>
    <row r="136" customFormat="false" ht="38.25" hidden="false" customHeight="true" outlineLevel="0" collapsed="false">
      <c r="A136" s="29" t="s">
        <v>391</v>
      </c>
      <c r="B136" s="29" t="s">
        <v>392</v>
      </c>
      <c r="C136" s="29" t="s">
        <v>89</v>
      </c>
      <c r="D136" s="30" t="s">
        <v>393</v>
      </c>
      <c r="E136" s="29" t="s">
        <v>316</v>
      </c>
      <c r="F136" s="29" t="n">
        <v>7</v>
      </c>
      <c r="G136" s="31" t="n">
        <v>99.97</v>
      </c>
      <c r="H136" s="31" t="n">
        <v>125.11</v>
      </c>
      <c r="I136" s="31" t="n">
        <v>875.77</v>
      </c>
      <c r="J136" s="32" t="n">
        <v>0.00253676413614473</v>
      </c>
    </row>
    <row r="137" customFormat="false" ht="38.25" hidden="false" customHeight="true" outlineLevel="0" collapsed="false">
      <c r="A137" s="29" t="s">
        <v>394</v>
      </c>
      <c r="B137" s="29" t="s">
        <v>395</v>
      </c>
      <c r="C137" s="29" t="s">
        <v>60</v>
      </c>
      <c r="D137" s="30" t="s">
        <v>396</v>
      </c>
      <c r="E137" s="29" t="s">
        <v>300</v>
      </c>
      <c r="F137" s="29" t="n">
        <v>10</v>
      </c>
      <c r="G137" s="31" t="n">
        <v>83.55</v>
      </c>
      <c r="H137" s="31" t="n">
        <v>104.56</v>
      </c>
      <c r="I137" s="31" t="n">
        <v>1045.6</v>
      </c>
      <c r="J137" s="32" t="n">
        <v>0.00302869541175528</v>
      </c>
    </row>
    <row r="138" customFormat="false" ht="38.25" hidden="false" customHeight="true" outlineLevel="0" collapsed="false">
      <c r="A138" s="29" t="s">
        <v>397</v>
      </c>
      <c r="B138" s="29" t="s">
        <v>398</v>
      </c>
      <c r="C138" s="29" t="s">
        <v>60</v>
      </c>
      <c r="D138" s="30" t="s">
        <v>399</v>
      </c>
      <c r="E138" s="29" t="s">
        <v>300</v>
      </c>
      <c r="F138" s="29" t="n">
        <v>10</v>
      </c>
      <c r="G138" s="31" t="n">
        <v>36.29</v>
      </c>
      <c r="H138" s="31" t="n">
        <v>45.41</v>
      </c>
      <c r="I138" s="31" t="n">
        <v>454.1</v>
      </c>
      <c r="J138" s="32" t="n">
        <v>0.00131535059915654</v>
      </c>
    </row>
    <row r="139" customFormat="false" ht="25.5" hidden="false" customHeight="true" outlineLevel="0" collapsed="false">
      <c r="A139" s="25" t="s">
        <v>36</v>
      </c>
      <c r="B139" s="25"/>
      <c r="C139" s="25"/>
      <c r="D139" s="26" t="s">
        <v>37</v>
      </c>
      <c r="E139" s="25"/>
      <c r="F139" s="25"/>
      <c r="G139" s="25"/>
      <c r="H139" s="25"/>
      <c r="I139" s="27" t="n">
        <v>27128.67</v>
      </c>
      <c r="J139" s="28" t="n">
        <v>0.0785811766985685</v>
      </c>
    </row>
    <row r="140" customFormat="false" ht="25.5" hidden="false" customHeight="true" outlineLevel="0" collapsed="false">
      <c r="A140" s="25" t="s">
        <v>400</v>
      </c>
      <c r="B140" s="25"/>
      <c r="C140" s="25"/>
      <c r="D140" s="26" t="s">
        <v>401</v>
      </c>
      <c r="E140" s="25"/>
      <c r="F140" s="25"/>
      <c r="G140" s="25"/>
      <c r="H140" s="25"/>
      <c r="I140" s="27" t="n">
        <v>2877.21</v>
      </c>
      <c r="J140" s="28" t="n">
        <v>0.00833415524641968</v>
      </c>
    </row>
    <row r="141" customFormat="false" ht="39" hidden="false" customHeight="true" outlineLevel="0" collapsed="false">
      <c r="A141" s="29" t="s">
        <v>402</v>
      </c>
      <c r="B141" s="29" t="s">
        <v>403</v>
      </c>
      <c r="C141" s="29" t="s">
        <v>60</v>
      </c>
      <c r="D141" s="30" t="s">
        <v>404</v>
      </c>
      <c r="E141" s="29" t="s">
        <v>66</v>
      </c>
      <c r="F141" s="29" t="n">
        <v>29.3</v>
      </c>
      <c r="G141" s="31" t="n">
        <v>11.93</v>
      </c>
      <c r="H141" s="31" t="n">
        <v>14.93</v>
      </c>
      <c r="I141" s="31" t="n">
        <v>437.44</v>
      </c>
      <c r="J141" s="32" t="n">
        <v>0.00126709307662417</v>
      </c>
    </row>
    <row r="142" customFormat="false" ht="55.5" hidden="false" customHeight="true" outlineLevel="0" collapsed="false">
      <c r="A142" s="29" t="s">
        <v>405</v>
      </c>
      <c r="B142" s="29" t="s">
        <v>406</v>
      </c>
      <c r="C142" s="29" t="s">
        <v>60</v>
      </c>
      <c r="D142" s="30" t="s">
        <v>407</v>
      </c>
      <c r="E142" s="29" t="s">
        <v>300</v>
      </c>
      <c r="F142" s="29" t="n">
        <v>7</v>
      </c>
      <c r="G142" s="31" t="n">
        <v>12.41</v>
      </c>
      <c r="H142" s="31" t="n">
        <v>15.53</v>
      </c>
      <c r="I142" s="31" t="n">
        <v>108.71</v>
      </c>
      <c r="J142" s="32" t="n">
        <v>0.000314890472658681</v>
      </c>
    </row>
    <row r="143" customFormat="false" ht="51.75" hidden="false" customHeight="true" outlineLevel="0" collapsed="false">
      <c r="A143" s="29" t="s">
        <v>408</v>
      </c>
      <c r="B143" s="29" t="s">
        <v>409</v>
      </c>
      <c r="C143" s="29" t="s">
        <v>60</v>
      </c>
      <c r="D143" s="30" t="s">
        <v>410</v>
      </c>
      <c r="E143" s="29" t="s">
        <v>300</v>
      </c>
      <c r="F143" s="29" t="n">
        <v>16</v>
      </c>
      <c r="G143" s="31" t="n">
        <v>7.97</v>
      </c>
      <c r="H143" s="31" t="n">
        <v>9.97</v>
      </c>
      <c r="I143" s="31" t="n">
        <v>159.52</v>
      </c>
      <c r="J143" s="32" t="n">
        <v>0.000462067226552413</v>
      </c>
    </row>
    <row r="144" customFormat="false" ht="39" hidden="false" customHeight="true" outlineLevel="0" collapsed="false">
      <c r="A144" s="29" t="s">
        <v>411</v>
      </c>
      <c r="B144" s="29" t="s">
        <v>412</v>
      </c>
      <c r="C144" s="29" t="s">
        <v>60</v>
      </c>
      <c r="D144" s="30" t="s">
        <v>413</v>
      </c>
      <c r="E144" s="29" t="s">
        <v>300</v>
      </c>
      <c r="F144" s="29" t="n">
        <v>7</v>
      </c>
      <c r="G144" s="31" t="n">
        <v>11.03</v>
      </c>
      <c r="H144" s="31" t="n">
        <v>13.8</v>
      </c>
      <c r="I144" s="31" t="n">
        <v>96.6</v>
      </c>
      <c r="J144" s="32" t="n">
        <v>0.000279812525607843</v>
      </c>
    </row>
    <row r="145" customFormat="false" ht="57.75" hidden="false" customHeight="true" outlineLevel="0" collapsed="false">
      <c r="A145" s="29" t="s">
        <v>414</v>
      </c>
      <c r="B145" s="29" t="s">
        <v>415</v>
      </c>
      <c r="C145" s="29" t="s">
        <v>60</v>
      </c>
      <c r="D145" s="30" t="s">
        <v>416</v>
      </c>
      <c r="E145" s="29" t="s">
        <v>300</v>
      </c>
      <c r="F145" s="29" t="n">
        <v>12</v>
      </c>
      <c r="G145" s="31" t="n">
        <v>5.61</v>
      </c>
      <c r="H145" s="31" t="n">
        <v>7.02</v>
      </c>
      <c r="I145" s="31" t="n">
        <v>84.24</v>
      </c>
      <c r="J145" s="32" t="n">
        <v>0.000244010426058019</v>
      </c>
    </row>
    <row r="146" customFormat="false" ht="35.25" hidden="false" customHeight="true" outlineLevel="0" collapsed="false">
      <c r="A146" s="29" t="s">
        <v>417</v>
      </c>
      <c r="B146" s="29" t="s">
        <v>418</v>
      </c>
      <c r="C146" s="29" t="s">
        <v>89</v>
      </c>
      <c r="D146" s="30" t="s">
        <v>419</v>
      </c>
      <c r="E146" s="29" t="s">
        <v>316</v>
      </c>
      <c r="F146" s="29" t="n">
        <v>6</v>
      </c>
      <c r="G146" s="31" t="n">
        <v>15.31</v>
      </c>
      <c r="H146" s="31" t="n">
        <v>19.16</v>
      </c>
      <c r="I146" s="31" t="n">
        <v>114.96</v>
      </c>
      <c r="J146" s="32" t="n">
        <v>0.000332994285133309</v>
      </c>
    </row>
    <row r="147" customFormat="false" ht="39" hidden="false" customHeight="true" outlineLevel="0" collapsed="false">
      <c r="A147" s="29" t="s">
        <v>420</v>
      </c>
      <c r="B147" s="29" t="s">
        <v>421</v>
      </c>
      <c r="C147" s="29" t="s">
        <v>60</v>
      </c>
      <c r="D147" s="30" t="s">
        <v>422</v>
      </c>
      <c r="E147" s="29" t="s">
        <v>300</v>
      </c>
      <c r="F147" s="29" t="n">
        <v>1</v>
      </c>
      <c r="G147" s="31" t="n">
        <v>31.28</v>
      </c>
      <c r="H147" s="31" t="n">
        <v>39.14</v>
      </c>
      <c r="I147" s="31" t="n">
        <v>39.14</v>
      </c>
      <c r="J147" s="32" t="n">
        <v>0.000113373315241107</v>
      </c>
    </row>
    <row r="148" customFormat="false" ht="39" hidden="false" customHeight="true" outlineLevel="0" collapsed="false">
      <c r="A148" s="29" t="s">
        <v>423</v>
      </c>
      <c r="B148" s="29" t="s">
        <v>424</v>
      </c>
      <c r="C148" s="29" t="s">
        <v>60</v>
      </c>
      <c r="D148" s="30" t="s">
        <v>425</v>
      </c>
      <c r="E148" s="29" t="s">
        <v>300</v>
      </c>
      <c r="F148" s="29" t="n">
        <v>4</v>
      </c>
      <c r="G148" s="31" t="n">
        <v>42.07</v>
      </c>
      <c r="H148" s="31" t="n">
        <v>52.65</v>
      </c>
      <c r="I148" s="31" t="n">
        <v>210.6</v>
      </c>
      <c r="J148" s="32" t="n">
        <v>0.000610026065145049</v>
      </c>
    </row>
    <row r="149" customFormat="false" ht="51.75" hidden="false" customHeight="true" outlineLevel="0" collapsed="false">
      <c r="A149" s="29" t="s">
        <v>426</v>
      </c>
      <c r="B149" s="29" t="s">
        <v>427</v>
      </c>
      <c r="C149" s="29" t="s">
        <v>60</v>
      </c>
      <c r="D149" s="30" t="s">
        <v>428</v>
      </c>
      <c r="E149" s="29" t="s">
        <v>300</v>
      </c>
      <c r="F149" s="29" t="n">
        <v>3</v>
      </c>
      <c r="G149" s="31" t="n">
        <v>100.27</v>
      </c>
      <c r="H149" s="31" t="n">
        <v>125.48</v>
      </c>
      <c r="I149" s="31" t="n">
        <v>376.44</v>
      </c>
      <c r="J149" s="32" t="n">
        <v>0.0010903998668718</v>
      </c>
    </row>
    <row r="150" customFormat="false" ht="39" hidden="false" customHeight="true" outlineLevel="0" collapsed="false">
      <c r="A150" s="29" t="s">
        <v>429</v>
      </c>
      <c r="B150" s="29" t="s">
        <v>430</v>
      </c>
      <c r="C150" s="29" t="s">
        <v>60</v>
      </c>
      <c r="D150" s="30" t="s">
        <v>431</v>
      </c>
      <c r="E150" s="29" t="s">
        <v>300</v>
      </c>
      <c r="F150" s="29" t="n">
        <v>2</v>
      </c>
      <c r="G150" s="31" t="n">
        <v>463.01</v>
      </c>
      <c r="H150" s="31" t="n">
        <v>579.45</v>
      </c>
      <c r="I150" s="31" t="n">
        <v>1158.9</v>
      </c>
      <c r="J150" s="32" t="n">
        <v>0.00335688132429533</v>
      </c>
    </row>
    <row r="151" customFormat="false" ht="54.75" hidden="false" customHeight="true" outlineLevel="0" collapsed="false">
      <c r="A151" s="29" t="s">
        <v>432</v>
      </c>
      <c r="B151" s="29" t="s">
        <v>415</v>
      </c>
      <c r="C151" s="29" t="s">
        <v>60</v>
      </c>
      <c r="D151" s="30" t="s">
        <v>416</v>
      </c>
      <c r="E151" s="29" t="s">
        <v>300</v>
      </c>
      <c r="F151" s="29" t="n">
        <v>2</v>
      </c>
      <c r="G151" s="31" t="n">
        <v>5.61</v>
      </c>
      <c r="H151" s="31" t="n">
        <v>7.02</v>
      </c>
      <c r="I151" s="31" t="n">
        <v>14.04</v>
      </c>
      <c r="J151" s="32" t="n">
        <v>4.06684043430032E-005</v>
      </c>
    </row>
    <row r="152" customFormat="false" ht="39" hidden="false" customHeight="true" outlineLevel="0" collapsed="false">
      <c r="A152" s="29" t="s">
        <v>433</v>
      </c>
      <c r="B152" s="29" t="s">
        <v>434</v>
      </c>
      <c r="C152" s="29" t="s">
        <v>60</v>
      </c>
      <c r="D152" s="30" t="s">
        <v>435</v>
      </c>
      <c r="E152" s="29" t="s">
        <v>300</v>
      </c>
      <c r="F152" s="29" t="n">
        <v>3</v>
      </c>
      <c r="G152" s="31" t="n">
        <v>20.41</v>
      </c>
      <c r="H152" s="31" t="n">
        <v>25.54</v>
      </c>
      <c r="I152" s="31" t="n">
        <v>76.62</v>
      </c>
      <c r="J152" s="32" t="n">
        <v>0.000221938257888954</v>
      </c>
    </row>
    <row r="153" customFormat="false" ht="25.5" hidden="false" customHeight="true" outlineLevel="0" collapsed="false">
      <c r="A153" s="25" t="s">
        <v>436</v>
      </c>
      <c r="B153" s="25"/>
      <c r="C153" s="25"/>
      <c r="D153" s="26" t="s">
        <v>437</v>
      </c>
      <c r="E153" s="25"/>
      <c r="F153" s="25"/>
      <c r="G153" s="25"/>
      <c r="H153" s="25"/>
      <c r="I153" s="27" t="n">
        <v>12843.71</v>
      </c>
      <c r="J153" s="28" t="n">
        <v>0.0372032187709597</v>
      </c>
    </row>
    <row r="154" customFormat="false" ht="49.5" hidden="false" customHeight="true" outlineLevel="0" collapsed="false">
      <c r="A154" s="29" t="s">
        <v>438</v>
      </c>
      <c r="B154" s="29" t="s">
        <v>439</v>
      </c>
      <c r="C154" s="29" t="s">
        <v>60</v>
      </c>
      <c r="D154" s="30" t="s">
        <v>440</v>
      </c>
      <c r="E154" s="29" t="s">
        <v>66</v>
      </c>
      <c r="F154" s="29" t="n">
        <v>4</v>
      </c>
      <c r="G154" s="31" t="n">
        <v>20.5</v>
      </c>
      <c r="H154" s="31" t="n">
        <v>25.65</v>
      </c>
      <c r="I154" s="31" t="n">
        <v>102.6</v>
      </c>
      <c r="J154" s="32" t="n">
        <v>0.000297192185583485</v>
      </c>
    </row>
    <row r="155" customFormat="false" ht="40.5" hidden="false" customHeight="true" outlineLevel="0" collapsed="false">
      <c r="A155" s="29" t="s">
        <v>441</v>
      </c>
      <c r="B155" s="29" t="s">
        <v>442</v>
      </c>
      <c r="C155" s="29" t="s">
        <v>60</v>
      </c>
      <c r="D155" s="30" t="s">
        <v>443</v>
      </c>
      <c r="E155" s="29" t="s">
        <v>66</v>
      </c>
      <c r="F155" s="29" t="n">
        <v>7.3</v>
      </c>
      <c r="G155" s="31" t="n">
        <v>26.16</v>
      </c>
      <c r="H155" s="31" t="n">
        <v>32.73</v>
      </c>
      <c r="I155" s="31" t="n">
        <v>238.92</v>
      </c>
      <c r="J155" s="32" t="n">
        <v>0.000692058060230081</v>
      </c>
    </row>
    <row r="156" customFormat="false" ht="51.75" hidden="false" customHeight="true" outlineLevel="0" collapsed="false">
      <c r="A156" s="29" t="s">
        <v>444</v>
      </c>
      <c r="B156" s="29" t="s">
        <v>445</v>
      </c>
      <c r="C156" s="29" t="s">
        <v>60</v>
      </c>
      <c r="D156" s="30" t="s">
        <v>446</v>
      </c>
      <c r="E156" s="29" t="s">
        <v>66</v>
      </c>
      <c r="F156" s="29" t="n">
        <v>11</v>
      </c>
      <c r="G156" s="31" t="n">
        <v>36.42</v>
      </c>
      <c r="H156" s="31" t="n">
        <v>45.57</v>
      </c>
      <c r="I156" s="31" t="n">
        <v>501.27</v>
      </c>
      <c r="J156" s="32" t="n">
        <v>0.00145198369266505</v>
      </c>
    </row>
    <row r="157" customFormat="false" ht="51.75" hidden="false" customHeight="true" outlineLevel="0" collapsed="false">
      <c r="A157" s="29" t="s">
        <v>447</v>
      </c>
      <c r="B157" s="29" t="s">
        <v>448</v>
      </c>
      <c r="C157" s="29" t="s">
        <v>89</v>
      </c>
      <c r="D157" s="30" t="s">
        <v>449</v>
      </c>
      <c r="E157" s="29" t="s">
        <v>316</v>
      </c>
      <c r="F157" s="29" t="n">
        <v>2</v>
      </c>
      <c r="G157" s="31" t="n">
        <v>23.29</v>
      </c>
      <c r="H157" s="31" t="n">
        <v>29.14</v>
      </c>
      <c r="I157" s="31" t="n">
        <v>58.28</v>
      </c>
      <c r="J157" s="32" t="n">
        <v>0.000168814430563407</v>
      </c>
    </row>
    <row r="158" customFormat="false" ht="52.5" hidden="false" customHeight="true" outlineLevel="0" collapsed="false">
      <c r="A158" s="29" t="s">
        <v>450</v>
      </c>
      <c r="B158" s="29" t="s">
        <v>451</v>
      </c>
      <c r="C158" s="29" t="s">
        <v>60</v>
      </c>
      <c r="D158" s="30" t="s">
        <v>452</v>
      </c>
      <c r="E158" s="29" t="s">
        <v>300</v>
      </c>
      <c r="F158" s="29" t="n">
        <v>2</v>
      </c>
      <c r="G158" s="31" t="n">
        <v>42.35</v>
      </c>
      <c r="H158" s="31" t="n">
        <v>53</v>
      </c>
      <c r="I158" s="31" t="n">
        <v>106</v>
      </c>
      <c r="J158" s="32" t="n">
        <v>0.000307040659569683</v>
      </c>
    </row>
    <row r="159" customFormat="false" ht="51.75" hidden="false" customHeight="true" outlineLevel="0" collapsed="false">
      <c r="A159" s="29" t="s">
        <v>453</v>
      </c>
      <c r="B159" s="29" t="s">
        <v>454</v>
      </c>
      <c r="C159" s="29" t="s">
        <v>60</v>
      </c>
      <c r="D159" s="30" t="s">
        <v>455</v>
      </c>
      <c r="E159" s="29" t="s">
        <v>300</v>
      </c>
      <c r="F159" s="29" t="n">
        <v>2</v>
      </c>
      <c r="G159" s="31" t="n">
        <v>12.37</v>
      </c>
      <c r="H159" s="31" t="n">
        <v>15.48</v>
      </c>
      <c r="I159" s="31" t="n">
        <v>30.96</v>
      </c>
      <c r="J159" s="32" t="n">
        <v>8.96790454743148E-005</v>
      </c>
    </row>
    <row r="160" customFormat="false" ht="41.25" hidden="false" customHeight="true" outlineLevel="0" collapsed="false">
      <c r="A160" s="29" t="s">
        <v>456</v>
      </c>
      <c r="B160" s="29" t="s">
        <v>457</v>
      </c>
      <c r="C160" s="29" t="s">
        <v>89</v>
      </c>
      <c r="D160" s="30" t="s">
        <v>458</v>
      </c>
      <c r="E160" s="29" t="s">
        <v>316</v>
      </c>
      <c r="F160" s="29" t="n">
        <v>1</v>
      </c>
      <c r="G160" s="31" t="n">
        <v>31.59</v>
      </c>
      <c r="H160" s="31" t="n">
        <v>39.53</v>
      </c>
      <c r="I160" s="31" t="n">
        <v>39.53</v>
      </c>
      <c r="J160" s="32" t="n">
        <v>0.000114502993139524</v>
      </c>
    </row>
    <row r="161" customFormat="false" ht="51.75" hidden="false" customHeight="true" outlineLevel="0" collapsed="false">
      <c r="A161" s="29" t="s">
        <v>459</v>
      </c>
      <c r="B161" s="29" t="s">
        <v>460</v>
      </c>
      <c r="C161" s="29" t="s">
        <v>60</v>
      </c>
      <c r="D161" s="30" t="s">
        <v>461</v>
      </c>
      <c r="E161" s="29" t="s">
        <v>300</v>
      </c>
      <c r="F161" s="29" t="n">
        <v>2</v>
      </c>
      <c r="G161" s="31" t="n">
        <v>27.31</v>
      </c>
      <c r="H161" s="31" t="n">
        <v>34.17</v>
      </c>
      <c r="I161" s="31" t="n">
        <v>68.34</v>
      </c>
      <c r="J161" s="32" t="n">
        <v>0.000197954327122567</v>
      </c>
    </row>
    <row r="162" customFormat="false" ht="33.75" hidden="false" customHeight="true" outlineLevel="0" collapsed="false">
      <c r="A162" s="29" t="s">
        <v>462</v>
      </c>
      <c r="B162" s="29" t="s">
        <v>463</v>
      </c>
      <c r="C162" s="29" t="s">
        <v>89</v>
      </c>
      <c r="D162" s="30" t="s">
        <v>464</v>
      </c>
      <c r="E162" s="29" t="s">
        <v>316</v>
      </c>
      <c r="F162" s="29" t="n">
        <v>2</v>
      </c>
      <c r="G162" s="31" t="n">
        <v>9.64</v>
      </c>
      <c r="H162" s="31" t="n">
        <v>12.06</v>
      </c>
      <c r="I162" s="31" t="n">
        <v>24.12</v>
      </c>
      <c r="J162" s="32" t="n">
        <v>6.98662331020825E-005</v>
      </c>
    </row>
    <row r="163" customFormat="false" ht="51.75" hidden="false" customHeight="true" outlineLevel="0" collapsed="false">
      <c r="A163" s="29" t="s">
        <v>465</v>
      </c>
      <c r="B163" s="29" t="s">
        <v>466</v>
      </c>
      <c r="C163" s="29" t="s">
        <v>60</v>
      </c>
      <c r="D163" s="30" t="s">
        <v>467</v>
      </c>
      <c r="E163" s="29" t="s">
        <v>300</v>
      </c>
      <c r="F163" s="29" t="n">
        <v>5</v>
      </c>
      <c r="G163" s="31" t="n">
        <v>14.81</v>
      </c>
      <c r="H163" s="31" t="n">
        <v>18.53</v>
      </c>
      <c r="I163" s="31" t="n">
        <v>92.65</v>
      </c>
      <c r="J163" s="32" t="n">
        <v>0.000268370916123878</v>
      </c>
    </row>
    <row r="164" customFormat="false" ht="33.75" hidden="false" customHeight="true" outlineLevel="0" collapsed="false">
      <c r="A164" s="29" t="s">
        <v>468</v>
      </c>
      <c r="B164" s="29" t="s">
        <v>469</v>
      </c>
      <c r="C164" s="29" t="s">
        <v>89</v>
      </c>
      <c r="D164" s="30" t="s">
        <v>470</v>
      </c>
      <c r="E164" s="29" t="s">
        <v>316</v>
      </c>
      <c r="F164" s="29" t="n">
        <v>5</v>
      </c>
      <c r="G164" s="31" t="n">
        <v>23.05</v>
      </c>
      <c r="H164" s="31" t="n">
        <v>28.84</v>
      </c>
      <c r="I164" s="31" t="n">
        <v>144.2</v>
      </c>
      <c r="J164" s="32" t="n">
        <v>0.000417691161414606</v>
      </c>
    </row>
    <row r="165" customFormat="false" ht="51.75" hidden="false" customHeight="true" outlineLevel="0" collapsed="false">
      <c r="A165" s="29" t="s">
        <v>471</v>
      </c>
      <c r="B165" s="29" t="s">
        <v>472</v>
      </c>
      <c r="C165" s="29" t="s">
        <v>60</v>
      </c>
      <c r="D165" s="30" t="s">
        <v>473</v>
      </c>
      <c r="E165" s="29" t="s">
        <v>300</v>
      </c>
      <c r="F165" s="29" t="n">
        <v>2</v>
      </c>
      <c r="G165" s="31" t="n">
        <v>26.42</v>
      </c>
      <c r="H165" s="31" t="n">
        <v>33.06</v>
      </c>
      <c r="I165" s="31" t="n">
        <v>66.12</v>
      </c>
      <c r="J165" s="32" t="n">
        <v>0.000191523852931579</v>
      </c>
    </row>
    <row r="166" customFormat="false" ht="52.5" hidden="false" customHeight="true" outlineLevel="0" collapsed="false">
      <c r="A166" s="29" t="s">
        <v>474</v>
      </c>
      <c r="B166" s="29" t="s">
        <v>475</v>
      </c>
      <c r="C166" s="29" t="s">
        <v>60</v>
      </c>
      <c r="D166" s="30" t="s">
        <v>476</v>
      </c>
      <c r="E166" s="29" t="s">
        <v>300</v>
      </c>
      <c r="F166" s="29" t="n">
        <v>2</v>
      </c>
      <c r="G166" s="31" t="n">
        <v>24.07</v>
      </c>
      <c r="H166" s="31" t="n">
        <v>30.12</v>
      </c>
      <c r="I166" s="31" t="n">
        <v>60.24</v>
      </c>
      <c r="J166" s="32" t="n">
        <v>0.00017449178615545</v>
      </c>
    </row>
    <row r="167" customFormat="false" ht="51.75" hidden="false" customHeight="true" outlineLevel="0" collapsed="false">
      <c r="A167" s="29" t="s">
        <v>477</v>
      </c>
      <c r="B167" s="29" t="s">
        <v>478</v>
      </c>
      <c r="C167" s="29" t="s">
        <v>60</v>
      </c>
      <c r="D167" s="30" t="s">
        <v>479</v>
      </c>
      <c r="E167" s="29" t="s">
        <v>300</v>
      </c>
      <c r="F167" s="29" t="n">
        <v>4</v>
      </c>
      <c r="G167" s="31" t="n">
        <v>16.28</v>
      </c>
      <c r="H167" s="31" t="n">
        <v>20.37</v>
      </c>
      <c r="I167" s="31" t="n">
        <v>81.48</v>
      </c>
      <c r="J167" s="32" t="n">
        <v>0.000236015782469224</v>
      </c>
    </row>
    <row r="168" customFormat="false" ht="51.75" hidden="false" customHeight="true" outlineLevel="0" collapsed="false">
      <c r="A168" s="29" t="s">
        <v>480</v>
      </c>
      <c r="B168" s="29" t="s">
        <v>481</v>
      </c>
      <c r="C168" s="29" t="s">
        <v>89</v>
      </c>
      <c r="D168" s="30" t="s">
        <v>482</v>
      </c>
      <c r="E168" s="29" t="s">
        <v>316</v>
      </c>
      <c r="F168" s="29" t="n">
        <v>1</v>
      </c>
      <c r="G168" s="31" t="n">
        <v>655</v>
      </c>
      <c r="H168" s="31" t="n">
        <v>819.73</v>
      </c>
      <c r="I168" s="31" t="n">
        <v>819.73</v>
      </c>
      <c r="J168" s="32" t="n">
        <v>0.00237443811197223</v>
      </c>
    </row>
    <row r="169" customFormat="false" ht="51.75" hidden="false" customHeight="true" outlineLevel="0" collapsed="false">
      <c r="A169" s="29" t="s">
        <v>483</v>
      </c>
      <c r="B169" s="29" t="s">
        <v>484</v>
      </c>
      <c r="C169" s="29" t="s">
        <v>60</v>
      </c>
      <c r="D169" s="30" t="s">
        <v>485</v>
      </c>
      <c r="E169" s="29" t="s">
        <v>300</v>
      </c>
      <c r="F169" s="29" t="n">
        <v>2</v>
      </c>
      <c r="G169" s="31" t="n">
        <v>61.91</v>
      </c>
      <c r="H169" s="31" t="n">
        <v>77.48</v>
      </c>
      <c r="I169" s="31" t="n">
        <v>154.96</v>
      </c>
      <c r="J169" s="32" t="n">
        <v>0.000448858684970925</v>
      </c>
    </row>
    <row r="170" customFormat="false" ht="56.25" hidden="false" customHeight="true" outlineLevel="0" collapsed="false">
      <c r="A170" s="29" t="s">
        <v>486</v>
      </c>
      <c r="B170" s="29" t="s">
        <v>487</v>
      </c>
      <c r="C170" s="29" t="s">
        <v>60</v>
      </c>
      <c r="D170" s="30" t="s">
        <v>488</v>
      </c>
      <c r="E170" s="29" t="s">
        <v>300</v>
      </c>
      <c r="F170" s="29" t="n">
        <v>1</v>
      </c>
      <c r="G170" s="31" t="n">
        <v>5782.21</v>
      </c>
      <c r="H170" s="31" t="n">
        <v>7236.43</v>
      </c>
      <c r="I170" s="31" t="n">
        <v>7236.43</v>
      </c>
      <c r="J170" s="32" t="n">
        <v>0.020961115472923</v>
      </c>
    </row>
    <row r="171" customFormat="false" ht="51.75" hidden="false" customHeight="true" outlineLevel="0" collapsed="false">
      <c r="A171" s="29" t="s">
        <v>489</v>
      </c>
      <c r="B171" s="29" t="s">
        <v>490</v>
      </c>
      <c r="C171" s="29" t="s">
        <v>60</v>
      </c>
      <c r="D171" s="30" t="s">
        <v>491</v>
      </c>
      <c r="E171" s="29" t="s">
        <v>300</v>
      </c>
      <c r="F171" s="29" t="n">
        <v>1</v>
      </c>
      <c r="G171" s="31" t="n">
        <v>2358.35</v>
      </c>
      <c r="H171" s="31" t="n">
        <v>2951.47</v>
      </c>
      <c r="I171" s="31" t="n">
        <v>2951.47</v>
      </c>
      <c r="J171" s="32" t="n">
        <v>0.00854925750471822</v>
      </c>
    </row>
    <row r="172" customFormat="false" ht="51.75" hidden="false" customHeight="true" outlineLevel="0" collapsed="false">
      <c r="A172" s="29" t="s">
        <v>492</v>
      </c>
      <c r="B172" s="29" t="s">
        <v>493</v>
      </c>
      <c r="C172" s="29" t="s">
        <v>89</v>
      </c>
      <c r="D172" s="30" t="s">
        <v>494</v>
      </c>
      <c r="E172" s="29" t="s">
        <v>316</v>
      </c>
      <c r="F172" s="29" t="n">
        <v>1</v>
      </c>
      <c r="G172" s="31" t="n">
        <v>11.58</v>
      </c>
      <c r="H172" s="31" t="n">
        <v>14.49</v>
      </c>
      <c r="I172" s="31" t="n">
        <v>14.49</v>
      </c>
      <c r="J172" s="32" t="n">
        <v>4.19718788411764E-005</v>
      </c>
    </row>
    <row r="173" customFormat="false" ht="56.25" hidden="false" customHeight="true" outlineLevel="0" collapsed="false">
      <c r="A173" s="29" t="s">
        <v>495</v>
      </c>
      <c r="B173" s="29" t="s">
        <v>496</v>
      </c>
      <c r="C173" s="29" t="s">
        <v>60</v>
      </c>
      <c r="D173" s="30" t="s">
        <v>497</v>
      </c>
      <c r="E173" s="29" t="s">
        <v>300</v>
      </c>
      <c r="F173" s="29" t="n">
        <v>1</v>
      </c>
      <c r="G173" s="31" t="n">
        <v>20.01</v>
      </c>
      <c r="H173" s="31" t="n">
        <v>25.04</v>
      </c>
      <c r="I173" s="31" t="n">
        <v>25.04</v>
      </c>
      <c r="J173" s="32" t="n">
        <v>7.25311142983476E-005</v>
      </c>
    </row>
    <row r="174" customFormat="false" ht="56.25" hidden="false" customHeight="true" outlineLevel="0" collapsed="false">
      <c r="A174" s="29" t="s">
        <v>498</v>
      </c>
      <c r="B174" s="29" t="s">
        <v>499</v>
      </c>
      <c r="C174" s="29" t="s">
        <v>60</v>
      </c>
      <c r="D174" s="30" t="s">
        <v>500</v>
      </c>
      <c r="E174" s="29" t="s">
        <v>300</v>
      </c>
      <c r="F174" s="29" t="n">
        <v>2</v>
      </c>
      <c r="G174" s="31" t="n">
        <v>10.74</v>
      </c>
      <c r="H174" s="31" t="n">
        <v>13.44</v>
      </c>
      <c r="I174" s="31" t="n">
        <v>26.88</v>
      </c>
      <c r="J174" s="32" t="n">
        <v>7.7860876690878E-005</v>
      </c>
    </row>
    <row r="175" customFormat="false" ht="25.5" hidden="false" customHeight="true" outlineLevel="0" collapsed="false">
      <c r="A175" s="25" t="s">
        <v>501</v>
      </c>
      <c r="B175" s="25"/>
      <c r="C175" s="25"/>
      <c r="D175" s="26" t="s">
        <v>502</v>
      </c>
      <c r="E175" s="25"/>
      <c r="F175" s="25"/>
      <c r="G175" s="25"/>
      <c r="H175" s="25"/>
      <c r="I175" s="27" t="n">
        <v>5284.15</v>
      </c>
      <c r="J175" s="28" t="n">
        <v>0.0153061217100485</v>
      </c>
    </row>
    <row r="176" customFormat="false" ht="39" hidden="false" customHeight="true" outlineLevel="0" collapsed="false">
      <c r="A176" s="29" t="s">
        <v>503</v>
      </c>
      <c r="B176" s="29" t="s">
        <v>504</v>
      </c>
      <c r="C176" s="29" t="s">
        <v>60</v>
      </c>
      <c r="D176" s="30" t="s">
        <v>505</v>
      </c>
      <c r="E176" s="29" t="s">
        <v>66</v>
      </c>
      <c r="F176" s="29" t="n">
        <v>18</v>
      </c>
      <c r="G176" s="31" t="n">
        <v>16.39</v>
      </c>
      <c r="H176" s="31" t="n">
        <v>20.51</v>
      </c>
      <c r="I176" s="31" t="n">
        <v>369.18</v>
      </c>
      <c r="J176" s="32" t="n">
        <v>0.00106937047830128</v>
      </c>
    </row>
    <row r="177" customFormat="false" ht="39" hidden="false" customHeight="true" outlineLevel="0" collapsed="false">
      <c r="A177" s="29" t="s">
        <v>506</v>
      </c>
      <c r="B177" s="29" t="s">
        <v>507</v>
      </c>
      <c r="C177" s="29" t="s">
        <v>60</v>
      </c>
      <c r="D177" s="30" t="s">
        <v>508</v>
      </c>
      <c r="E177" s="29" t="s">
        <v>66</v>
      </c>
      <c r="F177" s="29" t="n">
        <v>18.1</v>
      </c>
      <c r="G177" s="31" t="n">
        <v>25.71</v>
      </c>
      <c r="H177" s="31" t="n">
        <v>32.17</v>
      </c>
      <c r="I177" s="31" t="n">
        <v>582.27</v>
      </c>
      <c r="J177" s="32" t="n">
        <v>0.00168660910233622</v>
      </c>
    </row>
    <row r="178" customFormat="false" ht="39" hidden="false" customHeight="true" outlineLevel="0" collapsed="false">
      <c r="A178" s="29" t="s">
        <v>509</v>
      </c>
      <c r="B178" s="29" t="s">
        <v>510</v>
      </c>
      <c r="C178" s="29" t="s">
        <v>60</v>
      </c>
      <c r="D178" s="30" t="s">
        <v>511</v>
      </c>
      <c r="E178" s="29" t="s">
        <v>66</v>
      </c>
      <c r="F178" s="29" t="n">
        <v>0.1</v>
      </c>
      <c r="G178" s="31" t="n">
        <v>22.11</v>
      </c>
      <c r="H178" s="31" t="n">
        <v>27.67</v>
      </c>
      <c r="I178" s="31" t="n">
        <v>2.76</v>
      </c>
      <c r="J178" s="32" t="n">
        <v>7.99464358879551E-006</v>
      </c>
    </row>
    <row r="179" customFormat="false" ht="39" hidden="false" customHeight="true" outlineLevel="0" collapsed="false">
      <c r="A179" s="29" t="s">
        <v>512</v>
      </c>
      <c r="B179" s="29" t="s">
        <v>513</v>
      </c>
      <c r="C179" s="29" t="s">
        <v>60</v>
      </c>
      <c r="D179" s="30" t="s">
        <v>514</v>
      </c>
      <c r="E179" s="29" t="s">
        <v>66</v>
      </c>
      <c r="F179" s="29" t="n">
        <v>15.5</v>
      </c>
      <c r="G179" s="31" t="n">
        <v>26.4</v>
      </c>
      <c r="H179" s="31" t="n">
        <v>33.03</v>
      </c>
      <c r="I179" s="31" t="n">
        <v>511.96</v>
      </c>
      <c r="J179" s="32" t="n">
        <v>0.00148294845352165</v>
      </c>
    </row>
    <row r="180" customFormat="false" ht="51.75" hidden="false" customHeight="true" outlineLevel="0" collapsed="false">
      <c r="A180" s="29" t="s">
        <v>515</v>
      </c>
      <c r="B180" s="29" t="s">
        <v>516</v>
      </c>
      <c r="C180" s="29" t="s">
        <v>60</v>
      </c>
      <c r="D180" s="30" t="s">
        <v>517</v>
      </c>
      <c r="E180" s="29" t="s">
        <v>66</v>
      </c>
      <c r="F180" s="29" t="n">
        <v>8.6</v>
      </c>
      <c r="G180" s="31" t="n">
        <v>47.82</v>
      </c>
      <c r="H180" s="31" t="n">
        <v>59.84</v>
      </c>
      <c r="I180" s="31" t="n">
        <v>514.62</v>
      </c>
      <c r="J180" s="32" t="n">
        <v>0.00149065343611085</v>
      </c>
    </row>
    <row r="181" customFormat="false" ht="51.75" hidden="false" customHeight="true" outlineLevel="0" collapsed="false">
      <c r="A181" s="29" t="s">
        <v>518</v>
      </c>
      <c r="B181" s="29" t="s">
        <v>519</v>
      </c>
      <c r="C181" s="29" t="s">
        <v>60</v>
      </c>
      <c r="D181" s="30" t="s">
        <v>520</v>
      </c>
      <c r="E181" s="29" t="s">
        <v>66</v>
      </c>
      <c r="F181" s="29" t="n">
        <v>10.6</v>
      </c>
      <c r="G181" s="31" t="n">
        <v>67.74</v>
      </c>
      <c r="H181" s="31" t="n">
        <v>84.77</v>
      </c>
      <c r="I181" s="31" t="n">
        <v>898.56</v>
      </c>
      <c r="J181" s="32" t="n">
        <v>0.00260277787795221</v>
      </c>
    </row>
    <row r="182" customFormat="false" ht="49.5" hidden="false" customHeight="true" outlineLevel="0" collapsed="false">
      <c r="A182" s="29" t="s">
        <v>521</v>
      </c>
      <c r="B182" s="29" t="s">
        <v>522</v>
      </c>
      <c r="C182" s="29" t="s">
        <v>60</v>
      </c>
      <c r="D182" s="30" t="s">
        <v>523</v>
      </c>
      <c r="E182" s="29" t="s">
        <v>300</v>
      </c>
      <c r="F182" s="29" t="n">
        <v>1</v>
      </c>
      <c r="G182" s="31" t="n">
        <v>43.45</v>
      </c>
      <c r="H182" s="31" t="n">
        <v>54.37</v>
      </c>
      <c r="I182" s="31" t="n">
        <v>54.37</v>
      </c>
      <c r="J182" s="32" t="n">
        <v>0.00015748868547928</v>
      </c>
    </row>
    <row r="183" customFormat="false" ht="42.75" hidden="false" customHeight="true" outlineLevel="0" collapsed="false">
      <c r="A183" s="29" t="s">
        <v>524</v>
      </c>
      <c r="B183" s="29" t="s">
        <v>525</v>
      </c>
      <c r="C183" s="29" t="s">
        <v>60</v>
      </c>
      <c r="D183" s="30" t="s">
        <v>526</v>
      </c>
      <c r="E183" s="29" t="s">
        <v>300</v>
      </c>
      <c r="F183" s="29" t="n">
        <v>1</v>
      </c>
      <c r="G183" s="31" t="n">
        <v>33.34</v>
      </c>
      <c r="H183" s="31" t="n">
        <v>41.72</v>
      </c>
      <c r="I183" s="31" t="n">
        <v>41.72</v>
      </c>
      <c r="J183" s="32" t="n">
        <v>0.000120846569030634</v>
      </c>
    </row>
    <row r="184" customFormat="false" ht="42.75" hidden="false" customHeight="true" outlineLevel="0" collapsed="false">
      <c r="A184" s="29" t="s">
        <v>527</v>
      </c>
      <c r="B184" s="29" t="s">
        <v>528</v>
      </c>
      <c r="C184" s="29" t="s">
        <v>60</v>
      </c>
      <c r="D184" s="30" t="s">
        <v>529</v>
      </c>
      <c r="E184" s="29" t="s">
        <v>300</v>
      </c>
      <c r="F184" s="29" t="n">
        <v>1</v>
      </c>
      <c r="G184" s="31" t="n">
        <v>123.65</v>
      </c>
      <c r="H184" s="31" t="n">
        <v>154.74</v>
      </c>
      <c r="I184" s="31" t="n">
        <v>154.74</v>
      </c>
      <c r="J184" s="32" t="n">
        <v>0.000448221430771818</v>
      </c>
    </row>
    <row r="185" customFormat="false" ht="25.5" hidden="false" customHeight="true" outlineLevel="0" collapsed="false">
      <c r="A185" s="29" t="s">
        <v>530</v>
      </c>
      <c r="B185" s="29" t="s">
        <v>481</v>
      </c>
      <c r="C185" s="29" t="s">
        <v>89</v>
      </c>
      <c r="D185" s="30" t="s">
        <v>482</v>
      </c>
      <c r="E185" s="29" t="s">
        <v>316</v>
      </c>
      <c r="F185" s="29" t="n">
        <v>1</v>
      </c>
      <c r="G185" s="31" t="n">
        <v>655</v>
      </c>
      <c r="H185" s="31" t="n">
        <v>819.73</v>
      </c>
      <c r="I185" s="31" t="n">
        <v>819.73</v>
      </c>
      <c r="J185" s="32" t="n">
        <v>0.00237443811197223</v>
      </c>
    </row>
    <row r="186" customFormat="false" ht="49.5" hidden="false" customHeight="true" outlineLevel="0" collapsed="false">
      <c r="A186" s="29" t="s">
        <v>531</v>
      </c>
      <c r="B186" s="29" t="s">
        <v>532</v>
      </c>
      <c r="C186" s="29" t="s">
        <v>60</v>
      </c>
      <c r="D186" s="30" t="s">
        <v>533</v>
      </c>
      <c r="E186" s="29" t="s">
        <v>300</v>
      </c>
      <c r="F186" s="29" t="n">
        <v>1</v>
      </c>
      <c r="G186" s="31" t="n">
        <v>11.04</v>
      </c>
      <c r="H186" s="31" t="n">
        <v>13.81</v>
      </c>
      <c r="I186" s="31" t="n">
        <v>13.81</v>
      </c>
      <c r="J186" s="32" t="n">
        <v>4.00021840439369E-005</v>
      </c>
    </row>
    <row r="187" customFormat="false" ht="39" hidden="false" customHeight="true" outlineLevel="0" collapsed="false">
      <c r="A187" s="29" t="s">
        <v>534</v>
      </c>
      <c r="B187" s="29" t="s">
        <v>469</v>
      </c>
      <c r="C187" s="29" t="s">
        <v>89</v>
      </c>
      <c r="D187" s="30" t="s">
        <v>470</v>
      </c>
      <c r="E187" s="29" t="s">
        <v>316</v>
      </c>
      <c r="F187" s="29" t="n">
        <v>5</v>
      </c>
      <c r="G187" s="31" t="n">
        <v>23.05</v>
      </c>
      <c r="H187" s="31" t="n">
        <v>28.84</v>
      </c>
      <c r="I187" s="31" t="n">
        <v>144.2</v>
      </c>
      <c r="J187" s="32" t="n">
        <v>0.000417691161414606</v>
      </c>
    </row>
    <row r="188" customFormat="false" ht="39" hidden="false" customHeight="true" outlineLevel="0" collapsed="false">
      <c r="A188" s="29" t="s">
        <v>535</v>
      </c>
      <c r="B188" s="29" t="s">
        <v>536</v>
      </c>
      <c r="C188" s="29" t="s">
        <v>60</v>
      </c>
      <c r="D188" s="30" t="s">
        <v>537</v>
      </c>
      <c r="E188" s="29" t="s">
        <v>300</v>
      </c>
      <c r="F188" s="29" t="n">
        <v>3</v>
      </c>
      <c r="G188" s="31" t="n">
        <v>22.92</v>
      </c>
      <c r="H188" s="31" t="n">
        <v>28.68</v>
      </c>
      <c r="I188" s="31" t="n">
        <v>86.04</v>
      </c>
      <c r="J188" s="32" t="n">
        <v>0.000249224324050712</v>
      </c>
    </row>
    <row r="189" customFormat="false" ht="39" hidden="false" customHeight="true" outlineLevel="0" collapsed="false">
      <c r="A189" s="29" t="s">
        <v>538</v>
      </c>
      <c r="B189" s="29" t="s">
        <v>539</v>
      </c>
      <c r="C189" s="29" t="s">
        <v>60</v>
      </c>
      <c r="D189" s="30" t="s">
        <v>540</v>
      </c>
      <c r="E189" s="29" t="s">
        <v>300</v>
      </c>
      <c r="F189" s="29" t="n">
        <v>1</v>
      </c>
      <c r="G189" s="31" t="n">
        <v>13.76</v>
      </c>
      <c r="H189" s="31" t="n">
        <v>17.22</v>
      </c>
      <c r="I189" s="31" t="n">
        <v>17.22</v>
      </c>
      <c r="J189" s="32" t="n">
        <v>4.98796241300937E-005</v>
      </c>
    </row>
    <row r="190" customFormat="false" ht="39" hidden="false" customHeight="true" outlineLevel="0" collapsed="false">
      <c r="A190" s="29" t="s">
        <v>541</v>
      </c>
      <c r="B190" s="29" t="s">
        <v>542</v>
      </c>
      <c r="C190" s="29" t="s">
        <v>60</v>
      </c>
      <c r="D190" s="30" t="s">
        <v>543</v>
      </c>
      <c r="E190" s="29" t="s">
        <v>300</v>
      </c>
      <c r="F190" s="29" t="n">
        <v>3</v>
      </c>
      <c r="G190" s="31" t="n">
        <v>6.74</v>
      </c>
      <c r="H190" s="31" t="n">
        <v>8.43</v>
      </c>
      <c r="I190" s="31" t="n">
        <v>25.29</v>
      </c>
      <c r="J190" s="32" t="n">
        <v>7.32552667973327E-005</v>
      </c>
    </row>
    <row r="191" customFormat="false" ht="39" hidden="false" customHeight="true" outlineLevel="0" collapsed="false">
      <c r="A191" s="29" t="s">
        <v>544</v>
      </c>
      <c r="B191" s="29" t="s">
        <v>545</v>
      </c>
      <c r="C191" s="29" t="s">
        <v>60</v>
      </c>
      <c r="D191" s="30" t="s">
        <v>546</v>
      </c>
      <c r="E191" s="29" t="s">
        <v>300</v>
      </c>
      <c r="F191" s="29" t="n">
        <v>3</v>
      </c>
      <c r="G191" s="31" t="n">
        <v>10.07</v>
      </c>
      <c r="H191" s="31" t="n">
        <v>12.6</v>
      </c>
      <c r="I191" s="31" t="n">
        <v>37.8</v>
      </c>
      <c r="J191" s="32" t="n">
        <v>0.000109491857846547</v>
      </c>
    </row>
    <row r="192" customFormat="false" ht="39" hidden="false" customHeight="true" outlineLevel="0" collapsed="false">
      <c r="A192" s="29" t="s">
        <v>547</v>
      </c>
      <c r="B192" s="29" t="s">
        <v>548</v>
      </c>
      <c r="C192" s="29" t="s">
        <v>60</v>
      </c>
      <c r="D192" s="30" t="s">
        <v>549</v>
      </c>
      <c r="E192" s="29" t="s">
        <v>300</v>
      </c>
      <c r="F192" s="29" t="n">
        <v>3</v>
      </c>
      <c r="G192" s="31" t="n">
        <v>12.03</v>
      </c>
      <c r="H192" s="31" t="n">
        <v>15.05</v>
      </c>
      <c r="I192" s="31" t="n">
        <v>45.15</v>
      </c>
      <c r="J192" s="32" t="n">
        <v>0.000130781941316709</v>
      </c>
    </row>
    <row r="193" customFormat="false" ht="51.75" hidden="false" customHeight="true" outlineLevel="0" collapsed="false">
      <c r="A193" s="29" t="s">
        <v>550</v>
      </c>
      <c r="B193" s="29" t="s">
        <v>551</v>
      </c>
      <c r="C193" s="29" t="s">
        <v>60</v>
      </c>
      <c r="D193" s="30" t="s">
        <v>552</v>
      </c>
      <c r="E193" s="29" t="s">
        <v>300</v>
      </c>
      <c r="F193" s="29" t="n">
        <v>6</v>
      </c>
      <c r="G193" s="31" t="n">
        <v>6.75</v>
      </c>
      <c r="H193" s="31" t="n">
        <v>8.44</v>
      </c>
      <c r="I193" s="31" t="n">
        <v>50.64</v>
      </c>
      <c r="J193" s="32" t="n">
        <v>0.000146684330194422</v>
      </c>
    </row>
    <row r="194" customFormat="false" ht="39" hidden="false" customHeight="true" outlineLevel="0" collapsed="false">
      <c r="A194" s="29" t="s">
        <v>553</v>
      </c>
      <c r="B194" s="29" t="s">
        <v>554</v>
      </c>
      <c r="C194" s="29" t="s">
        <v>60</v>
      </c>
      <c r="D194" s="30" t="s">
        <v>555</v>
      </c>
      <c r="E194" s="29" t="s">
        <v>300</v>
      </c>
      <c r="F194" s="29" t="n">
        <v>1</v>
      </c>
      <c r="G194" s="31" t="n">
        <v>146.52</v>
      </c>
      <c r="H194" s="31" t="n">
        <v>183.36</v>
      </c>
      <c r="I194" s="31" t="n">
        <v>183.36</v>
      </c>
      <c r="J194" s="32" t="n">
        <v>0.000531122408855632</v>
      </c>
    </row>
    <row r="195" customFormat="false" ht="51.75" hidden="false" customHeight="true" outlineLevel="0" collapsed="false">
      <c r="A195" s="29" t="s">
        <v>556</v>
      </c>
      <c r="B195" s="29" t="s">
        <v>557</v>
      </c>
      <c r="C195" s="29" t="s">
        <v>60</v>
      </c>
      <c r="D195" s="30" t="s">
        <v>558</v>
      </c>
      <c r="E195" s="29" t="s">
        <v>300</v>
      </c>
      <c r="F195" s="29" t="n">
        <v>1</v>
      </c>
      <c r="G195" s="31" t="n">
        <v>263.85</v>
      </c>
      <c r="H195" s="31" t="n">
        <v>330.2</v>
      </c>
      <c r="I195" s="31" t="n">
        <v>330.2</v>
      </c>
      <c r="J195" s="32" t="n">
        <v>0.00095646062065952</v>
      </c>
    </row>
    <row r="196" customFormat="false" ht="51.75" hidden="false" customHeight="true" outlineLevel="0" collapsed="false">
      <c r="A196" s="29" t="s">
        <v>559</v>
      </c>
      <c r="B196" s="29" t="s">
        <v>560</v>
      </c>
      <c r="C196" s="29" t="s">
        <v>60</v>
      </c>
      <c r="D196" s="30" t="s">
        <v>561</v>
      </c>
      <c r="E196" s="29" t="s">
        <v>300</v>
      </c>
      <c r="F196" s="29" t="n">
        <v>1</v>
      </c>
      <c r="G196" s="31" t="n">
        <v>55.48</v>
      </c>
      <c r="H196" s="31" t="n">
        <v>69.43</v>
      </c>
      <c r="I196" s="31" t="n">
        <v>69.43</v>
      </c>
      <c r="J196" s="32" t="n">
        <v>0.000201111632018142</v>
      </c>
    </row>
    <row r="197" customFormat="false" ht="51.75" hidden="false" customHeight="true" outlineLevel="0" collapsed="false">
      <c r="A197" s="29" t="s">
        <v>562</v>
      </c>
      <c r="B197" s="29" t="s">
        <v>563</v>
      </c>
      <c r="C197" s="29" t="s">
        <v>60</v>
      </c>
      <c r="D197" s="30" t="s">
        <v>564</v>
      </c>
      <c r="E197" s="29" t="s">
        <v>300</v>
      </c>
      <c r="F197" s="29" t="n">
        <v>1</v>
      </c>
      <c r="G197" s="31" t="n">
        <v>31.8</v>
      </c>
      <c r="H197" s="31" t="n">
        <v>39.79</v>
      </c>
      <c r="I197" s="31" t="n">
        <v>39.79</v>
      </c>
      <c r="J197" s="32" t="n">
        <v>0.000115256111738469</v>
      </c>
    </row>
    <row r="198" customFormat="false" ht="51.75" hidden="false" customHeight="true" outlineLevel="0" collapsed="false">
      <c r="A198" s="29" t="s">
        <v>565</v>
      </c>
      <c r="B198" s="29" t="s">
        <v>566</v>
      </c>
      <c r="C198" s="29" t="s">
        <v>60</v>
      </c>
      <c r="D198" s="30" t="s">
        <v>567</v>
      </c>
      <c r="E198" s="29" t="s">
        <v>300</v>
      </c>
      <c r="F198" s="29" t="n">
        <v>2</v>
      </c>
      <c r="G198" s="31" t="n">
        <v>85.25</v>
      </c>
      <c r="H198" s="31" t="n">
        <v>106.69</v>
      </c>
      <c r="I198" s="31" t="n">
        <v>213.38</v>
      </c>
      <c r="J198" s="32" t="n">
        <v>0.000618078640933763</v>
      </c>
    </row>
    <row r="199" customFormat="false" ht="57.75" hidden="false" customHeight="true" outlineLevel="0" collapsed="false">
      <c r="A199" s="29" t="s">
        <v>568</v>
      </c>
      <c r="B199" s="29" t="s">
        <v>569</v>
      </c>
      <c r="C199" s="29" t="s">
        <v>60</v>
      </c>
      <c r="D199" s="30" t="s">
        <v>570</v>
      </c>
      <c r="E199" s="29" t="s">
        <v>300</v>
      </c>
      <c r="F199" s="29" t="n">
        <v>1</v>
      </c>
      <c r="G199" s="31" t="n">
        <v>19.27</v>
      </c>
      <c r="H199" s="31" t="n">
        <v>24.11</v>
      </c>
      <c r="I199" s="31" t="n">
        <v>24.11</v>
      </c>
      <c r="J199" s="32" t="n">
        <v>6.98372670021231E-005</v>
      </c>
    </row>
    <row r="200" customFormat="false" ht="51.75" hidden="false" customHeight="true" outlineLevel="0" collapsed="false">
      <c r="A200" s="29" t="s">
        <v>571</v>
      </c>
      <c r="B200" s="29" t="s">
        <v>572</v>
      </c>
      <c r="C200" s="29" t="s">
        <v>60</v>
      </c>
      <c r="D200" s="30" t="s">
        <v>573</v>
      </c>
      <c r="E200" s="29" t="s">
        <v>300</v>
      </c>
      <c r="F200" s="29" t="n">
        <v>1</v>
      </c>
      <c r="G200" s="31" t="n">
        <v>43.01</v>
      </c>
      <c r="H200" s="31" t="n">
        <v>53.82</v>
      </c>
      <c r="I200" s="31" t="n">
        <v>53.82</v>
      </c>
      <c r="J200" s="32" t="n">
        <v>0.000155895549981512</v>
      </c>
    </row>
    <row r="201" customFormat="false" ht="25.5" hidden="false" customHeight="true" outlineLevel="0" collapsed="false">
      <c r="A201" s="25" t="s">
        <v>574</v>
      </c>
      <c r="B201" s="25"/>
      <c r="C201" s="25"/>
      <c r="D201" s="26" t="s">
        <v>575</v>
      </c>
      <c r="E201" s="25"/>
      <c r="F201" s="25"/>
      <c r="G201" s="25"/>
      <c r="H201" s="25"/>
      <c r="I201" s="27" t="n">
        <v>6123.6</v>
      </c>
      <c r="J201" s="28" t="n">
        <v>0.0177376809711406</v>
      </c>
    </row>
    <row r="202" customFormat="false" ht="54" hidden="false" customHeight="true" outlineLevel="0" collapsed="false">
      <c r="A202" s="29" t="s">
        <v>576</v>
      </c>
      <c r="B202" s="29" t="s">
        <v>577</v>
      </c>
      <c r="C202" s="29" t="s">
        <v>60</v>
      </c>
      <c r="D202" s="30" t="s">
        <v>578</v>
      </c>
      <c r="E202" s="29" t="s">
        <v>300</v>
      </c>
      <c r="F202" s="29" t="n">
        <v>2</v>
      </c>
      <c r="G202" s="31" t="n">
        <v>533.13</v>
      </c>
      <c r="H202" s="31" t="n">
        <v>667.21</v>
      </c>
      <c r="I202" s="31" t="n">
        <v>1334.42</v>
      </c>
      <c r="J202" s="32" t="n">
        <v>0.00386529431078279</v>
      </c>
    </row>
    <row r="203" customFormat="false" ht="39" hidden="false" customHeight="true" outlineLevel="0" collapsed="false">
      <c r="A203" s="29" t="s">
        <v>579</v>
      </c>
      <c r="B203" s="29" t="s">
        <v>580</v>
      </c>
      <c r="C203" s="29" t="s">
        <v>60</v>
      </c>
      <c r="D203" s="30" t="s">
        <v>581</v>
      </c>
      <c r="E203" s="29" t="s">
        <v>300</v>
      </c>
      <c r="F203" s="29" t="n">
        <v>2</v>
      </c>
      <c r="G203" s="31" t="n">
        <v>39.57</v>
      </c>
      <c r="H203" s="31" t="n">
        <v>49.52</v>
      </c>
      <c r="I203" s="31" t="n">
        <v>99.04</v>
      </c>
      <c r="J203" s="32" t="n">
        <v>0.000286880253997937</v>
      </c>
    </row>
    <row r="204" customFormat="false" ht="36.75" hidden="false" customHeight="true" outlineLevel="0" collapsed="false">
      <c r="A204" s="29" t="s">
        <v>582</v>
      </c>
      <c r="B204" s="29" t="s">
        <v>583</v>
      </c>
      <c r="C204" s="29" t="s">
        <v>89</v>
      </c>
      <c r="D204" s="30" t="s">
        <v>584</v>
      </c>
      <c r="E204" s="29" t="s">
        <v>316</v>
      </c>
      <c r="F204" s="29" t="n">
        <v>2</v>
      </c>
      <c r="G204" s="31" t="n">
        <v>670.33</v>
      </c>
      <c r="H204" s="31" t="n">
        <v>838.91</v>
      </c>
      <c r="I204" s="31" t="n">
        <v>1677.82</v>
      </c>
      <c r="J204" s="32" t="n">
        <v>0.00485999018338872</v>
      </c>
    </row>
    <row r="205" customFormat="false" ht="36.75" hidden="false" customHeight="true" outlineLevel="0" collapsed="false">
      <c r="A205" s="29" t="s">
        <v>585</v>
      </c>
      <c r="B205" s="29" t="s">
        <v>586</v>
      </c>
      <c r="C205" s="29" t="s">
        <v>60</v>
      </c>
      <c r="D205" s="30" t="s">
        <v>587</v>
      </c>
      <c r="E205" s="29" t="s">
        <v>300</v>
      </c>
      <c r="F205" s="29" t="n">
        <v>2</v>
      </c>
      <c r="G205" s="31" t="n">
        <v>152.24</v>
      </c>
      <c r="H205" s="31" t="n">
        <v>190.52</v>
      </c>
      <c r="I205" s="31" t="n">
        <v>381.04</v>
      </c>
      <c r="J205" s="32" t="n">
        <v>0.00110372427285313</v>
      </c>
    </row>
    <row r="206" customFormat="false" ht="36.75" hidden="false" customHeight="true" outlineLevel="0" collapsed="false">
      <c r="A206" s="29" t="s">
        <v>588</v>
      </c>
      <c r="B206" s="29" t="s">
        <v>589</v>
      </c>
      <c r="C206" s="29" t="s">
        <v>89</v>
      </c>
      <c r="D206" s="30" t="s">
        <v>590</v>
      </c>
      <c r="E206" s="29" t="s">
        <v>316</v>
      </c>
      <c r="F206" s="29" t="n">
        <v>4</v>
      </c>
      <c r="G206" s="31" t="n">
        <v>111.69</v>
      </c>
      <c r="H206" s="31" t="n">
        <v>139.78</v>
      </c>
      <c r="I206" s="31" t="n">
        <v>559.12</v>
      </c>
      <c r="J206" s="32" t="n">
        <v>0.0016195525809302</v>
      </c>
    </row>
    <row r="207" customFormat="false" ht="34.5" hidden="false" customHeight="true" outlineLevel="0" collapsed="false">
      <c r="A207" s="29" t="s">
        <v>591</v>
      </c>
      <c r="B207" s="29" t="s">
        <v>592</v>
      </c>
      <c r="C207" s="29" t="s">
        <v>89</v>
      </c>
      <c r="D207" s="30" t="s">
        <v>593</v>
      </c>
      <c r="E207" s="29" t="s">
        <v>316</v>
      </c>
      <c r="F207" s="29" t="n">
        <v>2</v>
      </c>
      <c r="G207" s="31" t="n">
        <v>221.69</v>
      </c>
      <c r="H207" s="31" t="n">
        <v>277.44</v>
      </c>
      <c r="I207" s="31" t="n">
        <v>554.88</v>
      </c>
      <c r="J207" s="32" t="n">
        <v>0.00160727095454741</v>
      </c>
    </row>
    <row r="208" customFormat="false" ht="34.5" hidden="false" customHeight="true" outlineLevel="0" collapsed="false">
      <c r="A208" s="29" t="s">
        <v>594</v>
      </c>
      <c r="B208" s="29" t="s">
        <v>595</v>
      </c>
      <c r="C208" s="29" t="s">
        <v>89</v>
      </c>
      <c r="D208" s="30" t="s">
        <v>596</v>
      </c>
      <c r="E208" s="29" t="s">
        <v>316</v>
      </c>
      <c r="F208" s="29" t="n">
        <v>4</v>
      </c>
      <c r="G208" s="31" t="n">
        <v>221.69</v>
      </c>
      <c r="H208" s="31" t="n">
        <v>277.44</v>
      </c>
      <c r="I208" s="31" t="n">
        <v>1109.76</v>
      </c>
      <c r="J208" s="32" t="n">
        <v>0.00321454190909482</v>
      </c>
    </row>
    <row r="209" customFormat="false" ht="34.5" hidden="false" customHeight="true" outlineLevel="0" collapsed="false">
      <c r="A209" s="29" t="s">
        <v>597</v>
      </c>
      <c r="B209" s="29" t="s">
        <v>598</v>
      </c>
      <c r="C209" s="29" t="s">
        <v>60</v>
      </c>
      <c r="D209" s="30" t="s">
        <v>599</v>
      </c>
      <c r="E209" s="29" t="s">
        <v>300</v>
      </c>
      <c r="F209" s="29" t="n">
        <v>2</v>
      </c>
      <c r="G209" s="31" t="n">
        <v>69.23</v>
      </c>
      <c r="H209" s="31" t="n">
        <v>86.64</v>
      </c>
      <c r="I209" s="31" t="n">
        <v>173.28</v>
      </c>
      <c r="J209" s="32" t="n">
        <v>0.000501924580096553</v>
      </c>
    </row>
    <row r="210" customFormat="false" ht="24" hidden="false" customHeight="true" outlineLevel="0" collapsed="false">
      <c r="A210" s="29" t="s">
        <v>600</v>
      </c>
      <c r="B210" s="29" t="s">
        <v>601</v>
      </c>
      <c r="C210" s="29" t="s">
        <v>89</v>
      </c>
      <c r="D210" s="30" t="s">
        <v>602</v>
      </c>
      <c r="E210" s="29" t="s">
        <v>316</v>
      </c>
      <c r="F210" s="29" t="n">
        <v>2</v>
      </c>
      <c r="G210" s="31" t="n">
        <v>54.54</v>
      </c>
      <c r="H210" s="31" t="n">
        <v>68.25</v>
      </c>
      <c r="I210" s="31" t="n">
        <v>136.5</v>
      </c>
      <c r="J210" s="32" t="n">
        <v>0.000395387264445865</v>
      </c>
    </row>
    <row r="211" customFormat="false" ht="39" hidden="false" customHeight="true" outlineLevel="0" collapsed="false">
      <c r="A211" s="29" t="s">
        <v>603</v>
      </c>
      <c r="B211" s="29" t="s">
        <v>604</v>
      </c>
      <c r="C211" s="29" t="s">
        <v>60</v>
      </c>
      <c r="D211" s="30" t="s">
        <v>605</v>
      </c>
      <c r="E211" s="29" t="s">
        <v>300</v>
      </c>
      <c r="F211" s="29" t="n">
        <v>2</v>
      </c>
      <c r="G211" s="31" t="n">
        <v>39.05</v>
      </c>
      <c r="H211" s="31" t="n">
        <v>48.87</v>
      </c>
      <c r="I211" s="31" t="n">
        <v>97.74</v>
      </c>
      <c r="J211" s="32" t="n">
        <v>0.000283114661003215</v>
      </c>
    </row>
    <row r="212" customFormat="false" ht="25.5" hidden="false" customHeight="true" outlineLevel="0" collapsed="false">
      <c r="A212" s="25" t="s">
        <v>38</v>
      </c>
      <c r="B212" s="25"/>
      <c r="C212" s="25"/>
      <c r="D212" s="26" t="s">
        <v>39</v>
      </c>
      <c r="E212" s="25"/>
      <c r="F212" s="25"/>
      <c r="G212" s="25"/>
      <c r="H212" s="25"/>
      <c r="I212" s="27" t="n">
        <v>458.89</v>
      </c>
      <c r="J212" s="28" t="n">
        <v>0.00132922536103709</v>
      </c>
    </row>
    <row r="213" customFormat="false" ht="26.85" hidden="false" customHeight="false" outlineLevel="0" collapsed="false">
      <c r="A213" s="29" t="s">
        <v>606</v>
      </c>
      <c r="B213" s="29" t="s">
        <v>607</v>
      </c>
      <c r="C213" s="29" t="s">
        <v>60</v>
      </c>
      <c r="D213" s="30" t="s">
        <v>608</v>
      </c>
      <c r="E213" s="29" t="s">
        <v>300</v>
      </c>
      <c r="F213" s="29" t="n">
        <v>1</v>
      </c>
      <c r="G213" s="31" t="n">
        <v>293.98</v>
      </c>
      <c r="H213" s="31" t="n">
        <v>367.91</v>
      </c>
      <c r="I213" s="31" t="n">
        <v>367.91</v>
      </c>
      <c r="J213" s="32" t="n">
        <v>0.00106569178360643</v>
      </c>
    </row>
    <row r="214" customFormat="false" ht="39" hidden="false" customHeight="true" outlineLevel="0" collapsed="false">
      <c r="A214" s="29" t="s">
        <v>609</v>
      </c>
      <c r="B214" s="29" t="s">
        <v>610</v>
      </c>
      <c r="C214" s="29" t="s">
        <v>89</v>
      </c>
      <c r="D214" s="30" t="s">
        <v>611</v>
      </c>
      <c r="E214" s="29" t="s">
        <v>316</v>
      </c>
      <c r="F214" s="29" t="n">
        <v>1</v>
      </c>
      <c r="G214" s="31" t="n">
        <v>16.71</v>
      </c>
      <c r="H214" s="31" t="n">
        <v>20.91</v>
      </c>
      <c r="I214" s="31" t="n">
        <v>20.91</v>
      </c>
      <c r="J214" s="32" t="n">
        <v>6.05681150151138E-005</v>
      </c>
    </row>
    <row r="215" customFormat="false" ht="24" hidden="false" customHeight="true" outlineLevel="0" collapsed="false">
      <c r="A215" s="29" t="s">
        <v>612</v>
      </c>
      <c r="B215" s="29" t="s">
        <v>613</v>
      </c>
      <c r="C215" s="29" t="s">
        <v>89</v>
      </c>
      <c r="D215" s="30" t="s">
        <v>614</v>
      </c>
      <c r="E215" s="29" t="s">
        <v>316</v>
      </c>
      <c r="F215" s="29" t="n">
        <v>3</v>
      </c>
      <c r="G215" s="31" t="n">
        <v>14.1</v>
      </c>
      <c r="H215" s="31" t="n">
        <v>17.64</v>
      </c>
      <c r="I215" s="31" t="n">
        <v>52.92</v>
      </c>
      <c r="J215" s="32" t="n">
        <v>0.000153288600985166</v>
      </c>
    </row>
    <row r="216" customFormat="false" ht="26.85" hidden="false" customHeight="false" outlineLevel="0" collapsed="false">
      <c r="A216" s="29" t="s">
        <v>615</v>
      </c>
      <c r="B216" s="29" t="s">
        <v>616</v>
      </c>
      <c r="C216" s="29" t="s">
        <v>89</v>
      </c>
      <c r="D216" s="30" t="s">
        <v>617</v>
      </c>
      <c r="E216" s="29" t="s">
        <v>316</v>
      </c>
      <c r="F216" s="29" t="n">
        <v>1</v>
      </c>
      <c r="G216" s="31" t="n">
        <v>13.71</v>
      </c>
      <c r="H216" s="31" t="n">
        <v>17.15</v>
      </c>
      <c r="I216" s="31" t="n">
        <v>17.15</v>
      </c>
      <c r="J216" s="32" t="n">
        <v>4.96768614303779E-005</v>
      </c>
    </row>
    <row r="217" customFormat="false" ht="25.5" hidden="false" customHeight="true" outlineLevel="0" collapsed="false">
      <c r="A217" s="25" t="s">
        <v>40</v>
      </c>
      <c r="B217" s="25"/>
      <c r="C217" s="25"/>
      <c r="D217" s="26" t="s">
        <v>41</v>
      </c>
      <c r="E217" s="25"/>
      <c r="F217" s="25"/>
      <c r="G217" s="25"/>
      <c r="H217" s="25"/>
      <c r="I217" s="27" t="n">
        <v>5058.08</v>
      </c>
      <c r="J217" s="28" t="n">
        <v>0.0146512850882662</v>
      </c>
    </row>
    <row r="218" customFormat="false" ht="34.5" hidden="false" customHeight="true" outlineLevel="0" collapsed="false">
      <c r="A218" s="29" t="s">
        <v>618</v>
      </c>
      <c r="B218" s="29" t="s">
        <v>619</v>
      </c>
      <c r="C218" s="29" t="s">
        <v>89</v>
      </c>
      <c r="D218" s="30" t="s">
        <v>620</v>
      </c>
      <c r="E218" s="29" t="s">
        <v>227</v>
      </c>
      <c r="F218" s="29" t="n">
        <v>60.72</v>
      </c>
      <c r="G218" s="31" t="n">
        <v>37.95</v>
      </c>
      <c r="H218" s="31" t="n">
        <v>47.49</v>
      </c>
      <c r="I218" s="31" t="n">
        <v>2883.59</v>
      </c>
      <c r="J218" s="32" t="n">
        <v>0.00835263561819378</v>
      </c>
    </row>
    <row r="219" customFormat="false" ht="21.75" hidden="false" customHeight="true" outlineLevel="0" collapsed="false">
      <c r="A219" s="29" t="s">
        <v>621</v>
      </c>
      <c r="B219" s="29" t="s">
        <v>622</v>
      </c>
      <c r="C219" s="29" t="s">
        <v>89</v>
      </c>
      <c r="D219" s="30" t="s">
        <v>623</v>
      </c>
      <c r="E219" s="29" t="s">
        <v>62</v>
      </c>
      <c r="F219" s="29" t="n">
        <v>171.21</v>
      </c>
      <c r="G219" s="31" t="n">
        <v>2.46</v>
      </c>
      <c r="H219" s="31" t="n">
        <v>3.07</v>
      </c>
      <c r="I219" s="31" t="n">
        <v>525.61</v>
      </c>
      <c r="J219" s="32" t="n">
        <v>0.00152248717996623</v>
      </c>
    </row>
    <row r="220" customFormat="false" ht="15" hidden="false" customHeight="false" outlineLevel="0" collapsed="false">
      <c r="A220" s="29" t="s">
        <v>624</v>
      </c>
      <c r="B220" s="29" t="s">
        <v>625</v>
      </c>
      <c r="C220" s="29" t="s">
        <v>89</v>
      </c>
      <c r="D220" s="30" t="s">
        <v>626</v>
      </c>
      <c r="E220" s="29" t="s">
        <v>316</v>
      </c>
      <c r="F220" s="29" t="n">
        <v>1</v>
      </c>
      <c r="G220" s="31" t="n">
        <v>1317.53</v>
      </c>
      <c r="H220" s="31" t="n">
        <v>1648.88</v>
      </c>
      <c r="I220" s="31" t="n">
        <v>1648.88</v>
      </c>
      <c r="J220" s="32" t="n">
        <v>0.00477616229010621</v>
      </c>
    </row>
    <row r="221" s="41" customFormat="true" ht="25.5" hidden="false" customHeight="true" outlineLevel="0" collapsed="false">
      <c r="A221" s="37" t="s">
        <v>627</v>
      </c>
      <c r="B221" s="37"/>
      <c r="C221" s="37"/>
      <c r="D221" s="38" t="s">
        <v>42</v>
      </c>
      <c r="E221" s="37"/>
      <c r="F221" s="37"/>
      <c r="G221" s="37"/>
      <c r="H221" s="37"/>
      <c r="I221" s="39" t="n">
        <v>10741.61</v>
      </c>
      <c r="J221" s="40" t="n">
        <v>0.0311142548984934</v>
      </c>
    </row>
    <row r="222" s="41" customFormat="true" ht="25.5" hidden="false" customHeight="true" outlineLevel="0" collapsed="false">
      <c r="A222" s="37" t="s">
        <v>628</v>
      </c>
      <c r="B222" s="37"/>
      <c r="C222" s="37"/>
      <c r="D222" s="38" t="s">
        <v>629</v>
      </c>
      <c r="E222" s="37"/>
      <c r="F222" s="37"/>
      <c r="G222" s="37"/>
      <c r="H222" s="37"/>
      <c r="I222" s="39" t="n">
        <v>1867.51</v>
      </c>
      <c r="J222" s="40" t="n">
        <v>0.00540944813351866</v>
      </c>
    </row>
    <row r="223" customFormat="false" ht="38.25" hidden="false" customHeight="true" outlineLevel="0" collapsed="false">
      <c r="A223" s="29" t="s">
        <v>630</v>
      </c>
      <c r="B223" s="29" t="s">
        <v>68</v>
      </c>
      <c r="C223" s="29" t="s">
        <v>60</v>
      </c>
      <c r="D223" s="30" t="s">
        <v>69</v>
      </c>
      <c r="E223" s="29" t="s">
        <v>70</v>
      </c>
      <c r="F223" s="29" t="n">
        <v>1.31</v>
      </c>
      <c r="G223" s="31" t="n">
        <v>48.38</v>
      </c>
      <c r="H223" s="31" t="n">
        <v>60.54</v>
      </c>
      <c r="I223" s="31" t="n">
        <v>79.3</v>
      </c>
      <c r="J223" s="32" t="n">
        <v>0.000229701172678074</v>
      </c>
    </row>
    <row r="224" customFormat="false" ht="29.25" hidden="false" customHeight="true" outlineLevel="0" collapsed="false">
      <c r="A224" s="29" t="s">
        <v>631</v>
      </c>
      <c r="B224" s="29" t="s">
        <v>632</v>
      </c>
      <c r="C224" s="29" t="s">
        <v>89</v>
      </c>
      <c r="D224" s="30" t="s">
        <v>633</v>
      </c>
      <c r="E224" s="29" t="s">
        <v>62</v>
      </c>
      <c r="F224" s="29" t="n">
        <v>0.9</v>
      </c>
      <c r="G224" s="31" t="n">
        <v>21.76</v>
      </c>
      <c r="H224" s="31" t="n">
        <v>27.23</v>
      </c>
      <c r="I224" s="31" t="n">
        <v>24.5</v>
      </c>
      <c r="J224" s="32" t="n">
        <v>7.09669449005398E-005</v>
      </c>
    </row>
    <row r="225" customFormat="false" ht="56.25" hidden="false" customHeight="true" outlineLevel="0" collapsed="false">
      <c r="A225" s="29" t="s">
        <v>634</v>
      </c>
      <c r="B225" s="29" t="s">
        <v>192</v>
      </c>
      <c r="C225" s="29" t="s">
        <v>60</v>
      </c>
      <c r="D225" s="30" t="s">
        <v>193</v>
      </c>
      <c r="E225" s="29" t="s">
        <v>62</v>
      </c>
      <c r="F225" s="29" t="n">
        <v>8.75</v>
      </c>
      <c r="G225" s="31" t="n">
        <v>86.21</v>
      </c>
      <c r="H225" s="31" t="n">
        <v>107.89</v>
      </c>
      <c r="I225" s="31" t="n">
        <v>944.03</v>
      </c>
      <c r="J225" s="32" t="n">
        <v>0.00273448673446762</v>
      </c>
    </row>
    <row r="226" customFormat="false" ht="56.25" hidden="false" customHeight="true" outlineLevel="0" collapsed="false">
      <c r="A226" s="29" t="s">
        <v>635</v>
      </c>
      <c r="B226" s="29" t="s">
        <v>235</v>
      </c>
      <c r="C226" s="29" t="s">
        <v>60</v>
      </c>
      <c r="D226" s="30" t="s">
        <v>236</v>
      </c>
      <c r="E226" s="29" t="s">
        <v>62</v>
      </c>
      <c r="F226" s="29" t="n">
        <v>18.9</v>
      </c>
      <c r="G226" s="31" t="n">
        <v>3.97</v>
      </c>
      <c r="H226" s="31" t="n">
        <v>4.96</v>
      </c>
      <c r="I226" s="31" t="n">
        <v>93.74</v>
      </c>
      <c r="J226" s="32" t="n">
        <v>0.000271528221019453</v>
      </c>
    </row>
    <row r="227" customFormat="false" ht="38.25" hidden="false" customHeight="true" outlineLevel="0" collapsed="false">
      <c r="A227" s="29" t="s">
        <v>636</v>
      </c>
      <c r="B227" s="29" t="s">
        <v>276</v>
      </c>
      <c r="C227" s="29" t="s">
        <v>60</v>
      </c>
      <c r="D227" s="30" t="s">
        <v>277</v>
      </c>
      <c r="E227" s="29" t="s">
        <v>62</v>
      </c>
      <c r="F227" s="29" t="n">
        <v>18.9</v>
      </c>
      <c r="G227" s="31" t="n">
        <v>14.87</v>
      </c>
      <c r="H227" s="31" t="n">
        <v>18.6</v>
      </c>
      <c r="I227" s="31" t="n">
        <v>351.54</v>
      </c>
      <c r="J227" s="32" t="n">
        <v>0.00101827427797289</v>
      </c>
    </row>
    <row r="228" customFormat="false" ht="38.25" hidden="false" customHeight="true" outlineLevel="0" collapsed="false">
      <c r="A228" s="29" t="s">
        <v>637</v>
      </c>
      <c r="B228" s="29" t="s">
        <v>279</v>
      </c>
      <c r="C228" s="29" t="s">
        <v>60</v>
      </c>
      <c r="D228" s="30" t="s">
        <v>280</v>
      </c>
      <c r="E228" s="29" t="s">
        <v>62</v>
      </c>
      <c r="F228" s="29" t="n">
        <v>18.9</v>
      </c>
      <c r="G228" s="31" t="n">
        <v>3.52</v>
      </c>
      <c r="H228" s="31" t="n">
        <v>4.4</v>
      </c>
      <c r="I228" s="31" t="n">
        <v>83.16</v>
      </c>
      <c r="J228" s="32" t="n">
        <v>0.000240882087262404</v>
      </c>
    </row>
    <row r="229" customFormat="false" ht="38.25" hidden="false" customHeight="true" outlineLevel="0" collapsed="false">
      <c r="A229" s="29" t="s">
        <v>638</v>
      </c>
      <c r="B229" s="29" t="s">
        <v>282</v>
      </c>
      <c r="C229" s="29" t="s">
        <v>60</v>
      </c>
      <c r="D229" s="30" t="s">
        <v>283</v>
      </c>
      <c r="E229" s="29" t="s">
        <v>62</v>
      </c>
      <c r="F229" s="29" t="n">
        <v>18.9</v>
      </c>
      <c r="G229" s="31" t="n">
        <v>12.32</v>
      </c>
      <c r="H229" s="31" t="n">
        <v>15.41</v>
      </c>
      <c r="I229" s="31" t="n">
        <v>291.24</v>
      </c>
      <c r="J229" s="32" t="n">
        <v>0.000843608695217682</v>
      </c>
    </row>
    <row r="230" s="41" customFormat="true" ht="25.5" hidden="false" customHeight="true" outlineLevel="0" collapsed="false">
      <c r="A230" s="37" t="s">
        <v>639</v>
      </c>
      <c r="B230" s="37"/>
      <c r="C230" s="37"/>
      <c r="D230" s="38" t="s">
        <v>640</v>
      </c>
      <c r="E230" s="37"/>
      <c r="F230" s="37"/>
      <c r="G230" s="37"/>
      <c r="H230" s="37"/>
      <c r="I230" s="39" t="n">
        <v>8874.1</v>
      </c>
      <c r="J230" s="40" t="n">
        <v>0.0257048067649747</v>
      </c>
    </row>
    <row r="231" customFormat="false" ht="53.25" hidden="false" customHeight="true" outlineLevel="0" collapsed="false">
      <c r="A231" s="29" t="s">
        <v>641</v>
      </c>
      <c r="B231" s="29" t="s">
        <v>220</v>
      </c>
      <c r="C231" s="29" t="s">
        <v>60</v>
      </c>
      <c r="D231" s="30" t="s">
        <v>221</v>
      </c>
      <c r="E231" s="29" t="s">
        <v>62</v>
      </c>
      <c r="F231" s="29" t="n">
        <v>5.35</v>
      </c>
      <c r="G231" s="31" t="n">
        <v>15.61</v>
      </c>
      <c r="H231" s="31" t="n">
        <v>19.53</v>
      </c>
      <c r="I231" s="31" t="n">
        <v>104.48</v>
      </c>
      <c r="J231" s="32" t="n">
        <v>0.000302637812375853</v>
      </c>
    </row>
    <row r="232" customFormat="false" ht="53.25" hidden="false" customHeight="true" outlineLevel="0" collapsed="false">
      <c r="A232" s="29" t="s">
        <v>642</v>
      </c>
      <c r="B232" s="29" t="s">
        <v>223</v>
      </c>
      <c r="C232" s="29" t="s">
        <v>60</v>
      </c>
      <c r="D232" s="30" t="s">
        <v>224</v>
      </c>
      <c r="E232" s="29" t="s">
        <v>62</v>
      </c>
      <c r="F232" s="29" t="n">
        <v>5.35</v>
      </c>
      <c r="G232" s="31" t="n">
        <v>65.06</v>
      </c>
      <c r="H232" s="31" t="n">
        <v>81.42</v>
      </c>
      <c r="I232" s="31" t="n">
        <v>435.59</v>
      </c>
      <c r="J232" s="32" t="n">
        <v>0.00126173434813168</v>
      </c>
    </row>
    <row r="233" customFormat="false" ht="29.25" hidden="false" customHeight="true" outlineLevel="0" collapsed="false">
      <c r="A233" s="29" t="s">
        <v>643</v>
      </c>
      <c r="B233" s="29" t="s">
        <v>195</v>
      </c>
      <c r="C233" s="29" t="s">
        <v>89</v>
      </c>
      <c r="D233" s="30" t="s">
        <v>226</v>
      </c>
      <c r="E233" s="29" t="s">
        <v>227</v>
      </c>
      <c r="F233" s="29" t="n">
        <v>5.05</v>
      </c>
      <c r="G233" s="31" t="n">
        <v>38.63</v>
      </c>
      <c r="H233" s="31" t="n">
        <v>48.34</v>
      </c>
      <c r="I233" s="31" t="n">
        <v>244.11</v>
      </c>
      <c r="J233" s="32" t="n">
        <v>0.000707091466109011</v>
      </c>
    </row>
    <row r="234" customFormat="false" ht="29.25" hidden="false" customHeight="true" outlineLevel="0" collapsed="false">
      <c r="A234" s="29" t="s">
        <v>644</v>
      </c>
      <c r="B234" s="29" t="s">
        <v>645</v>
      </c>
      <c r="C234" s="29" t="s">
        <v>89</v>
      </c>
      <c r="D234" s="30" t="s">
        <v>646</v>
      </c>
      <c r="E234" s="29" t="s">
        <v>62</v>
      </c>
      <c r="F234" s="29" t="n">
        <v>10.65</v>
      </c>
      <c r="G234" s="31" t="n">
        <v>7.34</v>
      </c>
      <c r="H234" s="31" t="n">
        <v>9.18</v>
      </c>
      <c r="I234" s="31" t="n">
        <v>97.76</v>
      </c>
      <c r="J234" s="32" t="n">
        <v>0.000283172593203134</v>
      </c>
    </row>
    <row r="235" customFormat="false" ht="53.25" hidden="false" customHeight="true" outlineLevel="0" collapsed="false">
      <c r="A235" s="29" t="s">
        <v>647</v>
      </c>
      <c r="B235" s="29" t="s">
        <v>250</v>
      </c>
      <c r="C235" s="29" t="s">
        <v>89</v>
      </c>
      <c r="D235" s="30" t="s">
        <v>251</v>
      </c>
      <c r="E235" s="29" t="s">
        <v>62</v>
      </c>
      <c r="F235" s="29" t="n">
        <v>13.23</v>
      </c>
      <c r="G235" s="31" t="n">
        <v>130.01</v>
      </c>
      <c r="H235" s="31" t="n">
        <v>162.7</v>
      </c>
      <c r="I235" s="31" t="n">
        <v>2152.52</v>
      </c>
      <c r="J235" s="32" t="n">
        <v>0.00623501094846163</v>
      </c>
    </row>
    <row r="236" customFormat="false" ht="53.25" hidden="false" customHeight="true" outlineLevel="0" collapsed="false">
      <c r="A236" s="29" t="s">
        <v>648</v>
      </c>
      <c r="B236" s="29" t="s">
        <v>256</v>
      </c>
      <c r="C236" s="29" t="s">
        <v>60</v>
      </c>
      <c r="D236" s="30" t="s">
        <v>257</v>
      </c>
      <c r="E236" s="29" t="s">
        <v>62</v>
      </c>
      <c r="F236" s="29" t="n">
        <v>3.84</v>
      </c>
      <c r="G236" s="31" t="n">
        <v>48.59</v>
      </c>
      <c r="H236" s="31" t="n">
        <v>60.81</v>
      </c>
      <c r="I236" s="31" t="n">
        <v>233.51</v>
      </c>
      <c r="J236" s="32" t="n">
        <v>0.000676387400152043</v>
      </c>
    </row>
    <row r="237" customFormat="false" ht="53.25" hidden="false" customHeight="true" outlineLevel="0" collapsed="false">
      <c r="A237" s="29" t="s">
        <v>649</v>
      </c>
      <c r="B237" s="29" t="s">
        <v>265</v>
      </c>
      <c r="C237" s="29" t="s">
        <v>60</v>
      </c>
      <c r="D237" s="30" t="s">
        <v>266</v>
      </c>
      <c r="E237" s="29" t="s">
        <v>62</v>
      </c>
      <c r="F237" s="29" t="n">
        <v>3.84</v>
      </c>
      <c r="G237" s="31" t="n">
        <v>66.75</v>
      </c>
      <c r="H237" s="31" t="n">
        <v>83.53</v>
      </c>
      <c r="I237" s="31" t="n">
        <v>320.75</v>
      </c>
      <c r="J237" s="32" t="n">
        <v>0.000929087656197884</v>
      </c>
    </row>
    <row r="238" customFormat="false" ht="53.25" hidden="false" customHeight="true" outlineLevel="0" collapsed="false">
      <c r="A238" s="29" t="s">
        <v>650</v>
      </c>
      <c r="B238" s="29" t="s">
        <v>651</v>
      </c>
      <c r="C238" s="29" t="s">
        <v>89</v>
      </c>
      <c r="D238" s="30" t="s">
        <v>652</v>
      </c>
      <c r="E238" s="29" t="s">
        <v>316</v>
      </c>
      <c r="F238" s="29" t="n">
        <v>1</v>
      </c>
      <c r="G238" s="31" t="n">
        <v>2503.65</v>
      </c>
      <c r="H238" s="31" t="n">
        <v>3133.31</v>
      </c>
      <c r="I238" s="31" t="n">
        <v>3133.31</v>
      </c>
      <c r="J238" s="32" t="n">
        <v>0.00907597706638002</v>
      </c>
    </row>
    <row r="239" customFormat="false" ht="39.55" hidden="false" customHeight="false" outlineLevel="0" collapsed="false">
      <c r="A239" s="29" t="s">
        <v>653</v>
      </c>
      <c r="B239" s="29" t="s">
        <v>654</v>
      </c>
      <c r="C239" s="29" t="s">
        <v>60</v>
      </c>
      <c r="D239" s="30" t="s">
        <v>655</v>
      </c>
      <c r="E239" s="29" t="s">
        <v>66</v>
      </c>
      <c r="F239" s="29" t="n">
        <v>21.9</v>
      </c>
      <c r="G239" s="31" t="n">
        <v>9.87</v>
      </c>
      <c r="H239" s="31" t="n">
        <v>12.35</v>
      </c>
      <c r="I239" s="31" t="n">
        <v>270.46</v>
      </c>
      <c r="J239" s="32" t="n">
        <v>0.000783417139502041</v>
      </c>
    </row>
    <row r="240" customFormat="false" ht="42.75" hidden="false" customHeight="true" outlineLevel="0" collapsed="false">
      <c r="A240" s="29" t="s">
        <v>656</v>
      </c>
      <c r="B240" s="29" t="s">
        <v>335</v>
      </c>
      <c r="C240" s="29" t="s">
        <v>60</v>
      </c>
      <c r="D240" s="30" t="s">
        <v>336</v>
      </c>
      <c r="E240" s="29" t="s">
        <v>300</v>
      </c>
      <c r="F240" s="29" t="n">
        <v>1</v>
      </c>
      <c r="G240" s="31" t="n">
        <v>16.53</v>
      </c>
      <c r="H240" s="31" t="n">
        <v>20.68</v>
      </c>
      <c r="I240" s="31" t="n">
        <v>20.68</v>
      </c>
      <c r="J240" s="32" t="n">
        <v>5.99018947160475E-005</v>
      </c>
    </row>
    <row r="241" customFormat="false" ht="42.75" hidden="false" customHeight="true" outlineLevel="0" collapsed="false">
      <c r="A241" s="29" t="s">
        <v>657</v>
      </c>
      <c r="B241" s="29" t="s">
        <v>338</v>
      </c>
      <c r="C241" s="29" t="s">
        <v>60</v>
      </c>
      <c r="D241" s="30" t="s">
        <v>339</v>
      </c>
      <c r="E241" s="29" t="s">
        <v>300</v>
      </c>
      <c r="F241" s="29" t="n">
        <v>1</v>
      </c>
      <c r="G241" s="31" t="n">
        <v>15.52</v>
      </c>
      <c r="H241" s="31" t="n">
        <v>19.42</v>
      </c>
      <c r="I241" s="31" t="n">
        <v>19.42</v>
      </c>
      <c r="J241" s="32" t="n">
        <v>5.62521661211626E-005</v>
      </c>
    </row>
    <row r="242" customFormat="false" ht="42.75" hidden="false" customHeight="true" outlineLevel="0" collapsed="false">
      <c r="A242" s="29" t="s">
        <v>658</v>
      </c>
      <c r="B242" s="29" t="s">
        <v>357</v>
      </c>
      <c r="C242" s="29" t="s">
        <v>60</v>
      </c>
      <c r="D242" s="30" t="s">
        <v>358</v>
      </c>
      <c r="E242" s="29" t="s">
        <v>66</v>
      </c>
      <c r="F242" s="29" t="n">
        <v>14</v>
      </c>
      <c r="G242" s="31" t="n">
        <v>3.33</v>
      </c>
      <c r="H242" s="31" t="n">
        <v>4.16</v>
      </c>
      <c r="I242" s="31" t="n">
        <v>58.24</v>
      </c>
      <c r="J242" s="32" t="n">
        <v>0.000168698566163569</v>
      </c>
    </row>
    <row r="243" customFormat="false" ht="42.75" hidden="false" customHeight="true" outlineLevel="0" collapsed="false">
      <c r="A243" s="29" t="s">
        <v>659</v>
      </c>
      <c r="B243" s="29" t="s">
        <v>360</v>
      </c>
      <c r="C243" s="29" t="s">
        <v>60</v>
      </c>
      <c r="D243" s="30" t="s">
        <v>361</v>
      </c>
      <c r="E243" s="29" t="s">
        <v>66</v>
      </c>
      <c r="F243" s="29" t="n">
        <v>56.1</v>
      </c>
      <c r="G243" s="31" t="n">
        <v>4.91</v>
      </c>
      <c r="H243" s="31" t="n">
        <v>6.14</v>
      </c>
      <c r="I243" s="31" t="n">
        <v>344.45</v>
      </c>
      <c r="J243" s="32" t="n">
        <v>0.000997737313101671</v>
      </c>
    </row>
    <row r="244" customFormat="false" ht="42.75" hidden="false" customHeight="true" outlineLevel="0" collapsed="false">
      <c r="A244" s="29" t="s">
        <v>660</v>
      </c>
      <c r="B244" s="29" t="s">
        <v>661</v>
      </c>
      <c r="C244" s="29" t="s">
        <v>60</v>
      </c>
      <c r="D244" s="30" t="s">
        <v>662</v>
      </c>
      <c r="E244" s="29" t="s">
        <v>300</v>
      </c>
      <c r="F244" s="29" t="n">
        <v>1</v>
      </c>
      <c r="G244" s="31" t="n">
        <v>40.06</v>
      </c>
      <c r="H244" s="31" t="n">
        <v>50.13</v>
      </c>
      <c r="I244" s="31" t="n">
        <v>50.13</v>
      </c>
      <c r="J244" s="32" t="n">
        <v>0.000145207059096492</v>
      </c>
    </row>
    <row r="245" customFormat="false" ht="42.75" hidden="false" customHeight="true" outlineLevel="0" collapsed="false">
      <c r="A245" s="29" t="s">
        <v>663</v>
      </c>
      <c r="B245" s="29" t="s">
        <v>374</v>
      </c>
      <c r="C245" s="29" t="s">
        <v>60</v>
      </c>
      <c r="D245" s="30" t="s">
        <v>375</v>
      </c>
      <c r="E245" s="29" t="s">
        <v>300</v>
      </c>
      <c r="F245" s="29" t="n">
        <v>1</v>
      </c>
      <c r="G245" s="31" t="n">
        <v>64.24</v>
      </c>
      <c r="H245" s="31" t="n">
        <v>80.39</v>
      </c>
      <c r="I245" s="31" t="n">
        <v>80.39</v>
      </c>
      <c r="J245" s="32" t="n">
        <v>0.000232858477573649</v>
      </c>
    </row>
    <row r="246" customFormat="false" ht="42.75" hidden="false" customHeight="true" outlineLevel="0" collapsed="false">
      <c r="A246" s="29" t="s">
        <v>664</v>
      </c>
      <c r="B246" s="29" t="s">
        <v>380</v>
      </c>
      <c r="C246" s="29" t="s">
        <v>60</v>
      </c>
      <c r="D246" s="30" t="s">
        <v>381</v>
      </c>
      <c r="E246" s="29" t="s">
        <v>300</v>
      </c>
      <c r="F246" s="29" t="n">
        <v>1</v>
      </c>
      <c r="G246" s="31" t="n">
        <v>58.63</v>
      </c>
      <c r="H246" s="31" t="n">
        <v>73.37</v>
      </c>
      <c r="I246" s="31" t="n">
        <v>73.37</v>
      </c>
      <c r="J246" s="32" t="n">
        <v>0.000212524275402147</v>
      </c>
    </row>
    <row r="247" customFormat="false" ht="42.75" hidden="false" customHeight="true" outlineLevel="0" collapsed="false">
      <c r="A247" s="29" t="s">
        <v>665</v>
      </c>
      <c r="B247" s="29" t="s">
        <v>666</v>
      </c>
      <c r="C247" s="29" t="s">
        <v>89</v>
      </c>
      <c r="D247" s="30" t="s">
        <v>667</v>
      </c>
      <c r="E247" s="29" t="s">
        <v>316</v>
      </c>
      <c r="F247" s="29" t="n">
        <v>1</v>
      </c>
      <c r="G247" s="31" t="n">
        <v>55.69</v>
      </c>
      <c r="H247" s="31" t="n">
        <v>69.69</v>
      </c>
      <c r="I247" s="31" t="n">
        <v>69.69</v>
      </c>
      <c r="J247" s="32" t="n">
        <v>0.000201864750617087</v>
      </c>
    </row>
    <row r="248" customFormat="false" ht="42.75" hidden="false" customHeight="true" outlineLevel="0" collapsed="false">
      <c r="A248" s="29" t="s">
        <v>668</v>
      </c>
      <c r="B248" s="29" t="s">
        <v>308</v>
      </c>
      <c r="C248" s="29" t="s">
        <v>60</v>
      </c>
      <c r="D248" s="30" t="s">
        <v>309</v>
      </c>
      <c r="E248" s="29" t="s">
        <v>300</v>
      </c>
      <c r="F248" s="29" t="n">
        <v>1</v>
      </c>
      <c r="G248" s="31" t="n">
        <v>13.48</v>
      </c>
      <c r="H248" s="31" t="n">
        <v>16.87</v>
      </c>
      <c r="I248" s="31" t="n">
        <v>16.87</v>
      </c>
      <c r="J248" s="32" t="n">
        <v>4.88658106315146E-005</v>
      </c>
    </row>
    <row r="249" customFormat="false" ht="42.75" hidden="false" customHeight="true" outlineLevel="0" collapsed="false">
      <c r="A249" s="29" t="s">
        <v>669</v>
      </c>
      <c r="B249" s="29" t="s">
        <v>403</v>
      </c>
      <c r="C249" s="29" t="s">
        <v>60</v>
      </c>
      <c r="D249" s="30" t="s">
        <v>404</v>
      </c>
      <c r="E249" s="29" t="s">
        <v>66</v>
      </c>
      <c r="F249" s="29" t="n">
        <v>6.7</v>
      </c>
      <c r="G249" s="31" t="n">
        <v>11.93</v>
      </c>
      <c r="H249" s="31" t="n">
        <v>14.93</v>
      </c>
      <c r="I249" s="31" t="n">
        <v>100.03</v>
      </c>
      <c r="J249" s="32" t="n">
        <v>0.000289747897893918</v>
      </c>
    </row>
    <row r="250" customFormat="false" ht="42.75" hidden="false" customHeight="true" outlineLevel="0" collapsed="false">
      <c r="A250" s="29" t="s">
        <v>670</v>
      </c>
      <c r="B250" s="29" t="s">
        <v>409</v>
      </c>
      <c r="C250" s="29" t="s">
        <v>60</v>
      </c>
      <c r="D250" s="30" t="s">
        <v>410</v>
      </c>
      <c r="E250" s="29" t="s">
        <v>300</v>
      </c>
      <c r="F250" s="29" t="n">
        <v>3</v>
      </c>
      <c r="G250" s="31" t="n">
        <v>7.97</v>
      </c>
      <c r="H250" s="31" t="n">
        <v>9.97</v>
      </c>
      <c r="I250" s="31" t="n">
        <v>29.91</v>
      </c>
      <c r="J250" s="32" t="n">
        <v>8.66376049785774E-005</v>
      </c>
    </row>
    <row r="251" customFormat="false" ht="42.75" hidden="false" customHeight="true" outlineLevel="0" collapsed="false">
      <c r="A251" s="29" t="s">
        <v>671</v>
      </c>
      <c r="B251" s="29" t="s">
        <v>412</v>
      </c>
      <c r="C251" s="29" t="s">
        <v>60</v>
      </c>
      <c r="D251" s="30" t="s">
        <v>413</v>
      </c>
      <c r="E251" s="29" t="s">
        <v>300</v>
      </c>
      <c r="F251" s="29" t="n">
        <v>2</v>
      </c>
      <c r="G251" s="31" t="n">
        <v>11.03</v>
      </c>
      <c r="H251" s="31" t="n">
        <v>13.8</v>
      </c>
      <c r="I251" s="31" t="n">
        <v>27.6</v>
      </c>
      <c r="J251" s="32" t="n">
        <v>7.99464358879551E-005</v>
      </c>
    </row>
    <row r="252" customFormat="false" ht="59.25" hidden="false" customHeight="true" outlineLevel="0" collapsed="false">
      <c r="A252" s="29" t="s">
        <v>672</v>
      </c>
      <c r="B252" s="29" t="s">
        <v>415</v>
      </c>
      <c r="C252" s="29" t="s">
        <v>60</v>
      </c>
      <c r="D252" s="30" t="s">
        <v>416</v>
      </c>
      <c r="E252" s="29" t="s">
        <v>300</v>
      </c>
      <c r="F252" s="29" t="n">
        <v>2</v>
      </c>
      <c r="G252" s="31" t="n">
        <v>5.61</v>
      </c>
      <c r="H252" s="31" t="n">
        <v>7.02</v>
      </c>
      <c r="I252" s="31" t="n">
        <v>14.04</v>
      </c>
      <c r="J252" s="32" t="n">
        <v>4.06684043430032E-005</v>
      </c>
    </row>
    <row r="253" customFormat="false" ht="59.25" hidden="false" customHeight="true" outlineLevel="0" collapsed="false">
      <c r="A253" s="29" t="s">
        <v>673</v>
      </c>
      <c r="B253" s="29" t="s">
        <v>674</v>
      </c>
      <c r="C253" s="29" t="s">
        <v>60</v>
      </c>
      <c r="D253" s="30" t="s">
        <v>675</v>
      </c>
      <c r="E253" s="29" t="s">
        <v>300</v>
      </c>
      <c r="F253" s="29" t="n">
        <v>2</v>
      </c>
      <c r="G253" s="31" t="n">
        <v>15.71</v>
      </c>
      <c r="H253" s="31" t="n">
        <v>19.66</v>
      </c>
      <c r="I253" s="31" t="n">
        <v>39.32</v>
      </c>
      <c r="J253" s="32" t="n">
        <v>0.000113894705040377</v>
      </c>
    </row>
    <row r="254" customFormat="false" ht="48" hidden="false" customHeight="true" outlineLevel="0" collapsed="false">
      <c r="A254" s="29" t="s">
        <v>676</v>
      </c>
      <c r="B254" s="29" t="s">
        <v>427</v>
      </c>
      <c r="C254" s="29" t="s">
        <v>60</v>
      </c>
      <c r="D254" s="30" t="s">
        <v>428</v>
      </c>
      <c r="E254" s="29" t="s">
        <v>300</v>
      </c>
      <c r="F254" s="29" t="n">
        <v>1</v>
      </c>
      <c r="G254" s="31" t="n">
        <v>100.27</v>
      </c>
      <c r="H254" s="31" t="n">
        <v>125.48</v>
      </c>
      <c r="I254" s="31" t="n">
        <v>125.48</v>
      </c>
      <c r="J254" s="32" t="n">
        <v>0.000363466622290602</v>
      </c>
    </row>
    <row r="255" customFormat="false" ht="48" hidden="false" customHeight="true" outlineLevel="0" collapsed="false">
      <c r="A255" s="29" t="s">
        <v>677</v>
      </c>
      <c r="B255" s="29" t="s">
        <v>439</v>
      </c>
      <c r="C255" s="29" t="s">
        <v>60</v>
      </c>
      <c r="D255" s="30" t="s">
        <v>440</v>
      </c>
      <c r="E255" s="29" t="s">
        <v>66</v>
      </c>
      <c r="F255" s="29" t="n">
        <v>2.1</v>
      </c>
      <c r="G255" s="31" t="n">
        <v>20.5</v>
      </c>
      <c r="H255" s="31" t="n">
        <v>25.65</v>
      </c>
      <c r="I255" s="31" t="n">
        <v>53.86</v>
      </c>
      <c r="J255" s="32" t="n">
        <v>0.00015601141438135</v>
      </c>
    </row>
    <row r="256" customFormat="false" ht="48" hidden="false" customHeight="true" outlineLevel="0" collapsed="false">
      <c r="A256" s="29" t="s">
        <v>678</v>
      </c>
      <c r="B256" s="29" t="s">
        <v>442</v>
      </c>
      <c r="C256" s="29" t="s">
        <v>60</v>
      </c>
      <c r="D256" s="30" t="s">
        <v>443</v>
      </c>
      <c r="E256" s="29" t="s">
        <v>66</v>
      </c>
      <c r="F256" s="29" t="n">
        <v>7.5</v>
      </c>
      <c r="G256" s="31" t="n">
        <v>26.16</v>
      </c>
      <c r="H256" s="31" t="n">
        <v>32.73</v>
      </c>
      <c r="I256" s="31" t="n">
        <v>245.47</v>
      </c>
      <c r="J256" s="32" t="n">
        <v>0.00071103085570349</v>
      </c>
    </row>
    <row r="257" customFormat="false" ht="55.5" hidden="false" customHeight="true" outlineLevel="0" collapsed="false">
      <c r="A257" s="29" t="s">
        <v>679</v>
      </c>
      <c r="B257" s="29" t="s">
        <v>445</v>
      </c>
      <c r="C257" s="29" t="s">
        <v>60</v>
      </c>
      <c r="D257" s="30" t="s">
        <v>446</v>
      </c>
      <c r="E257" s="29" t="s">
        <v>66</v>
      </c>
      <c r="F257" s="29" t="n">
        <v>3.4</v>
      </c>
      <c r="G257" s="31" t="n">
        <v>36.42</v>
      </c>
      <c r="H257" s="31" t="n">
        <v>45.57</v>
      </c>
      <c r="I257" s="31" t="n">
        <v>154.93</v>
      </c>
      <c r="J257" s="32" t="n">
        <v>0.000448771786671046</v>
      </c>
    </row>
    <row r="258" customFormat="false" ht="60" hidden="false" customHeight="true" outlineLevel="0" collapsed="false">
      <c r="A258" s="29" t="s">
        <v>680</v>
      </c>
      <c r="B258" s="29" t="s">
        <v>454</v>
      </c>
      <c r="C258" s="29" t="s">
        <v>60</v>
      </c>
      <c r="D258" s="30" t="s">
        <v>455</v>
      </c>
      <c r="E258" s="29" t="s">
        <v>300</v>
      </c>
      <c r="F258" s="29" t="n">
        <v>2</v>
      </c>
      <c r="G258" s="31" t="n">
        <v>12.37</v>
      </c>
      <c r="H258" s="31" t="n">
        <v>15.48</v>
      </c>
      <c r="I258" s="31" t="n">
        <v>30.96</v>
      </c>
      <c r="J258" s="32" t="n">
        <v>8.96790454743148E-005</v>
      </c>
    </row>
    <row r="259" customFormat="false" ht="57" hidden="false" customHeight="true" outlineLevel="0" collapsed="false">
      <c r="A259" s="29" t="s">
        <v>681</v>
      </c>
      <c r="B259" s="29" t="s">
        <v>460</v>
      </c>
      <c r="C259" s="29" t="s">
        <v>60</v>
      </c>
      <c r="D259" s="30" t="s">
        <v>461</v>
      </c>
      <c r="E259" s="29" t="s">
        <v>300</v>
      </c>
      <c r="F259" s="29" t="n">
        <v>2</v>
      </c>
      <c r="G259" s="31" t="n">
        <v>27.31</v>
      </c>
      <c r="H259" s="31" t="n">
        <v>34.17</v>
      </c>
      <c r="I259" s="31" t="n">
        <v>68.34</v>
      </c>
      <c r="J259" s="32" t="n">
        <v>0.000197954327122567</v>
      </c>
    </row>
    <row r="260" customFormat="false" ht="57" hidden="false" customHeight="true" outlineLevel="0" collapsed="false">
      <c r="A260" s="29" t="s">
        <v>682</v>
      </c>
      <c r="B260" s="29" t="s">
        <v>466</v>
      </c>
      <c r="C260" s="29" t="s">
        <v>60</v>
      </c>
      <c r="D260" s="30" t="s">
        <v>467</v>
      </c>
      <c r="E260" s="29" t="s">
        <v>300</v>
      </c>
      <c r="F260" s="29" t="n">
        <v>3</v>
      </c>
      <c r="G260" s="31" t="n">
        <v>14.81</v>
      </c>
      <c r="H260" s="31" t="n">
        <v>18.53</v>
      </c>
      <c r="I260" s="31" t="n">
        <v>55.59</v>
      </c>
      <c r="J260" s="32" t="n">
        <v>0.000161022549674327</v>
      </c>
    </row>
    <row r="261" customFormat="false" ht="30" hidden="false" customHeight="true" outlineLevel="0" collapsed="false">
      <c r="A261" s="29" t="s">
        <v>683</v>
      </c>
      <c r="B261" s="29" t="s">
        <v>469</v>
      </c>
      <c r="C261" s="29" t="s">
        <v>89</v>
      </c>
      <c r="D261" s="30" t="s">
        <v>470</v>
      </c>
      <c r="E261" s="29" t="s">
        <v>316</v>
      </c>
      <c r="F261" s="29" t="n">
        <v>2</v>
      </c>
      <c r="G261" s="31" t="n">
        <v>23.05</v>
      </c>
      <c r="H261" s="31" t="n">
        <v>28.84</v>
      </c>
      <c r="I261" s="31" t="n">
        <v>57.68</v>
      </c>
      <c r="J261" s="32" t="n">
        <v>0.000167076464565842</v>
      </c>
    </row>
    <row r="262" customFormat="false" ht="60" hidden="false" customHeight="true" outlineLevel="0" collapsed="false">
      <c r="A262" s="29" t="s">
        <v>684</v>
      </c>
      <c r="B262" s="29" t="s">
        <v>475</v>
      </c>
      <c r="C262" s="29" t="s">
        <v>60</v>
      </c>
      <c r="D262" s="30" t="s">
        <v>476</v>
      </c>
      <c r="E262" s="29" t="s">
        <v>300</v>
      </c>
      <c r="F262" s="29" t="n">
        <v>1</v>
      </c>
      <c r="G262" s="31" t="n">
        <v>24.07</v>
      </c>
      <c r="H262" s="31" t="n">
        <v>30.12</v>
      </c>
      <c r="I262" s="31" t="n">
        <v>30.12</v>
      </c>
      <c r="J262" s="32" t="n">
        <v>8.72458930777249E-005</v>
      </c>
    </row>
    <row r="263" customFormat="false" ht="29.25" hidden="false" customHeight="true" outlineLevel="0" collapsed="false">
      <c r="A263" s="29" t="s">
        <v>685</v>
      </c>
      <c r="B263" s="29" t="s">
        <v>463</v>
      </c>
      <c r="C263" s="29" t="s">
        <v>89</v>
      </c>
      <c r="D263" s="30" t="s">
        <v>464</v>
      </c>
      <c r="E263" s="29" t="s">
        <v>316</v>
      </c>
      <c r="F263" s="29" t="n">
        <v>2</v>
      </c>
      <c r="G263" s="31" t="n">
        <v>9.64</v>
      </c>
      <c r="H263" s="31" t="n">
        <v>12.06</v>
      </c>
      <c r="I263" s="31" t="n">
        <v>24.12</v>
      </c>
      <c r="J263" s="32" t="n">
        <v>6.98662331020825E-005</v>
      </c>
    </row>
    <row r="264" customFormat="false" ht="54.75" hidden="false" customHeight="true" outlineLevel="0" collapsed="false">
      <c r="A264" s="29" t="s">
        <v>686</v>
      </c>
      <c r="B264" s="29" t="s">
        <v>484</v>
      </c>
      <c r="C264" s="29" t="s">
        <v>60</v>
      </c>
      <c r="D264" s="30" t="s">
        <v>485</v>
      </c>
      <c r="E264" s="29" t="s">
        <v>300</v>
      </c>
      <c r="F264" s="29" t="n">
        <v>1</v>
      </c>
      <c r="G264" s="31" t="n">
        <v>61.91</v>
      </c>
      <c r="H264" s="31" t="n">
        <v>77.48</v>
      </c>
      <c r="I264" s="31" t="n">
        <v>77.48</v>
      </c>
      <c r="J264" s="32" t="n">
        <v>0.000224429342485462</v>
      </c>
    </row>
    <row r="265" customFormat="false" ht="54.75" hidden="false" customHeight="true" outlineLevel="0" collapsed="false">
      <c r="A265" s="29" t="s">
        <v>687</v>
      </c>
      <c r="B265" s="29" t="s">
        <v>499</v>
      </c>
      <c r="C265" s="29" t="s">
        <v>60</v>
      </c>
      <c r="D265" s="30" t="s">
        <v>500</v>
      </c>
      <c r="E265" s="29" t="s">
        <v>300</v>
      </c>
      <c r="F265" s="29" t="n">
        <v>1</v>
      </c>
      <c r="G265" s="31" t="n">
        <v>10.74</v>
      </c>
      <c r="H265" s="31" t="n">
        <v>13.44</v>
      </c>
      <c r="I265" s="31" t="n">
        <v>13.44</v>
      </c>
      <c r="J265" s="32" t="n">
        <v>3.8930438345439E-005</v>
      </c>
    </row>
    <row r="266" customFormat="false" ht="15" hidden="false" customHeight="false" outlineLevel="0" collapsed="false">
      <c r="A266" s="42"/>
      <c r="B266" s="42"/>
      <c r="C266" s="42"/>
      <c r="D266" s="43"/>
      <c r="E266" s="42"/>
      <c r="F266" s="42"/>
      <c r="G266" s="42"/>
      <c r="H266" s="42"/>
      <c r="I266" s="42"/>
      <c r="J266" s="42"/>
    </row>
    <row r="267" customFormat="false" ht="15" hidden="false" customHeight="true" outlineLevel="0" collapsed="false">
      <c r="A267" s="44"/>
      <c r="B267" s="44"/>
      <c r="C267" s="44"/>
      <c r="D267" s="43"/>
      <c r="E267" s="45"/>
      <c r="F267" s="44" t="s">
        <v>688</v>
      </c>
      <c r="G267" s="44"/>
      <c r="H267" s="18" t="n">
        <v>275887.34</v>
      </c>
      <c r="I267" s="18"/>
      <c r="J267" s="18"/>
    </row>
    <row r="268" customFormat="false" ht="15" hidden="false" customHeight="true" outlineLevel="0" collapsed="false">
      <c r="A268" s="44"/>
      <c r="B268" s="44"/>
      <c r="C268" s="44"/>
      <c r="D268" s="43"/>
      <c r="E268" s="45"/>
      <c r="F268" s="44" t="s">
        <v>689</v>
      </c>
      <c r="G268" s="44"/>
      <c r="H268" s="18" t="n">
        <v>69343.81</v>
      </c>
      <c r="I268" s="18"/>
      <c r="J268" s="18"/>
    </row>
    <row r="269" customFormat="false" ht="15" hidden="false" customHeight="true" outlineLevel="0" collapsed="false">
      <c r="A269" s="44"/>
      <c r="B269" s="44"/>
      <c r="C269" s="44"/>
      <c r="D269" s="43"/>
      <c r="E269" s="45"/>
      <c r="F269" s="44" t="s">
        <v>690</v>
      </c>
      <c r="G269" s="44"/>
      <c r="H269" s="18" t="n">
        <v>345231.15</v>
      </c>
      <c r="I269" s="18"/>
      <c r="J269" s="18"/>
    </row>
  </sheetData>
  <mergeCells count="16">
    <mergeCell ref="A1:C2"/>
    <mergeCell ref="E1:G1"/>
    <mergeCell ref="I1:J1"/>
    <mergeCell ref="E2:G2"/>
    <mergeCell ref="I2:J2"/>
    <mergeCell ref="A3:J3"/>
    <mergeCell ref="A4:J4"/>
    <mergeCell ref="A267:C267"/>
    <mergeCell ref="F267:G267"/>
    <mergeCell ref="H267:J267"/>
    <mergeCell ref="A268:C268"/>
    <mergeCell ref="F268:G268"/>
    <mergeCell ref="H268:J268"/>
    <mergeCell ref="A269:C269"/>
    <mergeCell ref="F269:G269"/>
    <mergeCell ref="H269:J269"/>
  </mergeCells>
  <printOptions headings="false" gridLines="false" gridLinesSet="true" horizontalCentered="false" verticalCentered="false"/>
  <pageMargins left="0.511805555555556" right="0.511805555555556" top="0.85" bottom="0.859722222222222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583"/>
  <sheetViews>
    <sheetView showFormulas="false" showGridLines="true" showRowColHeaders="true" showZeros="true" rightToLeft="false" tabSelected="false" showOutlineSymbols="false" defaultGridColor="true" view="pageBreakPreview" topLeftCell="A1" colorId="64" zoomScale="106" zoomScaleNormal="100" zoomScalePageLayoutView="106" workbookViewId="0">
      <selection pane="topLeft" activeCell="A1" activeCellId="0" sqref="A1"/>
    </sheetView>
  </sheetViews>
  <sheetFormatPr defaultColWidth="9.00390625" defaultRowHeight="14.25" customHeight="true" zeroHeight="false" outlineLevelRow="0" outlineLevelCol="0"/>
  <cols>
    <col collapsed="false" customWidth="true" hidden="false" outlineLevel="0" max="1" min="1" style="46" width="13.25"/>
    <col collapsed="false" customWidth="true" hidden="false" outlineLevel="0" max="2" min="2" style="46" width="12"/>
    <col collapsed="false" customWidth="true" hidden="false" outlineLevel="0" max="3" min="3" style="46" width="10"/>
    <col collapsed="false" customWidth="true" hidden="false" outlineLevel="0" max="4" min="4" style="47" width="66.62"/>
    <col collapsed="false" customWidth="true" hidden="false" outlineLevel="0" max="5" min="5" style="46" width="15"/>
    <col collapsed="false" customWidth="true" hidden="false" outlineLevel="0" max="6" min="6" style="46" width="12.25"/>
    <col collapsed="false" customWidth="true" hidden="false" outlineLevel="0" max="7" min="7" style="46" width="12"/>
    <col collapsed="false" customWidth="true" hidden="false" outlineLevel="0" max="8" min="8" style="48" width="14.62"/>
    <col collapsed="false" customWidth="true" hidden="false" outlineLevel="0" max="10" min="9" style="46" width="13.12"/>
    <col collapsed="false" customWidth="false" hidden="false" outlineLevel="0" max="16384" min="11" style="46" width="9"/>
  </cols>
  <sheetData>
    <row r="1" customFormat="false" ht="14.25" hidden="false" customHeight="true" outlineLevel="0" collapsed="false">
      <c r="A1" s="49"/>
      <c r="B1" s="49"/>
      <c r="C1" s="49"/>
      <c r="D1" s="49" t="s">
        <v>0</v>
      </c>
      <c r="E1" s="49" t="s">
        <v>1</v>
      </c>
      <c r="F1" s="49"/>
      <c r="G1" s="50" t="s">
        <v>2</v>
      </c>
      <c r="H1" s="50"/>
      <c r="I1" s="49" t="s">
        <v>3</v>
      </c>
      <c r="J1" s="49"/>
    </row>
    <row r="2" customFormat="false" ht="39.55" hidden="false" customHeight="true" outlineLevel="0" collapsed="false">
      <c r="A2" s="49"/>
      <c r="B2" s="49"/>
      <c r="C2" s="49"/>
      <c r="D2" s="49" t="s">
        <v>4</v>
      </c>
      <c r="E2" s="49" t="s">
        <v>5</v>
      </c>
      <c r="F2" s="49"/>
      <c r="G2" s="51" t="n">
        <v>0.2515</v>
      </c>
      <c r="H2" s="51"/>
      <c r="I2" s="49" t="s">
        <v>6</v>
      </c>
      <c r="J2" s="49"/>
    </row>
    <row r="3" customFormat="false" ht="14.25" hidden="false" customHeight="false" outlineLevel="0" collapsed="false">
      <c r="A3" s="49"/>
      <c r="B3" s="49"/>
      <c r="C3" s="49"/>
      <c r="D3" s="49"/>
      <c r="E3" s="49"/>
      <c r="F3" s="49"/>
      <c r="G3" s="49"/>
      <c r="H3" s="49"/>
      <c r="I3" s="49"/>
      <c r="J3" s="49"/>
    </row>
    <row r="4" customFormat="false" ht="14.25" hidden="false" customHeight="true" outlineLevel="0" collapsed="false">
      <c r="A4" s="49" t="s">
        <v>691</v>
      </c>
      <c r="B4" s="49"/>
      <c r="C4" s="49"/>
      <c r="D4" s="49"/>
      <c r="E4" s="49"/>
      <c r="F4" s="49"/>
      <c r="G4" s="49"/>
      <c r="H4" s="49"/>
      <c r="I4" s="49"/>
      <c r="J4" s="49"/>
    </row>
    <row r="5" customFormat="false" ht="14.25" hidden="false" customHeight="false" outlineLevel="0" collapsed="false">
      <c r="A5" s="52" t="s">
        <v>12</v>
      </c>
      <c r="B5" s="52"/>
      <c r="C5" s="52"/>
      <c r="D5" s="52" t="s">
        <v>13</v>
      </c>
      <c r="E5" s="52"/>
      <c r="F5" s="52"/>
      <c r="G5" s="52"/>
      <c r="H5" s="52"/>
      <c r="I5" s="52"/>
      <c r="J5" s="53" t="n">
        <v>12742.76</v>
      </c>
    </row>
    <row r="6" customFormat="false" ht="14.25" hidden="false" customHeight="true" outlineLevel="0" collapsed="false">
      <c r="A6" s="54" t="s">
        <v>53</v>
      </c>
      <c r="B6" s="54" t="s">
        <v>692</v>
      </c>
      <c r="C6" s="54" t="s">
        <v>693</v>
      </c>
      <c r="D6" s="54" t="s">
        <v>694</v>
      </c>
      <c r="E6" s="54" t="s">
        <v>695</v>
      </c>
      <c r="F6" s="54"/>
      <c r="G6" s="54" t="s">
        <v>696</v>
      </c>
      <c r="H6" s="54" t="s">
        <v>697</v>
      </c>
      <c r="I6" s="54" t="s">
        <v>698</v>
      </c>
      <c r="J6" s="54" t="s">
        <v>699</v>
      </c>
    </row>
    <row r="7" customFormat="false" ht="26.85" hidden="false" customHeight="true" outlineLevel="0" collapsed="false">
      <c r="A7" s="55" t="s">
        <v>700</v>
      </c>
      <c r="B7" s="55" t="s">
        <v>54</v>
      </c>
      <c r="C7" s="55" t="s">
        <v>55</v>
      </c>
      <c r="D7" s="55" t="s">
        <v>56</v>
      </c>
      <c r="E7" s="55" t="s">
        <v>701</v>
      </c>
      <c r="F7" s="55"/>
      <c r="G7" s="55" t="s">
        <v>57</v>
      </c>
      <c r="H7" s="56" t="n">
        <v>1</v>
      </c>
      <c r="I7" s="57" t="n">
        <v>2545.5</v>
      </c>
      <c r="J7" s="57" t="n">
        <v>2545.5</v>
      </c>
    </row>
    <row r="8" customFormat="false" ht="26.85" hidden="false" customHeight="true" outlineLevel="0" collapsed="false">
      <c r="A8" s="58" t="s">
        <v>702</v>
      </c>
      <c r="B8" s="58" t="s">
        <v>703</v>
      </c>
      <c r="C8" s="58" t="s">
        <v>60</v>
      </c>
      <c r="D8" s="58" t="s">
        <v>704</v>
      </c>
      <c r="E8" s="58" t="s">
        <v>705</v>
      </c>
      <c r="F8" s="58"/>
      <c r="G8" s="58" t="s">
        <v>706</v>
      </c>
      <c r="H8" s="59" t="n">
        <v>5</v>
      </c>
      <c r="I8" s="60" t="n">
        <v>116.78</v>
      </c>
      <c r="J8" s="60" t="n">
        <v>583.9</v>
      </c>
    </row>
    <row r="9" customFormat="false" ht="26.85" hidden="false" customHeight="true" outlineLevel="0" collapsed="false">
      <c r="A9" s="58" t="s">
        <v>702</v>
      </c>
      <c r="B9" s="58" t="s">
        <v>707</v>
      </c>
      <c r="C9" s="58" t="s">
        <v>60</v>
      </c>
      <c r="D9" s="58" t="s">
        <v>708</v>
      </c>
      <c r="E9" s="58" t="s">
        <v>705</v>
      </c>
      <c r="F9" s="58"/>
      <c r="G9" s="58" t="s">
        <v>706</v>
      </c>
      <c r="H9" s="59" t="n">
        <v>80</v>
      </c>
      <c r="I9" s="60" t="n">
        <v>24.52</v>
      </c>
      <c r="J9" s="60" t="n">
        <v>1961.6</v>
      </c>
    </row>
    <row r="10" customFormat="false" ht="26.85" hidden="false" customHeight="false" outlineLevel="0" collapsed="false">
      <c r="A10" s="61"/>
      <c r="B10" s="61"/>
      <c r="C10" s="61"/>
      <c r="D10" s="61"/>
      <c r="E10" s="61" t="s">
        <v>709</v>
      </c>
      <c r="F10" s="62" t="n">
        <v>1202.3008296</v>
      </c>
      <c r="G10" s="61" t="s">
        <v>710</v>
      </c>
      <c r="H10" s="62" t="n">
        <v>1102.15</v>
      </c>
      <c r="I10" s="61" t="s">
        <v>711</v>
      </c>
      <c r="J10" s="62" t="n">
        <v>2304.45</v>
      </c>
    </row>
    <row r="11" customFormat="false" ht="14.25" hidden="false" customHeight="true" outlineLevel="0" collapsed="false">
      <c r="A11" s="61"/>
      <c r="B11" s="61"/>
      <c r="C11" s="61"/>
      <c r="D11" s="61"/>
      <c r="E11" s="61" t="s">
        <v>712</v>
      </c>
      <c r="F11" s="62" t="n">
        <v>640.19</v>
      </c>
      <c r="G11" s="61"/>
      <c r="H11" s="63" t="s">
        <v>713</v>
      </c>
      <c r="I11" s="63"/>
      <c r="J11" s="62" t="n">
        <v>3185.69</v>
      </c>
    </row>
    <row r="12" customFormat="false" ht="26.85" hidden="false" customHeight="false" outlineLevel="0" collapsed="false">
      <c r="A12" s="64"/>
      <c r="B12" s="64"/>
      <c r="C12" s="64"/>
      <c r="D12" s="64"/>
      <c r="E12" s="64"/>
      <c r="F12" s="64"/>
      <c r="G12" s="64" t="s">
        <v>714</v>
      </c>
      <c r="H12" s="65" t="n">
        <v>4</v>
      </c>
      <c r="I12" s="64" t="s">
        <v>715</v>
      </c>
      <c r="J12" s="66" t="n">
        <v>12742.76</v>
      </c>
    </row>
    <row r="13" customFormat="false" ht="14.25" hidden="false" customHeight="false" outlineLevel="0" collapsed="false">
      <c r="A13" s="67"/>
      <c r="B13" s="67"/>
      <c r="C13" s="67"/>
      <c r="D13" s="67"/>
      <c r="E13" s="67"/>
      <c r="F13" s="67"/>
      <c r="G13" s="67"/>
      <c r="H13" s="67"/>
      <c r="I13" s="67"/>
      <c r="J13" s="67"/>
    </row>
    <row r="14" customFormat="false" ht="14.25" hidden="false" customHeight="false" outlineLevel="0" collapsed="false">
      <c r="A14" s="52" t="s">
        <v>14</v>
      </c>
      <c r="B14" s="52"/>
      <c r="C14" s="52"/>
      <c r="D14" s="52" t="s">
        <v>15</v>
      </c>
      <c r="E14" s="52"/>
      <c r="F14" s="52"/>
      <c r="G14" s="52"/>
      <c r="H14" s="52"/>
      <c r="I14" s="52"/>
      <c r="J14" s="53" t="n">
        <v>16975.61</v>
      </c>
    </row>
    <row r="15" customFormat="false" ht="14.25" hidden="false" customHeight="true" outlineLevel="0" collapsed="false">
      <c r="A15" s="54" t="s">
        <v>58</v>
      </c>
      <c r="B15" s="54" t="s">
        <v>692</v>
      </c>
      <c r="C15" s="54" t="s">
        <v>693</v>
      </c>
      <c r="D15" s="54" t="s">
        <v>694</v>
      </c>
      <c r="E15" s="54" t="s">
        <v>695</v>
      </c>
      <c r="F15" s="54"/>
      <c r="G15" s="54" t="s">
        <v>696</v>
      </c>
      <c r="H15" s="54" t="s">
        <v>697</v>
      </c>
      <c r="I15" s="54" t="s">
        <v>698</v>
      </c>
      <c r="J15" s="54" t="s">
        <v>699</v>
      </c>
    </row>
    <row r="16" customFormat="false" ht="26.85" hidden="false" customHeight="true" outlineLevel="0" collapsed="false">
      <c r="A16" s="55" t="s">
        <v>700</v>
      </c>
      <c r="B16" s="55" t="s">
        <v>59</v>
      </c>
      <c r="C16" s="55" t="s">
        <v>60</v>
      </c>
      <c r="D16" s="55" t="s">
        <v>61</v>
      </c>
      <c r="E16" s="55" t="s">
        <v>716</v>
      </c>
      <c r="F16" s="55"/>
      <c r="G16" s="55" t="s">
        <v>62</v>
      </c>
      <c r="H16" s="56" t="n">
        <v>1</v>
      </c>
      <c r="I16" s="57" t="n">
        <v>461.91</v>
      </c>
      <c r="J16" s="57" t="n">
        <v>461.91</v>
      </c>
    </row>
    <row r="17" customFormat="false" ht="26.85" hidden="false" customHeight="true" outlineLevel="0" collapsed="false">
      <c r="A17" s="58" t="s">
        <v>702</v>
      </c>
      <c r="B17" s="58" t="s">
        <v>717</v>
      </c>
      <c r="C17" s="58" t="s">
        <v>60</v>
      </c>
      <c r="D17" s="58" t="s">
        <v>718</v>
      </c>
      <c r="E17" s="58" t="s">
        <v>719</v>
      </c>
      <c r="F17" s="58"/>
      <c r="G17" s="58" t="s">
        <v>62</v>
      </c>
      <c r="H17" s="59" t="n">
        <v>0.5</v>
      </c>
      <c r="I17" s="60" t="n">
        <v>23.42</v>
      </c>
      <c r="J17" s="60" t="n">
        <v>11.71</v>
      </c>
    </row>
    <row r="18" customFormat="false" ht="26.85" hidden="false" customHeight="true" outlineLevel="0" collapsed="false">
      <c r="A18" s="58" t="s">
        <v>702</v>
      </c>
      <c r="B18" s="58" t="s">
        <v>720</v>
      </c>
      <c r="C18" s="58" t="s">
        <v>60</v>
      </c>
      <c r="D18" s="58" t="s">
        <v>721</v>
      </c>
      <c r="E18" s="58" t="s">
        <v>705</v>
      </c>
      <c r="F18" s="58"/>
      <c r="G18" s="58" t="s">
        <v>706</v>
      </c>
      <c r="H18" s="59" t="n">
        <v>0.3729</v>
      </c>
      <c r="I18" s="60" t="n">
        <v>22.82</v>
      </c>
      <c r="J18" s="60" t="n">
        <v>8.5</v>
      </c>
    </row>
    <row r="19" customFormat="false" ht="26.85" hidden="false" customHeight="true" outlineLevel="0" collapsed="false">
      <c r="A19" s="58" t="s">
        <v>702</v>
      </c>
      <c r="B19" s="58" t="s">
        <v>722</v>
      </c>
      <c r="C19" s="58" t="s">
        <v>60</v>
      </c>
      <c r="D19" s="58" t="s">
        <v>723</v>
      </c>
      <c r="E19" s="58" t="s">
        <v>705</v>
      </c>
      <c r="F19" s="58"/>
      <c r="G19" s="58" t="s">
        <v>706</v>
      </c>
      <c r="H19" s="59" t="n">
        <v>1.1186</v>
      </c>
      <c r="I19" s="60" t="n">
        <v>19.47</v>
      </c>
      <c r="J19" s="60" t="n">
        <v>21.77</v>
      </c>
    </row>
    <row r="20" customFormat="false" ht="26.85" hidden="false" customHeight="true" outlineLevel="0" collapsed="false">
      <c r="A20" s="68" t="s">
        <v>724</v>
      </c>
      <c r="B20" s="68" t="s">
        <v>725</v>
      </c>
      <c r="C20" s="68" t="s">
        <v>60</v>
      </c>
      <c r="D20" s="68" t="s">
        <v>726</v>
      </c>
      <c r="E20" s="68" t="s">
        <v>727</v>
      </c>
      <c r="F20" s="68"/>
      <c r="G20" s="68" t="s">
        <v>66</v>
      </c>
      <c r="H20" s="69" t="n">
        <v>3.2083</v>
      </c>
      <c r="I20" s="70" t="n">
        <v>5.96</v>
      </c>
      <c r="J20" s="70" t="n">
        <v>19.12</v>
      </c>
    </row>
    <row r="21" customFormat="false" ht="26.85" hidden="false" customHeight="true" outlineLevel="0" collapsed="false">
      <c r="A21" s="68" t="s">
        <v>724</v>
      </c>
      <c r="B21" s="68" t="s">
        <v>728</v>
      </c>
      <c r="C21" s="68" t="s">
        <v>60</v>
      </c>
      <c r="D21" s="68" t="s">
        <v>729</v>
      </c>
      <c r="E21" s="68" t="s">
        <v>727</v>
      </c>
      <c r="F21" s="68"/>
      <c r="G21" s="68" t="s">
        <v>62</v>
      </c>
      <c r="H21" s="69" t="n">
        <v>1</v>
      </c>
      <c r="I21" s="70" t="n">
        <v>400</v>
      </c>
      <c r="J21" s="70" t="n">
        <v>400</v>
      </c>
    </row>
    <row r="22" customFormat="false" ht="14.25" hidden="false" customHeight="true" outlineLevel="0" collapsed="false">
      <c r="A22" s="68" t="s">
        <v>724</v>
      </c>
      <c r="B22" s="68" t="s">
        <v>730</v>
      </c>
      <c r="C22" s="68" t="s">
        <v>60</v>
      </c>
      <c r="D22" s="68" t="s">
        <v>731</v>
      </c>
      <c r="E22" s="68" t="s">
        <v>727</v>
      </c>
      <c r="F22" s="68"/>
      <c r="G22" s="68" t="s">
        <v>112</v>
      </c>
      <c r="H22" s="69" t="n">
        <v>0.0113</v>
      </c>
      <c r="I22" s="70" t="n">
        <v>44.31</v>
      </c>
      <c r="J22" s="70" t="n">
        <v>0.5</v>
      </c>
    </row>
    <row r="23" customFormat="false" ht="14.25" hidden="false" customHeight="true" outlineLevel="0" collapsed="false">
      <c r="A23" s="68" t="s">
        <v>724</v>
      </c>
      <c r="B23" s="68" t="s">
        <v>732</v>
      </c>
      <c r="C23" s="68" t="s">
        <v>60</v>
      </c>
      <c r="D23" s="68" t="s">
        <v>733</v>
      </c>
      <c r="E23" s="68" t="s">
        <v>727</v>
      </c>
      <c r="F23" s="68"/>
      <c r="G23" s="68" t="s">
        <v>112</v>
      </c>
      <c r="H23" s="69" t="n">
        <v>0.0132</v>
      </c>
      <c r="I23" s="70" t="n">
        <v>23.74</v>
      </c>
      <c r="J23" s="70" t="n">
        <v>0.31</v>
      </c>
    </row>
    <row r="24" customFormat="false" ht="26.85" hidden="false" customHeight="false" outlineLevel="0" collapsed="false">
      <c r="A24" s="61"/>
      <c r="B24" s="61"/>
      <c r="C24" s="61"/>
      <c r="D24" s="61"/>
      <c r="E24" s="61" t="s">
        <v>709</v>
      </c>
      <c r="F24" s="62" t="n">
        <v>13.1893358376376</v>
      </c>
      <c r="G24" s="61" t="s">
        <v>710</v>
      </c>
      <c r="H24" s="62" t="n">
        <v>12.09</v>
      </c>
      <c r="I24" s="61" t="s">
        <v>711</v>
      </c>
      <c r="J24" s="62" t="n">
        <v>25.28</v>
      </c>
    </row>
    <row r="25" customFormat="false" ht="14.25" hidden="false" customHeight="true" outlineLevel="0" collapsed="false">
      <c r="A25" s="61"/>
      <c r="B25" s="61"/>
      <c r="C25" s="61"/>
      <c r="D25" s="61"/>
      <c r="E25" s="61" t="s">
        <v>712</v>
      </c>
      <c r="F25" s="62" t="n">
        <v>116.17</v>
      </c>
      <c r="G25" s="61"/>
      <c r="H25" s="63" t="s">
        <v>713</v>
      </c>
      <c r="I25" s="63"/>
      <c r="J25" s="62" t="n">
        <v>578.08</v>
      </c>
    </row>
    <row r="26" customFormat="false" ht="26.85" hidden="false" customHeight="false" outlineLevel="0" collapsed="false">
      <c r="A26" s="64"/>
      <c r="B26" s="64"/>
      <c r="C26" s="64"/>
      <c r="D26" s="64"/>
      <c r="E26" s="64"/>
      <c r="F26" s="64"/>
      <c r="G26" s="64" t="s">
        <v>714</v>
      </c>
      <c r="H26" s="65" t="n">
        <v>6</v>
      </c>
      <c r="I26" s="64" t="s">
        <v>715</v>
      </c>
      <c r="J26" s="66" t="n">
        <v>3468.48</v>
      </c>
    </row>
    <row r="27" customFormat="false" ht="14.25" hidden="false" customHeight="false" outlineLevel="0" collapsed="false">
      <c r="A27" s="67"/>
      <c r="B27" s="67"/>
      <c r="C27" s="67"/>
      <c r="D27" s="67"/>
      <c r="E27" s="67"/>
      <c r="F27" s="67"/>
      <c r="G27" s="67"/>
      <c r="H27" s="67"/>
      <c r="I27" s="67"/>
      <c r="J27" s="67"/>
    </row>
    <row r="28" customFormat="false" ht="14.25" hidden="false" customHeight="true" outlineLevel="0" collapsed="false">
      <c r="A28" s="54" t="s">
        <v>63</v>
      </c>
      <c r="B28" s="54" t="s">
        <v>692</v>
      </c>
      <c r="C28" s="54" t="s">
        <v>693</v>
      </c>
      <c r="D28" s="54" t="s">
        <v>694</v>
      </c>
      <c r="E28" s="54" t="s">
        <v>695</v>
      </c>
      <c r="F28" s="54"/>
      <c r="G28" s="54" t="s">
        <v>696</v>
      </c>
      <c r="H28" s="54" t="s">
        <v>697</v>
      </c>
      <c r="I28" s="54" t="s">
        <v>698</v>
      </c>
      <c r="J28" s="54" t="s">
        <v>699</v>
      </c>
    </row>
    <row r="29" customFormat="false" ht="39.55" hidden="false" customHeight="true" outlineLevel="0" collapsed="false">
      <c r="A29" s="55" t="s">
        <v>700</v>
      </c>
      <c r="B29" s="55" t="s">
        <v>64</v>
      </c>
      <c r="C29" s="55" t="s">
        <v>60</v>
      </c>
      <c r="D29" s="55" t="s">
        <v>65</v>
      </c>
      <c r="E29" s="55" t="s">
        <v>734</v>
      </c>
      <c r="F29" s="55"/>
      <c r="G29" s="55" t="s">
        <v>66</v>
      </c>
      <c r="H29" s="56" t="n">
        <v>1</v>
      </c>
      <c r="I29" s="57" t="n">
        <v>53.97</v>
      </c>
      <c r="J29" s="57" t="n">
        <v>53.97</v>
      </c>
    </row>
    <row r="30" customFormat="false" ht="26.85" hidden="false" customHeight="true" outlineLevel="0" collapsed="false">
      <c r="A30" s="58" t="s">
        <v>702</v>
      </c>
      <c r="B30" s="58" t="s">
        <v>735</v>
      </c>
      <c r="C30" s="58" t="s">
        <v>60</v>
      </c>
      <c r="D30" s="58" t="s">
        <v>736</v>
      </c>
      <c r="E30" s="58" t="s">
        <v>705</v>
      </c>
      <c r="F30" s="58"/>
      <c r="G30" s="58" t="s">
        <v>706</v>
      </c>
      <c r="H30" s="59" t="n">
        <v>0.7247</v>
      </c>
      <c r="I30" s="60" t="n">
        <v>20.2</v>
      </c>
      <c r="J30" s="60" t="n">
        <v>14.63</v>
      </c>
    </row>
    <row r="31" customFormat="false" ht="26.85" hidden="false" customHeight="true" outlineLevel="0" collapsed="false">
      <c r="A31" s="58" t="s">
        <v>702</v>
      </c>
      <c r="B31" s="58" t="s">
        <v>720</v>
      </c>
      <c r="C31" s="58" t="s">
        <v>60</v>
      </c>
      <c r="D31" s="58" t="s">
        <v>721</v>
      </c>
      <c r="E31" s="58" t="s">
        <v>705</v>
      </c>
      <c r="F31" s="58"/>
      <c r="G31" s="58" t="s">
        <v>706</v>
      </c>
      <c r="H31" s="59" t="n">
        <v>0.7247</v>
      </c>
      <c r="I31" s="60" t="n">
        <v>22.82</v>
      </c>
      <c r="J31" s="60" t="n">
        <v>16.53</v>
      </c>
    </row>
    <row r="32" customFormat="false" ht="26.85" hidden="false" customHeight="true" outlineLevel="0" collapsed="false">
      <c r="A32" s="58" t="s">
        <v>702</v>
      </c>
      <c r="B32" s="58" t="s">
        <v>737</v>
      </c>
      <c r="C32" s="58" t="s">
        <v>60</v>
      </c>
      <c r="D32" s="58" t="s">
        <v>738</v>
      </c>
      <c r="E32" s="58" t="s">
        <v>739</v>
      </c>
      <c r="F32" s="58"/>
      <c r="G32" s="58" t="s">
        <v>740</v>
      </c>
      <c r="H32" s="59" t="n">
        <v>0.007</v>
      </c>
      <c r="I32" s="60" t="n">
        <v>21.23</v>
      </c>
      <c r="J32" s="60" t="n">
        <v>0.14</v>
      </c>
    </row>
    <row r="33" customFormat="false" ht="26.85" hidden="false" customHeight="true" outlineLevel="0" collapsed="false">
      <c r="A33" s="58" t="s">
        <v>702</v>
      </c>
      <c r="B33" s="58" t="s">
        <v>741</v>
      </c>
      <c r="C33" s="58" t="s">
        <v>60</v>
      </c>
      <c r="D33" s="58" t="s">
        <v>742</v>
      </c>
      <c r="E33" s="58" t="s">
        <v>739</v>
      </c>
      <c r="F33" s="58"/>
      <c r="G33" s="58" t="s">
        <v>743</v>
      </c>
      <c r="H33" s="59" t="n">
        <v>0.028</v>
      </c>
      <c r="I33" s="60" t="n">
        <v>19.7</v>
      </c>
      <c r="J33" s="60" t="n">
        <v>0.55</v>
      </c>
    </row>
    <row r="34" customFormat="false" ht="26.85" hidden="false" customHeight="true" outlineLevel="0" collapsed="false">
      <c r="A34" s="58" t="s">
        <v>702</v>
      </c>
      <c r="B34" s="58" t="s">
        <v>744</v>
      </c>
      <c r="C34" s="58" t="s">
        <v>60</v>
      </c>
      <c r="D34" s="58" t="s">
        <v>745</v>
      </c>
      <c r="E34" s="58" t="s">
        <v>746</v>
      </c>
      <c r="F34" s="58"/>
      <c r="G34" s="58" t="s">
        <v>70</v>
      </c>
      <c r="H34" s="59" t="n">
        <v>0.004</v>
      </c>
      <c r="I34" s="60" t="n">
        <v>442.12</v>
      </c>
      <c r="J34" s="60" t="n">
        <v>1.76</v>
      </c>
    </row>
    <row r="35" customFormat="false" ht="39.55" hidden="false" customHeight="true" outlineLevel="0" collapsed="false">
      <c r="A35" s="68" t="s">
        <v>724</v>
      </c>
      <c r="B35" s="68" t="s">
        <v>747</v>
      </c>
      <c r="C35" s="68" t="s">
        <v>60</v>
      </c>
      <c r="D35" s="68" t="s">
        <v>748</v>
      </c>
      <c r="E35" s="68" t="s">
        <v>727</v>
      </c>
      <c r="F35" s="68"/>
      <c r="G35" s="68" t="s">
        <v>66</v>
      </c>
      <c r="H35" s="69" t="n">
        <v>0.7445</v>
      </c>
      <c r="I35" s="70" t="n">
        <v>4.35</v>
      </c>
      <c r="J35" s="70" t="n">
        <v>3.23</v>
      </c>
    </row>
    <row r="36" customFormat="false" ht="39.55" hidden="false" customHeight="true" outlineLevel="0" collapsed="false">
      <c r="A36" s="68" t="s">
        <v>724</v>
      </c>
      <c r="B36" s="68" t="s">
        <v>749</v>
      </c>
      <c r="C36" s="68" t="s">
        <v>60</v>
      </c>
      <c r="D36" s="68" t="s">
        <v>750</v>
      </c>
      <c r="E36" s="68" t="s">
        <v>727</v>
      </c>
      <c r="F36" s="68"/>
      <c r="G36" s="68" t="s">
        <v>66</v>
      </c>
      <c r="H36" s="69" t="n">
        <v>0.4125</v>
      </c>
      <c r="I36" s="70" t="n">
        <v>15.64</v>
      </c>
      <c r="J36" s="70" t="n">
        <v>6.45</v>
      </c>
    </row>
    <row r="37" customFormat="false" ht="14.25" hidden="false" customHeight="true" outlineLevel="0" collapsed="false">
      <c r="A37" s="68" t="s">
        <v>724</v>
      </c>
      <c r="B37" s="68" t="s">
        <v>751</v>
      </c>
      <c r="C37" s="68" t="s">
        <v>60</v>
      </c>
      <c r="D37" s="68" t="s">
        <v>752</v>
      </c>
      <c r="E37" s="68" t="s">
        <v>727</v>
      </c>
      <c r="F37" s="68"/>
      <c r="G37" s="68" t="s">
        <v>112</v>
      </c>
      <c r="H37" s="69" t="n">
        <v>0.111</v>
      </c>
      <c r="I37" s="70" t="n">
        <v>23.3</v>
      </c>
      <c r="J37" s="70" t="n">
        <v>2.58</v>
      </c>
    </row>
    <row r="38" customFormat="false" ht="14.25" hidden="false" customHeight="true" outlineLevel="0" collapsed="false">
      <c r="A38" s="68" t="s">
        <v>724</v>
      </c>
      <c r="B38" s="68" t="s">
        <v>753</v>
      </c>
      <c r="C38" s="68" t="s">
        <v>60</v>
      </c>
      <c r="D38" s="68" t="s">
        <v>754</v>
      </c>
      <c r="E38" s="68" t="s">
        <v>727</v>
      </c>
      <c r="F38" s="68"/>
      <c r="G38" s="68" t="s">
        <v>755</v>
      </c>
      <c r="H38" s="69" t="n">
        <v>0.0256</v>
      </c>
      <c r="I38" s="70" t="n">
        <v>31.56</v>
      </c>
      <c r="J38" s="70" t="n">
        <v>0.8</v>
      </c>
    </row>
    <row r="39" customFormat="false" ht="26.85" hidden="false" customHeight="true" outlineLevel="0" collapsed="false">
      <c r="A39" s="68" t="s">
        <v>724</v>
      </c>
      <c r="B39" s="68" t="s">
        <v>756</v>
      </c>
      <c r="C39" s="68" t="s">
        <v>60</v>
      </c>
      <c r="D39" s="68" t="s">
        <v>757</v>
      </c>
      <c r="E39" s="68" t="s">
        <v>727</v>
      </c>
      <c r="F39" s="68"/>
      <c r="G39" s="68" t="s">
        <v>66</v>
      </c>
      <c r="H39" s="69" t="n">
        <v>0.55</v>
      </c>
      <c r="I39" s="70" t="n">
        <v>13.28</v>
      </c>
      <c r="J39" s="70" t="n">
        <v>7.3</v>
      </c>
    </row>
    <row r="40" customFormat="false" ht="26.85" hidden="false" customHeight="false" outlineLevel="0" collapsed="false">
      <c r="A40" s="61"/>
      <c r="B40" s="61"/>
      <c r="C40" s="61"/>
      <c r="D40" s="61"/>
      <c r="E40" s="61" t="s">
        <v>709</v>
      </c>
      <c r="F40" s="62" t="n">
        <v>12.2815255386863</v>
      </c>
      <c r="G40" s="61" t="s">
        <v>710</v>
      </c>
      <c r="H40" s="62" t="n">
        <v>11.26</v>
      </c>
      <c r="I40" s="61" t="s">
        <v>711</v>
      </c>
      <c r="J40" s="62" t="n">
        <v>23.54</v>
      </c>
    </row>
    <row r="41" customFormat="false" ht="14.25" hidden="false" customHeight="true" outlineLevel="0" collapsed="false">
      <c r="A41" s="61"/>
      <c r="B41" s="61"/>
      <c r="C41" s="61"/>
      <c r="D41" s="61"/>
      <c r="E41" s="61" t="s">
        <v>712</v>
      </c>
      <c r="F41" s="62" t="n">
        <v>13.57</v>
      </c>
      <c r="G41" s="61"/>
      <c r="H41" s="63" t="s">
        <v>713</v>
      </c>
      <c r="I41" s="63"/>
      <c r="J41" s="62" t="n">
        <v>67.54</v>
      </c>
    </row>
    <row r="42" customFormat="false" ht="26.85" hidden="false" customHeight="false" outlineLevel="0" collapsed="false">
      <c r="A42" s="64"/>
      <c r="B42" s="64"/>
      <c r="C42" s="64"/>
      <c r="D42" s="64"/>
      <c r="E42" s="64"/>
      <c r="F42" s="64"/>
      <c r="G42" s="64" t="s">
        <v>714</v>
      </c>
      <c r="H42" s="65" t="n">
        <v>56.4</v>
      </c>
      <c r="I42" s="64" t="s">
        <v>715</v>
      </c>
      <c r="J42" s="66" t="n">
        <v>3809.25</v>
      </c>
    </row>
    <row r="43" customFormat="false" ht="14.25" hidden="false" customHeight="false" outlineLevel="0" collapsed="false">
      <c r="A43" s="67"/>
      <c r="B43" s="67"/>
      <c r="C43" s="67"/>
      <c r="D43" s="67"/>
      <c r="E43" s="67"/>
      <c r="F43" s="67"/>
      <c r="G43" s="67"/>
      <c r="H43" s="67"/>
      <c r="I43" s="67"/>
      <c r="J43" s="67"/>
    </row>
    <row r="44" customFormat="false" ht="14.25" hidden="false" customHeight="true" outlineLevel="0" collapsed="false">
      <c r="A44" s="54" t="s">
        <v>67</v>
      </c>
      <c r="B44" s="54" t="s">
        <v>692</v>
      </c>
      <c r="C44" s="54" t="s">
        <v>693</v>
      </c>
      <c r="D44" s="54" t="s">
        <v>694</v>
      </c>
      <c r="E44" s="54" t="s">
        <v>695</v>
      </c>
      <c r="F44" s="54"/>
      <c r="G44" s="54" t="s">
        <v>696</v>
      </c>
      <c r="H44" s="54" t="s">
        <v>697</v>
      </c>
      <c r="I44" s="54" t="s">
        <v>698</v>
      </c>
      <c r="J44" s="54" t="s">
        <v>699</v>
      </c>
    </row>
    <row r="45" customFormat="false" ht="26.85" hidden="false" customHeight="true" outlineLevel="0" collapsed="false">
      <c r="A45" s="55" t="s">
        <v>700</v>
      </c>
      <c r="B45" s="55" t="s">
        <v>68</v>
      </c>
      <c r="C45" s="55" t="s">
        <v>60</v>
      </c>
      <c r="D45" s="55" t="s">
        <v>69</v>
      </c>
      <c r="E45" s="55" t="s">
        <v>758</v>
      </c>
      <c r="F45" s="55"/>
      <c r="G45" s="55" t="s">
        <v>70</v>
      </c>
      <c r="H45" s="56" t="n">
        <v>1</v>
      </c>
      <c r="I45" s="57" t="n">
        <v>48.38</v>
      </c>
      <c r="J45" s="57" t="n">
        <v>48.38</v>
      </c>
    </row>
    <row r="46" customFormat="false" ht="39.55" hidden="false" customHeight="true" outlineLevel="0" collapsed="false">
      <c r="A46" s="58" t="s">
        <v>702</v>
      </c>
      <c r="B46" s="58" t="s">
        <v>759</v>
      </c>
      <c r="C46" s="58" t="s">
        <v>60</v>
      </c>
      <c r="D46" s="58" t="s">
        <v>760</v>
      </c>
      <c r="E46" s="58" t="s">
        <v>739</v>
      </c>
      <c r="F46" s="58"/>
      <c r="G46" s="58" t="s">
        <v>740</v>
      </c>
      <c r="H46" s="59" t="n">
        <v>0.24</v>
      </c>
      <c r="I46" s="60" t="n">
        <v>162.95</v>
      </c>
      <c r="J46" s="60" t="n">
        <v>39.1</v>
      </c>
    </row>
    <row r="47" customFormat="false" ht="39.55" hidden="false" customHeight="true" outlineLevel="0" collapsed="false">
      <c r="A47" s="58" t="s">
        <v>702</v>
      </c>
      <c r="B47" s="58" t="s">
        <v>761</v>
      </c>
      <c r="C47" s="58" t="s">
        <v>60</v>
      </c>
      <c r="D47" s="58" t="s">
        <v>762</v>
      </c>
      <c r="E47" s="58" t="s">
        <v>739</v>
      </c>
      <c r="F47" s="58"/>
      <c r="G47" s="58" t="s">
        <v>743</v>
      </c>
      <c r="H47" s="59" t="n">
        <v>0.1394</v>
      </c>
      <c r="I47" s="60" t="n">
        <v>66.59</v>
      </c>
      <c r="J47" s="60" t="n">
        <v>9.28</v>
      </c>
    </row>
    <row r="48" customFormat="false" ht="26.85" hidden="false" customHeight="false" outlineLevel="0" collapsed="false">
      <c r="A48" s="61"/>
      <c r="B48" s="61"/>
      <c r="C48" s="61"/>
      <c r="D48" s="61"/>
      <c r="E48" s="61" t="s">
        <v>709</v>
      </c>
      <c r="F48" s="62" t="n">
        <v>2.8956018156206</v>
      </c>
      <c r="G48" s="61" t="s">
        <v>710</v>
      </c>
      <c r="H48" s="62" t="n">
        <v>2.65</v>
      </c>
      <c r="I48" s="61" t="s">
        <v>711</v>
      </c>
      <c r="J48" s="62" t="n">
        <v>5.55</v>
      </c>
    </row>
    <row r="49" customFormat="false" ht="14.25" hidden="false" customHeight="true" outlineLevel="0" collapsed="false">
      <c r="A49" s="61"/>
      <c r="B49" s="61"/>
      <c r="C49" s="61"/>
      <c r="D49" s="61"/>
      <c r="E49" s="61" t="s">
        <v>712</v>
      </c>
      <c r="F49" s="62" t="n">
        <v>12.16</v>
      </c>
      <c r="G49" s="61"/>
      <c r="H49" s="63" t="s">
        <v>713</v>
      </c>
      <c r="I49" s="63"/>
      <c r="J49" s="62" t="n">
        <v>60.54</v>
      </c>
    </row>
    <row r="50" customFormat="false" ht="26.85" hidden="false" customHeight="false" outlineLevel="0" collapsed="false">
      <c r="A50" s="64"/>
      <c r="B50" s="64"/>
      <c r="C50" s="64"/>
      <c r="D50" s="64"/>
      <c r="E50" s="64"/>
      <c r="F50" s="64"/>
      <c r="G50" s="64" t="s">
        <v>714</v>
      </c>
      <c r="H50" s="65" t="n">
        <v>0.61</v>
      </c>
      <c r="I50" s="64" t="s">
        <v>715</v>
      </c>
      <c r="J50" s="66" t="n">
        <v>36.92</v>
      </c>
    </row>
    <row r="51" customFormat="false" ht="14.25" hidden="false" customHeight="false" outlineLevel="0" collapsed="false">
      <c r="A51" s="67"/>
      <c r="B51" s="67"/>
      <c r="C51" s="67"/>
      <c r="D51" s="67"/>
      <c r="E51" s="67"/>
      <c r="F51" s="67"/>
      <c r="G51" s="67"/>
      <c r="H51" s="67"/>
      <c r="I51" s="67"/>
      <c r="J51" s="67"/>
    </row>
    <row r="52" customFormat="false" ht="14.25" hidden="false" customHeight="true" outlineLevel="0" collapsed="false">
      <c r="A52" s="54" t="s">
        <v>71</v>
      </c>
      <c r="B52" s="54" t="s">
        <v>692</v>
      </c>
      <c r="C52" s="54" t="s">
        <v>693</v>
      </c>
      <c r="D52" s="54" t="s">
        <v>694</v>
      </c>
      <c r="E52" s="54" t="s">
        <v>695</v>
      </c>
      <c r="F52" s="54"/>
      <c r="G52" s="54" t="s">
        <v>696</v>
      </c>
      <c r="H52" s="54" t="s">
        <v>697</v>
      </c>
      <c r="I52" s="54" t="s">
        <v>698</v>
      </c>
      <c r="J52" s="54" t="s">
        <v>699</v>
      </c>
    </row>
    <row r="53" customFormat="false" ht="39.55" hidden="false" customHeight="true" outlineLevel="0" collapsed="false">
      <c r="A53" s="71" t="s">
        <v>724</v>
      </c>
      <c r="B53" s="71" t="s">
        <v>72</v>
      </c>
      <c r="C53" s="71" t="s">
        <v>60</v>
      </c>
      <c r="D53" s="71" t="s">
        <v>73</v>
      </c>
      <c r="E53" s="71" t="s">
        <v>763</v>
      </c>
      <c r="F53" s="71"/>
      <c r="G53" s="71" t="s">
        <v>74</v>
      </c>
      <c r="H53" s="72" t="n">
        <v>1</v>
      </c>
      <c r="I53" s="73" t="n">
        <v>1026.13</v>
      </c>
      <c r="J53" s="73" t="n">
        <v>1026.13</v>
      </c>
    </row>
    <row r="54" customFormat="false" ht="26.85" hidden="false" customHeight="false" outlineLevel="0" collapsed="false">
      <c r="A54" s="61"/>
      <c r="B54" s="61"/>
      <c r="C54" s="61"/>
      <c r="D54" s="61"/>
      <c r="E54" s="61" t="s">
        <v>709</v>
      </c>
      <c r="F54" s="62" t="n">
        <v>0</v>
      </c>
      <c r="G54" s="61" t="s">
        <v>710</v>
      </c>
      <c r="H54" s="62" t="n">
        <v>0</v>
      </c>
      <c r="I54" s="61" t="s">
        <v>711</v>
      </c>
      <c r="J54" s="62" t="n">
        <v>0</v>
      </c>
    </row>
    <row r="55" customFormat="false" ht="14.25" hidden="false" customHeight="true" outlineLevel="0" collapsed="false">
      <c r="A55" s="61"/>
      <c r="B55" s="61"/>
      <c r="C55" s="61"/>
      <c r="D55" s="61"/>
      <c r="E55" s="61" t="s">
        <v>712</v>
      </c>
      <c r="F55" s="62" t="n">
        <v>258.07</v>
      </c>
      <c r="G55" s="61"/>
      <c r="H55" s="63" t="s">
        <v>713</v>
      </c>
      <c r="I55" s="63"/>
      <c r="J55" s="62" t="n">
        <v>1284.2</v>
      </c>
    </row>
    <row r="56" customFormat="false" ht="26.85" hidden="false" customHeight="false" outlineLevel="0" collapsed="false">
      <c r="A56" s="64"/>
      <c r="B56" s="64"/>
      <c r="C56" s="64"/>
      <c r="D56" s="64"/>
      <c r="E56" s="64"/>
      <c r="F56" s="64"/>
      <c r="G56" s="64" t="s">
        <v>714</v>
      </c>
      <c r="H56" s="65" t="n">
        <v>4</v>
      </c>
      <c r="I56" s="64" t="s">
        <v>715</v>
      </c>
      <c r="J56" s="66" t="n">
        <v>5136.8</v>
      </c>
    </row>
    <row r="57" customFormat="false" ht="14.25" hidden="false" customHeight="false" outlineLevel="0" collapsed="false">
      <c r="A57" s="67"/>
      <c r="B57" s="67"/>
      <c r="C57" s="67"/>
      <c r="D57" s="67"/>
      <c r="E57" s="67"/>
      <c r="F57" s="67"/>
      <c r="G57" s="67"/>
      <c r="H57" s="67"/>
      <c r="I57" s="67"/>
      <c r="J57" s="67"/>
    </row>
    <row r="58" customFormat="false" ht="14.25" hidden="false" customHeight="true" outlineLevel="0" collapsed="false">
      <c r="A58" s="54" t="s">
        <v>75</v>
      </c>
      <c r="B58" s="54" t="s">
        <v>692</v>
      </c>
      <c r="C58" s="54" t="s">
        <v>693</v>
      </c>
      <c r="D58" s="54" t="s">
        <v>694</v>
      </c>
      <c r="E58" s="54" t="s">
        <v>695</v>
      </c>
      <c r="F58" s="54"/>
      <c r="G58" s="54" t="s">
        <v>696</v>
      </c>
      <c r="H58" s="54" t="s">
        <v>697</v>
      </c>
      <c r="I58" s="54" t="s">
        <v>698</v>
      </c>
      <c r="J58" s="54" t="s">
        <v>699</v>
      </c>
    </row>
    <row r="59" customFormat="false" ht="39.55" hidden="false" customHeight="true" outlineLevel="0" collapsed="false">
      <c r="A59" s="71" t="s">
        <v>724</v>
      </c>
      <c r="B59" s="71" t="s">
        <v>76</v>
      </c>
      <c r="C59" s="71" t="s">
        <v>60</v>
      </c>
      <c r="D59" s="71" t="s">
        <v>77</v>
      </c>
      <c r="E59" s="71" t="s">
        <v>763</v>
      </c>
      <c r="F59" s="71"/>
      <c r="G59" s="71" t="s">
        <v>74</v>
      </c>
      <c r="H59" s="72" t="n">
        <v>1</v>
      </c>
      <c r="I59" s="73" t="n">
        <v>903.75</v>
      </c>
      <c r="J59" s="73" t="n">
        <v>903.75</v>
      </c>
    </row>
    <row r="60" customFormat="false" ht="26.85" hidden="false" customHeight="false" outlineLevel="0" collapsed="false">
      <c r="A60" s="61"/>
      <c r="B60" s="61"/>
      <c r="C60" s="61"/>
      <c r="D60" s="61"/>
      <c r="E60" s="61" t="s">
        <v>709</v>
      </c>
      <c r="F60" s="62" t="n">
        <v>0</v>
      </c>
      <c r="G60" s="61" t="s">
        <v>710</v>
      </c>
      <c r="H60" s="62" t="n">
        <v>0</v>
      </c>
      <c r="I60" s="61" t="s">
        <v>711</v>
      </c>
      <c r="J60" s="62" t="n">
        <v>0</v>
      </c>
    </row>
    <row r="61" customFormat="false" ht="14.25" hidden="false" customHeight="true" outlineLevel="0" collapsed="false">
      <c r="A61" s="61"/>
      <c r="B61" s="61"/>
      <c r="C61" s="61"/>
      <c r="D61" s="61"/>
      <c r="E61" s="61" t="s">
        <v>712</v>
      </c>
      <c r="F61" s="62" t="n">
        <v>227.29</v>
      </c>
      <c r="G61" s="61"/>
      <c r="H61" s="63" t="s">
        <v>713</v>
      </c>
      <c r="I61" s="63"/>
      <c r="J61" s="62" t="n">
        <v>1131.04</v>
      </c>
    </row>
    <row r="62" customFormat="false" ht="26.85" hidden="false" customHeight="false" outlineLevel="0" collapsed="false">
      <c r="A62" s="64"/>
      <c r="B62" s="64"/>
      <c r="C62" s="64"/>
      <c r="D62" s="64"/>
      <c r="E62" s="64"/>
      <c r="F62" s="64"/>
      <c r="G62" s="64" t="s">
        <v>714</v>
      </c>
      <c r="H62" s="65" t="n">
        <v>4</v>
      </c>
      <c r="I62" s="64" t="s">
        <v>715</v>
      </c>
      <c r="J62" s="66" t="n">
        <v>4524.16</v>
      </c>
    </row>
    <row r="63" customFormat="false" ht="14.25" hidden="false" customHeight="false" outlineLevel="0" collapsed="false">
      <c r="A63" s="67"/>
      <c r="B63" s="67"/>
      <c r="C63" s="67"/>
      <c r="D63" s="67"/>
      <c r="E63" s="67"/>
      <c r="F63" s="67"/>
      <c r="G63" s="67"/>
      <c r="H63" s="67"/>
      <c r="I63" s="67"/>
      <c r="J63" s="67"/>
    </row>
    <row r="64" customFormat="false" ht="14.25" hidden="false" customHeight="false" outlineLevel="0" collapsed="false">
      <c r="A64" s="52" t="s">
        <v>16</v>
      </c>
      <c r="B64" s="52"/>
      <c r="C64" s="52"/>
      <c r="D64" s="52" t="s">
        <v>17</v>
      </c>
      <c r="E64" s="52"/>
      <c r="F64" s="52"/>
      <c r="G64" s="52"/>
      <c r="H64" s="52"/>
      <c r="I64" s="52"/>
      <c r="J64" s="53" t="n">
        <v>5001.09</v>
      </c>
    </row>
    <row r="65" customFormat="false" ht="14.25" hidden="false" customHeight="true" outlineLevel="0" collapsed="false">
      <c r="A65" s="54" t="s">
        <v>78</v>
      </c>
      <c r="B65" s="54" t="s">
        <v>692</v>
      </c>
      <c r="C65" s="54" t="s">
        <v>693</v>
      </c>
      <c r="D65" s="54" t="s">
        <v>694</v>
      </c>
      <c r="E65" s="54" t="s">
        <v>695</v>
      </c>
      <c r="F65" s="54"/>
      <c r="G65" s="54" t="s">
        <v>696</v>
      </c>
      <c r="H65" s="54" t="s">
        <v>697</v>
      </c>
      <c r="I65" s="54" t="s">
        <v>698</v>
      </c>
      <c r="J65" s="54" t="s">
        <v>699</v>
      </c>
    </row>
    <row r="66" customFormat="false" ht="14.25" hidden="false" customHeight="true" outlineLevel="0" collapsed="false">
      <c r="A66" s="55" t="s">
        <v>700</v>
      </c>
      <c r="B66" s="55" t="s">
        <v>79</v>
      </c>
      <c r="C66" s="55" t="s">
        <v>60</v>
      </c>
      <c r="D66" s="55" t="s">
        <v>80</v>
      </c>
      <c r="E66" s="55" t="s">
        <v>764</v>
      </c>
      <c r="F66" s="55"/>
      <c r="G66" s="55" t="s">
        <v>70</v>
      </c>
      <c r="H66" s="56" t="n">
        <v>1</v>
      </c>
      <c r="I66" s="57" t="n">
        <v>77.01</v>
      </c>
      <c r="J66" s="57" t="n">
        <v>77.01</v>
      </c>
    </row>
    <row r="67" customFormat="false" ht="26.85" hidden="false" customHeight="true" outlineLevel="0" collapsed="false">
      <c r="A67" s="58" t="s">
        <v>702</v>
      </c>
      <c r="B67" s="58" t="s">
        <v>722</v>
      </c>
      <c r="C67" s="58" t="s">
        <v>60</v>
      </c>
      <c r="D67" s="58" t="s">
        <v>723</v>
      </c>
      <c r="E67" s="58" t="s">
        <v>705</v>
      </c>
      <c r="F67" s="58"/>
      <c r="G67" s="58" t="s">
        <v>706</v>
      </c>
      <c r="H67" s="59" t="n">
        <v>3.9557667</v>
      </c>
      <c r="I67" s="60" t="n">
        <v>19.47</v>
      </c>
      <c r="J67" s="60" t="n">
        <v>77.01</v>
      </c>
    </row>
    <row r="68" customFormat="false" ht="26.85" hidden="false" customHeight="false" outlineLevel="0" collapsed="false">
      <c r="A68" s="61"/>
      <c r="B68" s="61"/>
      <c r="C68" s="61"/>
      <c r="D68" s="61"/>
      <c r="E68" s="61" t="s">
        <v>709</v>
      </c>
      <c r="F68" s="62" t="n">
        <v>27.860385036782</v>
      </c>
      <c r="G68" s="61" t="s">
        <v>710</v>
      </c>
      <c r="H68" s="62" t="n">
        <v>25.54</v>
      </c>
      <c r="I68" s="61" t="s">
        <v>711</v>
      </c>
      <c r="J68" s="62" t="n">
        <v>53.4</v>
      </c>
    </row>
    <row r="69" customFormat="false" ht="14.25" hidden="false" customHeight="true" outlineLevel="0" collapsed="false">
      <c r="A69" s="61"/>
      <c r="B69" s="61"/>
      <c r="C69" s="61"/>
      <c r="D69" s="61"/>
      <c r="E69" s="61" t="s">
        <v>712</v>
      </c>
      <c r="F69" s="62" t="n">
        <v>19.36</v>
      </c>
      <c r="G69" s="61"/>
      <c r="H69" s="63" t="s">
        <v>713</v>
      </c>
      <c r="I69" s="63"/>
      <c r="J69" s="62" t="n">
        <v>96.37</v>
      </c>
    </row>
    <row r="70" customFormat="false" ht="26.85" hidden="false" customHeight="false" outlineLevel="0" collapsed="false">
      <c r="A70" s="64"/>
      <c r="B70" s="64"/>
      <c r="C70" s="64"/>
      <c r="D70" s="64"/>
      <c r="E70" s="64"/>
      <c r="F70" s="64"/>
      <c r="G70" s="64" t="s">
        <v>714</v>
      </c>
      <c r="H70" s="65" t="n">
        <v>14.43</v>
      </c>
      <c r="I70" s="64" t="s">
        <v>715</v>
      </c>
      <c r="J70" s="66" t="n">
        <v>1390.61</v>
      </c>
    </row>
    <row r="71" customFormat="false" ht="14.25" hidden="false" customHeight="false" outlineLevel="0" collapsed="false">
      <c r="A71" s="67"/>
      <c r="B71" s="67"/>
      <c r="C71" s="67"/>
      <c r="D71" s="67"/>
      <c r="E71" s="67"/>
      <c r="F71" s="67"/>
      <c r="G71" s="67"/>
      <c r="H71" s="67"/>
      <c r="I71" s="67"/>
      <c r="J71" s="67"/>
    </row>
    <row r="72" customFormat="false" ht="14.25" hidden="false" customHeight="true" outlineLevel="0" collapsed="false">
      <c r="A72" s="54" t="s">
        <v>81</v>
      </c>
      <c r="B72" s="54" t="s">
        <v>692</v>
      </c>
      <c r="C72" s="54" t="s">
        <v>693</v>
      </c>
      <c r="D72" s="54" t="s">
        <v>694</v>
      </c>
      <c r="E72" s="54" t="s">
        <v>695</v>
      </c>
      <c r="F72" s="54"/>
      <c r="G72" s="54" t="s">
        <v>696</v>
      </c>
      <c r="H72" s="54" t="s">
        <v>697</v>
      </c>
      <c r="I72" s="54" t="s">
        <v>698</v>
      </c>
      <c r="J72" s="54" t="s">
        <v>699</v>
      </c>
    </row>
    <row r="73" customFormat="false" ht="26.85" hidden="false" customHeight="true" outlineLevel="0" collapsed="false">
      <c r="A73" s="55" t="s">
        <v>700</v>
      </c>
      <c r="B73" s="55" t="s">
        <v>82</v>
      </c>
      <c r="C73" s="55" t="s">
        <v>60</v>
      </c>
      <c r="D73" s="55" t="s">
        <v>83</v>
      </c>
      <c r="E73" s="55" t="s">
        <v>765</v>
      </c>
      <c r="F73" s="55"/>
      <c r="G73" s="55" t="s">
        <v>70</v>
      </c>
      <c r="H73" s="56" t="n">
        <v>1</v>
      </c>
      <c r="I73" s="57" t="n">
        <v>22.68</v>
      </c>
      <c r="J73" s="57" t="n">
        <v>22.68</v>
      </c>
    </row>
    <row r="74" customFormat="false" ht="52.2" hidden="false" customHeight="true" outlineLevel="0" collapsed="false">
      <c r="A74" s="58" t="s">
        <v>702</v>
      </c>
      <c r="B74" s="58" t="s">
        <v>766</v>
      </c>
      <c r="C74" s="58" t="s">
        <v>60</v>
      </c>
      <c r="D74" s="58" t="s">
        <v>767</v>
      </c>
      <c r="E74" s="58" t="s">
        <v>739</v>
      </c>
      <c r="F74" s="58"/>
      <c r="G74" s="58" t="s">
        <v>740</v>
      </c>
      <c r="H74" s="59" t="n">
        <v>0.0054</v>
      </c>
      <c r="I74" s="60" t="n">
        <v>338.48</v>
      </c>
      <c r="J74" s="60" t="n">
        <v>1.82</v>
      </c>
    </row>
    <row r="75" customFormat="false" ht="52.2" hidden="false" customHeight="true" outlineLevel="0" collapsed="false">
      <c r="A75" s="58" t="s">
        <v>702</v>
      </c>
      <c r="B75" s="58" t="s">
        <v>768</v>
      </c>
      <c r="C75" s="58" t="s">
        <v>60</v>
      </c>
      <c r="D75" s="58" t="s">
        <v>769</v>
      </c>
      <c r="E75" s="58" t="s">
        <v>739</v>
      </c>
      <c r="F75" s="58"/>
      <c r="G75" s="58" t="s">
        <v>743</v>
      </c>
      <c r="H75" s="59" t="n">
        <v>0.0006</v>
      </c>
      <c r="I75" s="60" t="n">
        <v>76.04</v>
      </c>
      <c r="J75" s="60" t="n">
        <v>0.04</v>
      </c>
    </row>
    <row r="76" customFormat="false" ht="26.85" hidden="false" customHeight="true" outlineLevel="0" collapsed="false">
      <c r="A76" s="58" t="s">
        <v>702</v>
      </c>
      <c r="B76" s="58" t="s">
        <v>722</v>
      </c>
      <c r="C76" s="58" t="s">
        <v>60</v>
      </c>
      <c r="D76" s="58" t="s">
        <v>723</v>
      </c>
      <c r="E76" s="58" t="s">
        <v>705</v>
      </c>
      <c r="F76" s="58"/>
      <c r="G76" s="58" t="s">
        <v>706</v>
      </c>
      <c r="H76" s="59" t="n">
        <v>0.7866</v>
      </c>
      <c r="I76" s="60" t="n">
        <v>19.47</v>
      </c>
      <c r="J76" s="60" t="n">
        <v>15.31</v>
      </c>
    </row>
    <row r="77" customFormat="false" ht="26.85" hidden="false" customHeight="true" outlineLevel="0" collapsed="false">
      <c r="A77" s="58" t="s">
        <v>702</v>
      </c>
      <c r="B77" s="58" t="s">
        <v>770</v>
      </c>
      <c r="C77" s="58" t="s">
        <v>60</v>
      </c>
      <c r="D77" s="58" t="s">
        <v>771</v>
      </c>
      <c r="E77" s="58" t="s">
        <v>739</v>
      </c>
      <c r="F77" s="58"/>
      <c r="G77" s="58" t="s">
        <v>740</v>
      </c>
      <c r="H77" s="59" t="n">
        <v>0.1962</v>
      </c>
      <c r="I77" s="60" t="n">
        <v>28.1</v>
      </c>
      <c r="J77" s="60" t="n">
        <v>5.51</v>
      </c>
    </row>
    <row r="78" customFormat="false" ht="26.85" hidden="false" customHeight="false" outlineLevel="0" collapsed="false">
      <c r="A78" s="61"/>
      <c r="B78" s="61"/>
      <c r="C78" s="61"/>
      <c r="D78" s="61"/>
      <c r="E78" s="61" t="s">
        <v>709</v>
      </c>
      <c r="F78" s="62" t="n">
        <v>7.11118067511869</v>
      </c>
      <c r="G78" s="61" t="s">
        <v>710</v>
      </c>
      <c r="H78" s="62" t="n">
        <v>6.52</v>
      </c>
      <c r="I78" s="61" t="s">
        <v>711</v>
      </c>
      <c r="J78" s="62" t="n">
        <v>13.63</v>
      </c>
    </row>
    <row r="79" customFormat="false" ht="14.25" hidden="false" customHeight="true" outlineLevel="0" collapsed="false">
      <c r="A79" s="61"/>
      <c r="B79" s="61"/>
      <c r="C79" s="61"/>
      <c r="D79" s="61"/>
      <c r="E79" s="61" t="s">
        <v>712</v>
      </c>
      <c r="F79" s="62" t="n">
        <v>5.7</v>
      </c>
      <c r="G79" s="61"/>
      <c r="H79" s="63" t="s">
        <v>713</v>
      </c>
      <c r="I79" s="63"/>
      <c r="J79" s="62" t="n">
        <v>28.38</v>
      </c>
    </row>
    <row r="80" customFormat="false" ht="26.85" hidden="false" customHeight="false" outlineLevel="0" collapsed="false">
      <c r="A80" s="64"/>
      <c r="B80" s="64"/>
      <c r="C80" s="64"/>
      <c r="D80" s="64"/>
      <c r="E80" s="64"/>
      <c r="F80" s="64"/>
      <c r="G80" s="64" t="s">
        <v>714</v>
      </c>
      <c r="H80" s="65" t="n">
        <v>8.39</v>
      </c>
      <c r="I80" s="64" t="s">
        <v>715</v>
      </c>
      <c r="J80" s="66" t="n">
        <v>238.1</v>
      </c>
    </row>
    <row r="81" customFormat="false" ht="14.25" hidden="false" customHeight="false" outlineLevel="0" collapsed="false">
      <c r="A81" s="67"/>
      <c r="B81" s="67"/>
      <c r="C81" s="67"/>
      <c r="D81" s="67"/>
      <c r="E81" s="67"/>
      <c r="F81" s="67"/>
      <c r="G81" s="67"/>
      <c r="H81" s="67"/>
      <c r="I81" s="67"/>
      <c r="J81" s="67"/>
    </row>
    <row r="82" customFormat="false" ht="14.25" hidden="false" customHeight="true" outlineLevel="0" collapsed="false">
      <c r="A82" s="54" t="s">
        <v>84</v>
      </c>
      <c r="B82" s="54" t="s">
        <v>692</v>
      </c>
      <c r="C82" s="54" t="s">
        <v>693</v>
      </c>
      <c r="D82" s="54" t="s">
        <v>694</v>
      </c>
      <c r="E82" s="54" t="s">
        <v>695</v>
      </c>
      <c r="F82" s="54"/>
      <c r="G82" s="54" t="s">
        <v>696</v>
      </c>
      <c r="H82" s="54" t="s">
        <v>697</v>
      </c>
      <c r="I82" s="54" t="s">
        <v>698</v>
      </c>
      <c r="J82" s="54" t="s">
        <v>699</v>
      </c>
    </row>
    <row r="83" customFormat="false" ht="26.85" hidden="false" customHeight="true" outlineLevel="0" collapsed="false">
      <c r="A83" s="55" t="s">
        <v>700</v>
      </c>
      <c r="B83" s="55" t="s">
        <v>85</v>
      </c>
      <c r="C83" s="55" t="s">
        <v>60</v>
      </c>
      <c r="D83" s="55" t="s">
        <v>86</v>
      </c>
      <c r="E83" s="55" t="s">
        <v>765</v>
      </c>
      <c r="F83" s="55"/>
      <c r="G83" s="55" t="s">
        <v>70</v>
      </c>
      <c r="H83" s="56" t="n">
        <v>1</v>
      </c>
      <c r="I83" s="57" t="n">
        <v>78.16</v>
      </c>
      <c r="J83" s="57" t="n">
        <v>78.16</v>
      </c>
    </row>
    <row r="84" customFormat="false" ht="52.2" hidden="false" customHeight="true" outlineLevel="0" collapsed="false">
      <c r="A84" s="58" t="s">
        <v>702</v>
      </c>
      <c r="B84" s="58" t="s">
        <v>766</v>
      </c>
      <c r="C84" s="58" t="s">
        <v>60</v>
      </c>
      <c r="D84" s="58" t="s">
        <v>767</v>
      </c>
      <c r="E84" s="58" t="s">
        <v>739</v>
      </c>
      <c r="F84" s="58"/>
      <c r="G84" s="58" t="s">
        <v>740</v>
      </c>
      <c r="H84" s="59" t="n">
        <v>0.0054</v>
      </c>
      <c r="I84" s="60" t="n">
        <v>338.48</v>
      </c>
      <c r="J84" s="60" t="n">
        <v>1.82</v>
      </c>
    </row>
    <row r="85" customFormat="false" ht="52.2" hidden="false" customHeight="true" outlineLevel="0" collapsed="false">
      <c r="A85" s="58" t="s">
        <v>702</v>
      </c>
      <c r="B85" s="58" t="s">
        <v>768</v>
      </c>
      <c r="C85" s="58" t="s">
        <v>60</v>
      </c>
      <c r="D85" s="58" t="s">
        <v>769</v>
      </c>
      <c r="E85" s="58" t="s">
        <v>739</v>
      </c>
      <c r="F85" s="58"/>
      <c r="G85" s="58" t="s">
        <v>743</v>
      </c>
      <c r="H85" s="59" t="n">
        <v>0.0006</v>
      </c>
      <c r="I85" s="60" t="n">
        <v>76.04</v>
      </c>
      <c r="J85" s="60" t="n">
        <v>0.04</v>
      </c>
    </row>
    <row r="86" customFormat="false" ht="26.85" hidden="false" customHeight="true" outlineLevel="0" collapsed="false">
      <c r="A86" s="58" t="s">
        <v>702</v>
      </c>
      <c r="B86" s="58" t="s">
        <v>722</v>
      </c>
      <c r="C86" s="58" t="s">
        <v>60</v>
      </c>
      <c r="D86" s="58" t="s">
        <v>723</v>
      </c>
      <c r="E86" s="58" t="s">
        <v>705</v>
      </c>
      <c r="F86" s="58"/>
      <c r="G86" s="58" t="s">
        <v>706</v>
      </c>
      <c r="H86" s="59" t="n">
        <v>0.1012</v>
      </c>
      <c r="I86" s="60" t="n">
        <v>19.47</v>
      </c>
      <c r="J86" s="60" t="n">
        <v>1.97</v>
      </c>
    </row>
    <row r="87" customFormat="false" ht="39.55" hidden="false" customHeight="true" outlineLevel="0" collapsed="false">
      <c r="A87" s="58" t="s">
        <v>702</v>
      </c>
      <c r="B87" s="58" t="s">
        <v>772</v>
      </c>
      <c r="C87" s="58" t="s">
        <v>60</v>
      </c>
      <c r="D87" s="58" t="s">
        <v>773</v>
      </c>
      <c r="E87" s="58" t="s">
        <v>739</v>
      </c>
      <c r="F87" s="58"/>
      <c r="G87" s="58" t="s">
        <v>740</v>
      </c>
      <c r="H87" s="59" t="n">
        <v>0.0742</v>
      </c>
      <c r="I87" s="60" t="n">
        <v>128.03</v>
      </c>
      <c r="J87" s="60" t="n">
        <v>9.49</v>
      </c>
    </row>
    <row r="88" customFormat="false" ht="39.55" hidden="false" customHeight="true" outlineLevel="0" collapsed="false">
      <c r="A88" s="58" t="s">
        <v>702</v>
      </c>
      <c r="B88" s="58" t="s">
        <v>774</v>
      </c>
      <c r="C88" s="58" t="s">
        <v>60</v>
      </c>
      <c r="D88" s="58" t="s">
        <v>775</v>
      </c>
      <c r="E88" s="58" t="s">
        <v>739</v>
      </c>
      <c r="F88" s="58"/>
      <c r="G88" s="58" t="s">
        <v>743</v>
      </c>
      <c r="H88" s="59" t="n">
        <v>0.1072</v>
      </c>
      <c r="I88" s="60" t="n">
        <v>51.36</v>
      </c>
      <c r="J88" s="60" t="n">
        <v>5.5</v>
      </c>
    </row>
    <row r="89" customFormat="false" ht="26.85" hidden="false" customHeight="true" outlineLevel="0" collapsed="false">
      <c r="A89" s="58" t="s">
        <v>702</v>
      </c>
      <c r="B89" s="58" t="s">
        <v>770</v>
      </c>
      <c r="C89" s="58" t="s">
        <v>60</v>
      </c>
      <c r="D89" s="58" t="s">
        <v>771</v>
      </c>
      <c r="E89" s="58" t="s">
        <v>739</v>
      </c>
      <c r="F89" s="58"/>
      <c r="G89" s="58" t="s">
        <v>740</v>
      </c>
      <c r="H89" s="59" t="n">
        <v>0.1962</v>
      </c>
      <c r="I89" s="60" t="n">
        <v>28.1</v>
      </c>
      <c r="J89" s="60" t="n">
        <v>5.51</v>
      </c>
    </row>
    <row r="90" customFormat="false" ht="26.85" hidden="false" customHeight="true" outlineLevel="0" collapsed="false">
      <c r="A90" s="68" t="s">
        <v>724</v>
      </c>
      <c r="B90" s="68" t="s">
        <v>776</v>
      </c>
      <c r="C90" s="68" t="s">
        <v>60</v>
      </c>
      <c r="D90" s="68" t="s">
        <v>777</v>
      </c>
      <c r="E90" s="68" t="s">
        <v>727</v>
      </c>
      <c r="F90" s="68"/>
      <c r="G90" s="68" t="s">
        <v>70</v>
      </c>
      <c r="H90" s="69" t="n">
        <v>1.3889</v>
      </c>
      <c r="I90" s="70" t="n">
        <v>38.76</v>
      </c>
      <c r="J90" s="70" t="n">
        <v>53.83</v>
      </c>
    </row>
    <row r="91" customFormat="false" ht="26.85" hidden="false" customHeight="false" outlineLevel="0" collapsed="false">
      <c r="A91" s="61"/>
      <c r="B91" s="61"/>
      <c r="C91" s="61"/>
      <c r="D91" s="61"/>
      <c r="E91" s="61" t="s">
        <v>709</v>
      </c>
      <c r="F91" s="62" t="n">
        <v>3.66254499921741</v>
      </c>
      <c r="G91" s="61" t="s">
        <v>710</v>
      </c>
      <c r="H91" s="62" t="n">
        <v>3.36</v>
      </c>
      <c r="I91" s="61" t="s">
        <v>711</v>
      </c>
      <c r="J91" s="62" t="n">
        <v>7.02</v>
      </c>
    </row>
    <row r="92" customFormat="false" ht="14.25" hidden="false" customHeight="true" outlineLevel="0" collapsed="false">
      <c r="A92" s="61"/>
      <c r="B92" s="61"/>
      <c r="C92" s="61"/>
      <c r="D92" s="61"/>
      <c r="E92" s="61" t="s">
        <v>712</v>
      </c>
      <c r="F92" s="62" t="n">
        <v>19.65</v>
      </c>
      <c r="G92" s="61"/>
      <c r="H92" s="63" t="s">
        <v>713</v>
      </c>
      <c r="I92" s="63"/>
      <c r="J92" s="62" t="n">
        <v>97.81</v>
      </c>
    </row>
    <row r="93" customFormat="false" ht="26.85" hidden="false" customHeight="false" outlineLevel="0" collapsed="false">
      <c r="A93" s="64"/>
      <c r="B93" s="64"/>
      <c r="C93" s="64"/>
      <c r="D93" s="64"/>
      <c r="E93" s="64"/>
      <c r="F93" s="64"/>
      <c r="G93" s="64" t="s">
        <v>714</v>
      </c>
      <c r="H93" s="65" t="n">
        <v>30.22</v>
      </c>
      <c r="I93" s="64" t="s">
        <v>715</v>
      </c>
      <c r="J93" s="66" t="n">
        <v>2955.81</v>
      </c>
    </row>
    <row r="94" customFormat="false" ht="14.25" hidden="false" customHeight="false" outlineLevel="0" collapsed="false">
      <c r="A94" s="67"/>
      <c r="B94" s="67"/>
      <c r="C94" s="67"/>
      <c r="D94" s="67"/>
      <c r="E94" s="67"/>
      <c r="F94" s="67"/>
      <c r="G94" s="67"/>
      <c r="H94" s="67"/>
      <c r="I94" s="67"/>
      <c r="J94" s="67"/>
    </row>
    <row r="95" customFormat="false" ht="14.25" hidden="false" customHeight="true" outlineLevel="0" collapsed="false">
      <c r="A95" s="54" t="s">
        <v>87</v>
      </c>
      <c r="B95" s="54" t="s">
        <v>692</v>
      </c>
      <c r="C95" s="54" t="s">
        <v>693</v>
      </c>
      <c r="D95" s="54" t="s">
        <v>694</v>
      </c>
      <c r="E95" s="54" t="s">
        <v>695</v>
      </c>
      <c r="F95" s="54"/>
      <c r="G95" s="54" t="s">
        <v>696</v>
      </c>
      <c r="H95" s="54" t="s">
        <v>697</v>
      </c>
      <c r="I95" s="54" t="s">
        <v>698</v>
      </c>
      <c r="J95" s="54" t="s">
        <v>699</v>
      </c>
    </row>
    <row r="96" customFormat="false" ht="26.85" hidden="false" customHeight="true" outlineLevel="0" collapsed="false">
      <c r="A96" s="55" t="s">
        <v>700</v>
      </c>
      <c r="B96" s="55" t="s">
        <v>88</v>
      </c>
      <c r="C96" s="55" t="s">
        <v>89</v>
      </c>
      <c r="D96" s="55" t="s">
        <v>90</v>
      </c>
      <c r="E96" s="55" t="s">
        <v>778</v>
      </c>
      <c r="F96" s="55"/>
      <c r="G96" s="55" t="s">
        <v>70</v>
      </c>
      <c r="H96" s="56" t="n">
        <v>1</v>
      </c>
      <c r="I96" s="57" t="n">
        <v>55.11</v>
      </c>
      <c r="J96" s="57" t="n">
        <v>55.11</v>
      </c>
    </row>
    <row r="97" customFormat="false" ht="26.85" hidden="false" customHeight="true" outlineLevel="0" collapsed="false">
      <c r="A97" s="58" t="s">
        <v>702</v>
      </c>
      <c r="B97" s="58" t="s">
        <v>779</v>
      </c>
      <c r="C97" s="58" t="s">
        <v>89</v>
      </c>
      <c r="D97" s="58" t="s">
        <v>780</v>
      </c>
      <c r="E97" s="58" t="s">
        <v>781</v>
      </c>
      <c r="F97" s="58"/>
      <c r="G97" s="58" t="s">
        <v>782</v>
      </c>
      <c r="H97" s="59" t="n">
        <v>3</v>
      </c>
      <c r="I97" s="60" t="n">
        <v>3.79</v>
      </c>
      <c r="J97" s="60" t="n">
        <v>11.37</v>
      </c>
    </row>
    <row r="98" customFormat="false" ht="39.55" hidden="false" customHeight="true" outlineLevel="0" collapsed="false">
      <c r="A98" s="68" t="s">
        <v>724</v>
      </c>
      <c r="B98" s="68" t="s">
        <v>783</v>
      </c>
      <c r="C98" s="68" t="s">
        <v>89</v>
      </c>
      <c r="D98" s="68" t="s">
        <v>784</v>
      </c>
      <c r="E98" s="68" t="s">
        <v>785</v>
      </c>
      <c r="F98" s="68"/>
      <c r="G98" s="68" t="s">
        <v>782</v>
      </c>
      <c r="H98" s="69" t="n">
        <v>3</v>
      </c>
      <c r="I98" s="70" t="n">
        <v>14.58</v>
      </c>
      <c r="J98" s="70" t="n">
        <v>43.74</v>
      </c>
    </row>
    <row r="99" customFormat="false" ht="26.85" hidden="false" customHeight="false" outlineLevel="0" collapsed="false">
      <c r="A99" s="61"/>
      <c r="B99" s="61"/>
      <c r="C99" s="61"/>
      <c r="D99" s="61"/>
      <c r="E99" s="61" t="s">
        <v>709</v>
      </c>
      <c r="F99" s="62" t="n">
        <v>22.8204727</v>
      </c>
      <c r="G99" s="61" t="s">
        <v>710</v>
      </c>
      <c r="H99" s="62" t="n">
        <v>20.92</v>
      </c>
      <c r="I99" s="61" t="s">
        <v>711</v>
      </c>
      <c r="J99" s="62" t="n">
        <v>43.74</v>
      </c>
    </row>
    <row r="100" customFormat="false" ht="14.25" hidden="false" customHeight="true" outlineLevel="0" collapsed="false">
      <c r="A100" s="61"/>
      <c r="B100" s="61"/>
      <c r="C100" s="61"/>
      <c r="D100" s="61"/>
      <c r="E100" s="61" t="s">
        <v>712</v>
      </c>
      <c r="F100" s="62" t="n">
        <v>13.86</v>
      </c>
      <c r="G100" s="61"/>
      <c r="H100" s="63" t="s">
        <v>713</v>
      </c>
      <c r="I100" s="63"/>
      <c r="J100" s="62" t="n">
        <v>68.97</v>
      </c>
    </row>
    <row r="101" customFormat="false" ht="26.85" hidden="false" customHeight="false" outlineLevel="0" collapsed="false">
      <c r="A101" s="64"/>
      <c r="B101" s="64"/>
      <c r="C101" s="64"/>
      <c r="D101" s="64"/>
      <c r="E101" s="64"/>
      <c r="F101" s="64"/>
      <c r="G101" s="64" t="s">
        <v>714</v>
      </c>
      <c r="H101" s="65" t="n">
        <v>6.04</v>
      </c>
      <c r="I101" s="64" t="s">
        <v>715</v>
      </c>
      <c r="J101" s="66" t="n">
        <v>416.57</v>
      </c>
    </row>
    <row r="102" customFormat="false" ht="14.25" hidden="false" customHeight="false" outlineLevel="0" collapsed="false">
      <c r="A102" s="67"/>
      <c r="B102" s="67"/>
      <c r="C102" s="67"/>
      <c r="D102" s="67"/>
      <c r="E102" s="67"/>
      <c r="F102" s="67"/>
      <c r="G102" s="67"/>
      <c r="H102" s="67"/>
      <c r="I102" s="67"/>
      <c r="J102" s="67"/>
    </row>
    <row r="103" customFormat="false" ht="14.25" hidden="false" customHeight="false" outlineLevel="0" collapsed="false">
      <c r="A103" s="52" t="s">
        <v>18</v>
      </c>
      <c r="B103" s="52"/>
      <c r="C103" s="52"/>
      <c r="D103" s="52" t="s">
        <v>786</v>
      </c>
      <c r="E103" s="52"/>
      <c r="F103" s="52"/>
      <c r="G103" s="52"/>
      <c r="H103" s="52"/>
      <c r="I103" s="52"/>
      <c r="J103" s="53" t="n">
        <v>23554.22</v>
      </c>
    </row>
    <row r="104" customFormat="false" ht="14.25" hidden="false" customHeight="true" outlineLevel="0" collapsed="false">
      <c r="A104" s="54" t="s">
        <v>91</v>
      </c>
      <c r="B104" s="54" t="s">
        <v>692</v>
      </c>
      <c r="C104" s="54" t="s">
        <v>693</v>
      </c>
      <c r="D104" s="54" t="s">
        <v>694</v>
      </c>
      <c r="E104" s="54" t="s">
        <v>695</v>
      </c>
      <c r="F104" s="54"/>
      <c r="G104" s="54" t="s">
        <v>696</v>
      </c>
      <c r="H104" s="54" t="s">
        <v>697</v>
      </c>
      <c r="I104" s="54" t="s">
        <v>698</v>
      </c>
      <c r="J104" s="54" t="s">
        <v>699</v>
      </c>
    </row>
    <row r="105" customFormat="false" ht="26.85" hidden="false" customHeight="true" outlineLevel="0" collapsed="false">
      <c r="A105" s="55" t="s">
        <v>700</v>
      </c>
      <c r="B105" s="55" t="s">
        <v>92</v>
      </c>
      <c r="C105" s="55" t="s">
        <v>60</v>
      </c>
      <c r="D105" s="55" t="s">
        <v>93</v>
      </c>
      <c r="E105" s="55" t="s">
        <v>787</v>
      </c>
      <c r="F105" s="55"/>
      <c r="G105" s="55" t="s">
        <v>62</v>
      </c>
      <c r="H105" s="56" t="n">
        <v>1</v>
      </c>
      <c r="I105" s="57" t="n">
        <v>18.12</v>
      </c>
      <c r="J105" s="57" t="n">
        <v>18.12</v>
      </c>
    </row>
    <row r="106" customFormat="false" ht="26.85" hidden="false" customHeight="true" outlineLevel="0" collapsed="false">
      <c r="A106" s="58" t="s">
        <v>702</v>
      </c>
      <c r="B106" s="58" t="s">
        <v>788</v>
      </c>
      <c r="C106" s="58" t="s">
        <v>60</v>
      </c>
      <c r="D106" s="58" t="s">
        <v>789</v>
      </c>
      <c r="E106" s="58" t="s">
        <v>705</v>
      </c>
      <c r="F106" s="58"/>
      <c r="G106" s="58" t="s">
        <v>706</v>
      </c>
      <c r="H106" s="59" t="n">
        <v>0.1863</v>
      </c>
      <c r="I106" s="60" t="n">
        <v>23.2</v>
      </c>
      <c r="J106" s="60" t="n">
        <v>4.32</v>
      </c>
    </row>
    <row r="107" customFormat="false" ht="26.85" hidden="false" customHeight="true" outlineLevel="0" collapsed="false">
      <c r="A107" s="58" t="s">
        <v>702</v>
      </c>
      <c r="B107" s="58" t="s">
        <v>722</v>
      </c>
      <c r="C107" s="58" t="s">
        <v>60</v>
      </c>
      <c r="D107" s="58" t="s">
        <v>723</v>
      </c>
      <c r="E107" s="58" t="s">
        <v>705</v>
      </c>
      <c r="F107" s="58"/>
      <c r="G107" s="58" t="s">
        <v>706</v>
      </c>
      <c r="H107" s="59" t="n">
        <v>0.0508</v>
      </c>
      <c r="I107" s="60" t="n">
        <v>19.47</v>
      </c>
      <c r="J107" s="60" t="n">
        <v>0.98</v>
      </c>
    </row>
    <row r="108" customFormat="false" ht="39.55" hidden="false" customHeight="true" outlineLevel="0" collapsed="false">
      <c r="A108" s="58" t="s">
        <v>702</v>
      </c>
      <c r="B108" s="58" t="s">
        <v>790</v>
      </c>
      <c r="C108" s="58" t="s">
        <v>60</v>
      </c>
      <c r="D108" s="58" t="s">
        <v>791</v>
      </c>
      <c r="E108" s="58" t="s">
        <v>746</v>
      </c>
      <c r="F108" s="58"/>
      <c r="G108" s="58" t="s">
        <v>70</v>
      </c>
      <c r="H108" s="59" t="n">
        <v>0.0339</v>
      </c>
      <c r="I108" s="60" t="n">
        <v>378.43</v>
      </c>
      <c r="J108" s="60" t="n">
        <v>12.82</v>
      </c>
    </row>
    <row r="109" customFormat="false" ht="26.85" hidden="false" customHeight="false" outlineLevel="0" collapsed="false">
      <c r="A109" s="61"/>
      <c r="B109" s="61"/>
      <c r="C109" s="61"/>
      <c r="D109" s="61"/>
      <c r="E109" s="61" t="s">
        <v>709</v>
      </c>
      <c r="F109" s="62" t="n">
        <v>2.77038660197214</v>
      </c>
      <c r="G109" s="61" t="s">
        <v>710</v>
      </c>
      <c r="H109" s="62" t="n">
        <v>2.54</v>
      </c>
      <c r="I109" s="61" t="s">
        <v>711</v>
      </c>
      <c r="J109" s="62" t="n">
        <v>5.31</v>
      </c>
    </row>
    <row r="110" customFormat="false" ht="14.25" hidden="false" customHeight="true" outlineLevel="0" collapsed="false">
      <c r="A110" s="61"/>
      <c r="B110" s="61"/>
      <c r="C110" s="61"/>
      <c r="D110" s="61"/>
      <c r="E110" s="61" t="s">
        <v>712</v>
      </c>
      <c r="F110" s="62" t="n">
        <v>4.55</v>
      </c>
      <c r="G110" s="61"/>
      <c r="H110" s="63" t="s">
        <v>713</v>
      </c>
      <c r="I110" s="63"/>
      <c r="J110" s="62" t="n">
        <v>22.67</v>
      </c>
    </row>
    <row r="111" customFormat="false" ht="26.85" hidden="false" customHeight="false" outlineLevel="0" collapsed="false">
      <c r="A111" s="64"/>
      <c r="B111" s="64"/>
      <c r="C111" s="64"/>
      <c r="D111" s="64"/>
      <c r="E111" s="64"/>
      <c r="F111" s="64"/>
      <c r="G111" s="64" t="s">
        <v>714</v>
      </c>
      <c r="H111" s="65" t="n">
        <v>14</v>
      </c>
      <c r="I111" s="64" t="s">
        <v>715</v>
      </c>
      <c r="J111" s="66" t="n">
        <v>317.38</v>
      </c>
    </row>
    <row r="112" customFormat="false" ht="14.25" hidden="false" customHeight="false" outlineLevel="0" collapsed="false">
      <c r="A112" s="67"/>
      <c r="B112" s="67"/>
      <c r="C112" s="67"/>
      <c r="D112" s="67"/>
      <c r="E112" s="67"/>
      <c r="F112" s="67"/>
      <c r="G112" s="67"/>
      <c r="H112" s="67"/>
      <c r="I112" s="67"/>
      <c r="J112" s="67"/>
    </row>
    <row r="113" customFormat="false" ht="14.25" hidden="false" customHeight="true" outlineLevel="0" collapsed="false">
      <c r="A113" s="54" t="s">
        <v>94</v>
      </c>
      <c r="B113" s="54" t="s">
        <v>692</v>
      </c>
      <c r="C113" s="54" t="s">
        <v>693</v>
      </c>
      <c r="D113" s="54" t="s">
        <v>694</v>
      </c>
      <c r="E113" s="54" t="s">
        <v>695</v>
      </c>
      <c r="F113" s="54"/>
      <c r="G113" s="54" t="s">
        <v>696</v>
      </c>
      <c r="H113" s="54" t="s">
        <v>697</v>
      </c>
      <c r="I113" s="54" t="s">
        <v>698</v>
      </c>
      <c r="J113" s="54" t="s">
        <v>699</v>
      </c>
    </row>
    <row r="114" customFormat="false" ht="39.55" hidden="false" customHeight="true" outlineLevel="0" collapsed="false">
      <c r="A114" s="55" t="s">
        <v>700</v>
      </c>
      <c r="B114" s="55" t="s">
        <v>95</v>
      </c>
      <c r="C114" s="55" t="s">
        <v>60</v>
      </c>
      <c r="D114" s="55" t="s">
        <v>96</v>
      </c>
      <c r="E114" s="55" t="s">
        <v>792</v>
      </c>
      <c r="F114" s="55"/>
      <c r="G114" s="55" t="s">
        <v>62</v>
      </c>
      <c r="H114" s="56" t="n">
        <v>1</v>
      </c>
      <c r="I114" s="57" t="n">
        <v>49.12</v>
      </c>
      <c r="J114" s="57" t="n">
        <v>49.12</v>
      </c>
    </row>
    <row r="115" customFormat="false" ht="26.85" hidden="false" customHeight="true" outlineLevel="0" collapsed="false">
      <c r="A115" s="58" t="s">
        <v>702</v>
      </c>
      <c r="B115" s="58" t="s">
        <v>793</v>
      </c>
      <c r="C115" s="58" t="s">
        <v>60</v>
      </c>
      <c r="D115" s="58" t="s">
        <v>794</v>
      </c>
      <c r="E115" s="58" t="s">
        <v>705</v>
      </c>
      <c r="F115" s="58"/>
      <c r="G115" s="58" t="s">
        <v>706</v>
      </c>
      <c r="H115" s="59" t="n">
        <v>0.0969</v>
      </c>
      <c r="I115" s="60" t="n">
        <v>20.27</v>
      </c>
      <c r="J115" s="60" t="n">
        <v>1.96</v>
      </c>
    </row>
    <row r="116" customFormat="false" ht="26.85" hidden="false" customHeight="true" outlineLevel="0" collapsed="false">
      <c r="A116" s="58" t="s">
        <v>702</v>
      </c>
      <c r="B116" s="58" t="s">
        <v>795</v>
      </c>
      <c r="C116" s="58" t="s">
        <v>60</v>
      </c>
      <c r="D116" s="58" t="s">
        <v>796</v>
      </c>
      <c r="E116" s="58" t="s">
        <v>705</v>
      </c>
      <c r="F116" s="58"/>
      <c r="G116" s="58" t="s">
        <v>706</v>
      </c>
      <c r="H116" s="59" t="n">
        <v>0.4299</v>
      </c>
      <c r="I116" s="60" t="n">
        <v>23.57</v>
      </c>
      <c r="J116" s="60" t="n">
        <v>10.13</v>
      </c>
    </row>
    <row r="117" customFormat="false" ht="39.55" hidden="false" customHeight="true" outlineLevel="0" collapsed="false">
      <c r="A117" s="68" t="s">
        <v>724</v>
      </c>
      <c r="B117" s="68" t="s">
        <v>797</v>
      </c>
      <c r="C117" s="68" t="s">
        <v>60</v>
      </c>
      <c r="D117" s="68" t="s">
        <v>798</v>
      </c>
      <c r="E117" s="68" t="s">
        <v>727</v>
      </c>
      <c r="F117" s="68"/>
      <c r="G117" s="68" t="s">
        <v>112</v>
      </c>
      <c r="H117" s="69" t="n">
        <v>1.5</v>
      </c>
      <c r="I117" s="70" t="n">
        <v>24.69</v>
      </c>
      <c r="J117" s="70" t="n">
        <v>37.03</v>
      </c>
    </row>
    <row r="118" customFormat="false" ht="26.85" hidden="false" customHeight="false" outlineLevel="0" collapsed="false">
      <c r="A118" s="61"/>
      <c r="B118" s="61"/>
      <c r="C118" s="61"/>
      <c r="D118" s="61"/>
      <c r="E118" s="61" t="s">
        <v>709</v>
      </c>
      <c r="F118" s="62" t="n">
        <v>4.64339750613033</v>
      </c>
      <c r="G118" s="61" t="s">
        <v>710</v>
      </c>
      <c r="H118" s="62" t="n">
        <v>4.26</v>
      </c>
      <c r="I118" s="61" t="s">
        <v>711</v>
      </c>
      <c r="J118" s="62" t="n">
        <v>8.9</v>
      </c>
    </row>
    <row r="119" customFormat="false" ht="14.25" hidden="false" customHeight="true" outlineLevel="0" collapsed="false">
      <c r="A119" s="61"/>
      <c r="B119" s="61"/>
      <c r="C119" s="61"/>
      <c r="D119" s="61"/>
      <c r="E119" s="61" t="s">
        <v>712</v>
      </c>
      <c r="F119" s="62" t="n">
        <v>12.35</v>
      </c>
      <c r="G119" s="61"/>
      <c r="H119" s="63" t="s">
        <v>713</v>
      </c>
      <c r="I119" s="63"/>
      <c r="J119" s="62" t="n">
        <v>61.47</v>
      </c>
    </row>
    <row r="120" customFormat="false" ht="26.85" hidden="false" customHeight="false" outlineLevel="0" collapsed="false">
      <c r="A120" s="64"/>
      <c r="B120" s="64"/>
      <c r="C120" s="64"/>
      <c r="D120" s="64"/>
      <c r="E120" s="64"/>
      <c r="F120" s="64"/>
      <c r="G120" s="64" t="s">
        <v>714</v>
      </c>
      <c r="H120" s="65" t="n">
        <v>39.76</v>
      </c>
      <c r="I120" s="64" t="s">
        <v>715</v>
      </c>
      <c r="J120" s="66" t="n">
        <v>2444.04</v>
      </c>
    </row>
    <row r="121" customFormat="false" ht="14.25" hidden="false" customHeight="false" outlineLevel="0" collapsed="false">
      <c r="A121" s="67"/>
      <c r="B121" s="67"/>
      <c r="C121" s="67"/>
      <c r="D121" s="67"/>
      <c r="E121" s="67"/>
      <c r="F121" s="67"/>
      <c r="G121" s="67"/>
      <c r="H121" s="67"/>
      <c r="I121" s="67"/>
      <c r="J121" s="67"/>
    </row>
    <row r="122" customFormat="false" ht="14.25" hidden="false" customHeight="true" outlineLevel="0" collapsed="false">
      <c r="A122" s="54" t="s">
        <v>97</v>
      </c>
      <c r="B122" s="54" t="s">
        <v>692</v>
      </c>
      <c r="C122" s="54" t="s">
        <v>693</v>
      </c>
      <c r="D122" s="54" t="s">
        <v>694</v>
      </c>
      <c r="E122" s="54" t="s">
        <v>695</v>
      </c>
      <c r="F122" s="54"/>
      <c r="G122" s="54" t="s">
        <v>696</v>
      </c>
      <c r="H122" s="54" t="s">
        <v>697</v>
      </c>
      <c r="I122" s="54" t="s">
        <v>698</v>
      </c>
      <c r="J122" s="54" t="s">
        <v>699</v>
      </c>
    </row>
    <row r="123" customFormat="false" ht="39.55" hidden="false" customHeight="true" outlineLevel="0" collapsed="false">
      <c r="A123" s="55" t="s">
        <v>700</v>
      </c>
      <c r="B123" s="55" t="s">
        <v>98</v>
      </c>
      <c r="C123" s="55" t="s">
        <v>60</v>
      </c>
      <c r="D123" s="55" t="s">
        <v>99</v>
      </c>
      <c r="E123" s="55" t="s">
        <v>799</v>
      </c>
      <c r="F123" s="55"/>
      <c r="G123" s="55" t="s">
        <v>62</v>
      </c>
      <c r="H123" s="56" t="n">
        <v>1</v>
      </c>
      <c r="I123" s="57" t="n">
        <v>69.48</v>
      </c>
      <c r="J123" s="57" t="n">
        <v>69.48</v>
      </c>
    </row>
    <row r="124" customFormat="false" ht="26.85" hidden="false" customHeight="true" outlineLevel="0" collapsed="false">
      <c r="A124" s="58" t="s">
        <v>702</v>
      </c>
      <c r="B124" s="58" t="s">
        <v>735</v>
      </c>
      <c r="C124" s="58" t="s">
        <v>60</v>
      </c>
      <c r="D124" s="58" t="s">
        <v>736</v>
      </c>
      <c r="E124" s="58" t="s">
        <v>705</v>
      </c>
      <c r="F124" s="58"/>
      <c r="G124" s="58" t="s">
        <v>706</v>
      </c>
      <c r="H124" s="59" t="n">
        <v>0.477</v>
      </c>
      <c r="I124" s="60" t="n">
        <v>20.2</v>
      </c>
      <c r="J124" s="60" t="n">
        <v>9.63</v>
      </c>
    </row>
    <row r="125" customFormat="false" ht="26.85" hidden="false" customHeight="true" outlineLevel="0" collapsed="false">
      <c r="A125" s="58" t="s">
        <v>702</v>
      </c>
      <c r="B125" s="58" t="s">
        <v>720</v>
      </c>
      <c r="C125" s="58" t="s">
        <v>60</v>
      </c>
      <c r="D125" s="58" t="s">
        <v>721</v>
      </c>
      <c r="E125" s="58" t="s">
        <v>705</v>
      </c>
      <c r="F125" s="58"/>
      <c r="G125" s="58" t="s">
        <v>706</v>
      </c>
      <c r="H125" s="59" t="n">
        <v>1.088</v>
      </c>
      <c r="I125" s="60" t="n">
        <v>22.82</v>
      </c>
      <c r="J125" s="60" t="n">
        <v>24.82</v>
      </c>
    </row>
    <row r="126" customFormat="false" ht="26.85" hidden="false" customHeight="true" outlineLevel="0" collapsed="false">
      <c r="A126" s="58" t="s">
        <v>702</v>
      </c>
      <c r="B126" s="58" t="s">
        <v>737</v>
      </c>
      <c r="C126" s="58" t="s">
        <v>60</v>
      </c>
      <c r="D126" s="58" t="s">
        <v>738</v>
      </c>
      <c r="E126" s="58" t="s">
        <v>739</v>
      </c>
      <c r="F126" s="58"/>
      <c r="G126" s="58" t="s">
        <v>740</v>
      </c>
      <c r="H126" s="59" t="n">
        <v>0.013</v>
      </c>
      <c r="I126" s="60" t="n">
        <v>21.23</v>
      </c>
      <c r="J126" s="60" t="n">
        <v>0.27</v>
      </c>
    </row>
    <row r="127" customFormat="false" ht="26.85" hidden="false" customHeight="true" outlineLevel="0" collapsed="false">
      <c r="A127" s="58" t="s">
        <v>702</v>
      </c>
      <c r="B127" s="58" t="s">
        <v>741</v>
      </c>
      <c r="C127" s="58" t="s">
        <v>60</v>
      </c>
      <c r="D127" s="58" t="s">
        <v>742</v>
      </c>
      <c r="E127" s="58" t="s">
        <v>739</v>
      </c>
      <c r="F127" s="58"/>
      <c r="G127" s="58" t="s">
        <v>743</v>
      </c>
      <c r="H127" s="59" t="n">
        <v>0.053</v>
      </c>
      <c r="I127" s="60" t="n">
        <v>19.7</v>
      </c>
      <c r="J127" s="60" t="n">
        <v>1.04</v>
      </c>
    </row>
    <row r="128" customFormat="false" ht="26.85" hidden="false" customHeight="true" outlineLevel="0" collapsed="false">
      <c r="A128" s="68" t="s">
        <v>724</v>
      </c>
      <c r="B128" s="68" t="s">
        <v>800</v>
      </c>
      <c r="C128" s="68" t="s">
        <v>60</v>
      </c>
      <c r="D128" s="68" t="s">
        <v>801</v>
      </c>
      <c r="E128" s="68" t="s">
        <v>727</v>
      </c>
      <c r="F128" s="68"/>
      <c r="G128" s="68" t="s">
        <v>755</v>
      </c>
      <c r="H128" s="69" t="n">
        <v>0.0167</v>
      </c>
      <c r="I128" s="70" t="n">
        <v>9.18</v>
      </c>
      <c r="J128" s="70" t="n">
        <v>0.15</v>
      </c>
    </row>
    <row r="129" customFormat="false" ht="26.85" hidden="false" customHeight="true" outlineLevel="0" collapsed="false">
      <c r="A129" s="68" t="s">
        <v>724</v>
      </c>
      <c r="B129" s="68" t="s">
        <v>802</v>
      </c>
      <c r="C129" s="68" t="s">
        <v>60</v>
      </c>
      <c r="D129" s="68" t="s">
        <v>803</v>
      </c>
      <c r="E129" s="68" t="s">
        <v>727</v>
      </c>
      <c r="F129" s="68"/>
      <c r="G129" s="68" t="s">
        <v>66</v>
      </c>
      <c r="H129" s="69" t="n">
        <v>0.605</v>
      </c>
      <c r="I129" s="70" t="n">
        <v>11.75</v>
      </c>
      <c r="J129" s="70" t="n">
        <v>7.1</v>
      </c>
    </row>
    <row r="130" customFormat="false" ht="26.85" hidden="false" customHeight="true" outlineLevel="0" collapsed="false">
      <c r="A130" s="68" t="s">
        <v>724</v>
      </c>
      <c r="B130" s="68" t="s">
        <v>804</v>
      </c>
      <c r="C130" s="68" t="s">
        <v>60</v>
      </c>
      <c r="D130" s="68" t="s">
        <v>805</v>
      </c>
      <c r="E130" s="68" t="s">
        <v>727</v>
      </c>
      <c r="F130" s="68"/>
      <c r="G130" s="68" t="s">
        <v>66</v>
      </c>
      <c r="H130" s="69" t="n">
        <v>0.547</v>
      </c>
      <c r="I130" s="70" t="n">
        <v>4.11</v>
      </c>
      <c r="J130" s="70" t="n">
        <v>2.24</v>
      </c>
    </row>
    <row r="131" customFormat="false" ht="14.25" hidden="false" customHeight="true" outlineLevel="0" collapsed="false">
      <c r="A131" s="68" t="s">
        <v>724</v>
      </c>
      <c r="B131" s="68" t="s">
        <v>806</v>
      </c>
      <c r="C131" s="68" t="s">
        <v>60</v>
      </c>
      <c r="D131" s="68" t="s">
        <v>807</v>
      </c>
      <c r="E131" s="68" t="s">
        <v>727</v>
      </c>
      <c r="F131" s="68"/>
      <c r="G131" s="68" t="s">
        <v>112</v>
      </c>
      <c r="H131" s="69" t="n">
        <v>0.026</v>
      </c>
      <c r="I131" s="70" t="n">
        <v>23.74</v>
      </c>
      <c r="J131" s="70" t="n">
        <v>0.61</v>
      </c>
    </row>
    <row r="132" customFormat="false" ht="26.85" hidden="false" customHeight="true" outlineLevel="0" collapsed="false">
      <c r="A132" s="68" t="s">
        <v>724</v>
      </c>
      <c r="B132" s="68" t="s">
        <v>808</v>
      </c>
      <c r="C132" s="68" t="s">
        <v>60</v>
      </c>
      <c r="D132" s="68" t="s">
        <v>809</v>
      </c>
      <c r="E132" s="68" t="s">
        <v>727</v>
      </c>
      <c r="F132" s="68"/>
      <c r="G132" s="68" t="s">
        <v>66</v>
      </c>
      <c r="H132" s="69" t="n">
        <v>1.134</v>
      </c>
      <c r="I132" s="70" t="n">
        <v>19.49</v>
      </c>
      <c r="J132" s="70" t="n">
        <v>22.1</v>
      </c>
    </row>
    <row r="133" customFormat="false" ht="14.25" hidden="false" customHeight="true" outlineLevel="0" collapsed="false">
      <c r="A133" s="68" t="s">
        <v>724</v>
      </c>
      <c r="B133" s="68" t="s">
        <v>810</v>
      </c>
      <c r="C133" s="68" t="s">
        <v>60</v>
      </c>
      <c r="D133" s="68" t="s">
        <v>811</v>
      </c>
      <c r="E133" s="68" t="s">
        <v>727</v>
      </c>
      <c r="F133" s="68"/>
      <c r="G133" s="68" t="s">
        <v>112</v>
      </c>
      <c r="H133" s="69" t="n">
        <v>0.053</v>
      </c>
      <c r="I133" s="70" t="n">
        <v>28.75</v>
      </c>
      <c r="J133" s="70" t="n">
        <v>1.52</v>
      </c>
    </row>
    <row r="134" customFormat="false" ht="26.85" hidden="false" customHeight="false" outlineLevel="0" collapsed="false">
      <c r="A134" s="61"/>
      <c r="B134" s="61"/>
      <c r="C134" s="61"/>
      <c r="D134" s="61"/>
      <c r="E134" s="61" t="s">
        <v>709</v>
      </c>
      <c r="F134" s="62" t="n">
        <v>13.7058485939375</v>
      </c>
      <c r="G134" s="61" t="s">
        <v>710</v>
      </c>
      <c r="H134" s="62" t="n">
        <v>12.56</v>
      </c>
      <c r="I134" s="61" t="s">
        <v>711</v>
      </c>
      <c r="J134" s="62" t="n">
        <v>26.27</v>
      </c>
    </row>
    <row r="135" customFormat="false" ht="14.25" hidden="false" customHeight="true" outlineLevel="0" collapsed="false">
      <c r="A135" s="61"/>
      <c r="B135" s="61"/>
      <c r="C135" s="61"/>
      <c r="D135" s="61"/>
      <c r="E135" s="61" t="s">
        <v>712</v>
      </c>
      <c r="F135" s="62" t="n">
        <v>17.47</v>
      </c>
      <c r="G135" s="61"/>
      <c r="H135" s="63" t="s">
        <v>713</v>
      </c>
      <c r="I135" s="63"/>
      <c r="J135" s="62" t="n">
        <v>86.95</v>
      </c>
    </row>
    <row r="136" customFormat="false" ht="26.85" hidden="false" customHeight="false" outlineLevel="0" collapsed="false">
      <c r="A136" s="64"/>
      <c r="B136" s="64"/>
      <c r="C136" s="64"/>
      <c r="D136" s="64"/>
      <c r="E136" s="64"/>
      <c r="F136" s="64"/>
      <c r="G136" s="64" t="s">
        <v>714</v>
      </c>
      <c r="H136" s="65" t="n">
        <v>36.69</v>
      </c>
      <c r="I136" s="64" t="s">
        <v>715</v>
      </c>
      <c r="J136" s="66" t="n">
        <v>3190.19</v>
      </c>
    </row>
    <row r="137" customFormat="false" ht="14.25" hidden="false" customHeight="false" outlineLevel="0" collapsed="false">
      <c r="A137" s="67"/>
      <c r="B137" s="67"/>
      <c r="C137" s="67"/>
      <c r="D137" s="67"/>
      <c r="E137" s="67"/>
      <c r="F137" s="67"/>
      <c r="G137" s="67"/>
      <c r="H137" s="67"/>
      <c r="I137" s="67"/>
      <c r="J137" s="67"/>
    </row>
    <row r="138" customFormat="false" ht="14.25" hidden="false" customHeight="true" outlineLevel="0" collapsed="false">
      <c r="A138" s="54" t="s">
        <v>100</v>
      </c>
      <c r="B138" s="54" t="s">
        <v>692</v>
      </c>
      <c r="C138" s="54" t="s">
        <v>693</v>
      </c>
      <c r="D138" s="54" t="s">
        <v>694</v>
      </c>
      <c r="E138" s="54" t="s">
        <v>695</v>
      </c>
      <c r="F138" s="54"/>
      <c r="G138" s="54" t="s">
        <v>696</v>
      </c>
      <c r="H138" s="54" t="s">
        <v>697</v>
      </c>
      <c r="I138" s="54" t="s">
        <v>698</v>
      </c>
      <c r="J138" s="54" t="s">
        <v>699</v>
      </c>
    </row>
    <row r="139" customFormat="false" ht="26.85" hidden="false" customHeight="true" outlineLevel="0" collapsed="false">
      <c r="A139" s="55" t="s">
        <v>700</v>
      </c>
      <c r="B139" s="55" t="s">
        <v>101</v>
      </c>
      <c r="C139" s="55" t="s">
        <v>60</v>
      </c>
      <c r="D139" s="55" t="s">
        <v>102</v>
      </c>
      <c r="E139" s="55" t="s">
        <v>799</v>
      </c>
      <c r="F139" s="55"/>
      <c r="G139" s="55" t="s">
        <v>62</v>
      </c>
      <c r="H139" s="56" t="n">
        <v>1</v>
      </c>
      <c r="I139" s="57" t="n">
        <v>124.71</v>
      </c>
      <c r="J139" s="57" t="n">
        <v>124.71</v>
      </c>
    </row>
    <row r="140" customFormat="false" ht="26.85" hidden="false" customHeight="true" outlineLevel="0" collapsed="false">
      <c r="A140" s="58" t="s">
        <v>702</v>
      </c>
      <c r="B140" s="58" t="s">
        <v>735</v>
      </c>
      <c r="C140" s="58" t="s">
        <v>60</v>
      </c>
      <c r="D140" s="58" t="s">
        <v>736</v>
      </c>
      <c r="E140" s="58" t="s">
        <v>705</v>
      </c>
      <c r="F140" s="58"/>
      <c r="G140" s="58" t="s">
        <v>706</v>
      </c>
      <c r="H140" s="59" t="n">
        <v>1.081</v>
      </c>
      <c r="I140" s="60" t="n">
        <v>20.2</v>
      </c>
      <c r="J140" s="60" t="n">
        <v>21.83</v>
      </c>
    </row>
    <row r="141" customFormat="false" ht="26.85" hidden="false" customHeight="true" outlineLevel="0" collapsed="false">
      <c r="A141" s="58" t="s">
        <v>702</v>
      </c>
      <c r="B141" s="58" t="s">
        <v>720</v>
      </c>
      <c r="C141" s="58" t="s">
        <v>60</v>
      </c>
      <c r="D141" s="58" t="s">
        <v>721</v>
      </c>
      <c r="E141" s="58" t="s">
        <v>705</v>
      </c>
      <c r="F141" s="58"/>
      <c r="G141" s="58" t="s">
        <v>706</v>
      </c>
      <c r="H141" s="59" t="n">
        <v>2.392</v>
      </c>
      <c r="I141" s="60" t="n">
        <v>22.82</v>
      </c>
      <c r="J141" s="60" t="n">
        <v>54.58</v>
      </c>
    </row>
    <row r="142" customFormat="false" ht="26.85" hidden="false" customHeight="true" outlineLevel="0" collapsed="false">
      <c r="A142" s="58" t="s">
        <v>702</v>
      </c>
      <c r="B142" s="58" t="s">
        <v>737</v>
      </c>
      <c r="C142" s="58" t="s">
        <v>60</v>
      </c>
      <c r="D142" s="58" t="s">
        <v>738</v>
      </c>
      <c r="E142" s="58" t="s">
        <v>739</v>
      </c>
      <c r="F142" s="58"/>
      <c r="G142" s="58" t="s">
        <v>740</v>
      </c>
      <c r="H142" s="59" t="n">
        <v>0.07</v>
      </c>
      <c r="I142" s="60" t="n">
        <v>21.23</v>
      </c>
      <c r="J142" s="60" t="n">
        <v>1.48</v>
      </c>
    </row>
    <row r="143" customFormat="false" ht="26.85" hidden="false" customHeight="true" outlineLevel="0" collapsed="false">
      <c r="A143" s="58" t="s">
        <v>702</v>
      </c>
      <c r="B143" s="58" t="s">
        <v>741</v>
      </c>
      <c r="C143" s="58" t="s">
        <v>60</v>
      </c>
      <c r="D143" s="58" t="s">
        <v>742</v>
      </c>
      <c r="E143" s="58" t="s">
        <v>739</v>
      </c>
      <c r="F143" s="58"/>
      <c r="G143" s="58" t="s">
        <v>743</v>
      </c>
      <c r="H143" s="59" t="n">
        <v>0.282</v>
      </c>
      <c r="I143" s="60" t="n">
        <v>19.7</v>
      </c>
      <c r="J143" s="60" t="n">
        <v>5.55</v>
      </c>
    </row>
    <row r="144" customFormat="false" ht="26.85" hidden="false" customHeight="true" outlineLevel="0" collapsed="false">
      <c r="A144" s="68" t="s">
        <v>724</v>
      </c>
      <c r="B144" s="68" t="s">
        <v>800</v>
      </c>
      <c r="C144" s="68" t="s">
        <v>60</v>
      </c>
      <c r="D144" s="68" t="s">
        <v>801</v>
      </c>
      <c r="E144" s="68" t="s">
        <v>727</v>
      </c>
      <c r="F144" s="68"/>
      <c r="G144" s="68" t="s">
        <v>755</v>
      </c>
      <c r="H144" s="69" t="n">
        <v>0.0167</v>
      </c>
      <c r="I144" s="70" t="n">
        <v>9.18</v>
      </c>
      <c r="J144" s="70" t="n">
        <v>0.15</v>
      </c>
    </row>
    <row r="145" customFormat="false" ht="26.85" hidden="false" customHeight="true" outlineLevel="0" collapsed="false">
      <c r="A145" s="68" t="s">
        <v>724</v>
      </c>
      <c r="B145" s="68" t="s">
        <v>804</v>
      </c>
      <c r="C145" s="68" t="s">
        <v>60</v>
      </c>
      <c r="D145" s="68" t="s">
        <v>805</v>
      </c>
      <c r="E145" s="68" t="s">
        <v>727</v>
      </c>
      <c r="F145" s="68"/>
      <c r="G145" s="68" t="s">
        <v>66</v>
      </c>
      <c r="H145" s="69" t="n">
        <v>3.609</v>
      </c>
      <c r="I145" s="70" t="n">
        <v>4.11</v>
      </c>
      <c r="J145" s="70" t="n">
        <v>14.83</v>
      </c>
    </row>
    <row r="146" customFormat="false" ht="14.25" hidden="false" customHeight="true" outlineLevel="0" collapsed="false">
      <c r="A146" s="68" t="s">
        <v>724</v>
      </c>
      <c r="B146" s="68" t="s">
        <v>806</v>
      </c>
      <c r="C146" s="68" t="s">
        <v>60</v>
      </c>
      <c r="D146" s="68" t="s">
        <v>807</v>
      </c>
      <c r="E146" s="68" t="s">
        <v>727</v>
      </c>
      <c r="F146" s="68"/>
      <c r="G146" s="68" t="s">
        <v>112</v>
      </c>
      <c r="H146" s="69" t="n">
        <v>0.038</v>
      </c>
      <c r="I146" s="70" t="n">
        <v>23.74</v>
      </c>
      <c r="J146" s="70" t="n">
        <v>0.9</v>
      </c>
    </row>
    <row r="147" customFormat="false" ht="14.25" hidden="false" customHeight="true" outlineLevel="0" collapsed="false">
      <c r="A147" s="68" t="s">
        <v>724</v>
      </c>
      <c r="B147" s="68" t="s">
        <v>812</v>
      </c>
      <c r="C147" s="68" t="s">
        <v>60</v>
      </c>
      <c r="D147" s="68" t="s">
        <v>813</v>
      </c>
      <c r="E147" s="68" t="s">
        <v>727</v>
      </c>
      <c r="F147" s="68"/>
      <c r="G147" s="68" t="s">
        <v>112</v>
      </c>
      <c r="H147" s="69" t="n">
        <v>0.005</v>
      </c>
      <c r="I147" s="70" t="n">
        <v>26.1</v>
      </c>
      <c r="J147" s="70" t="n">
        <v>0.13</v>
      </c>
    </row>
    <row r="148" customFormat="false" ht="26.85" hidden="false" customHeight="true" outlineLevel="0" collapsed="false">
      <c r="A148" s="68" t="s">
        <v>724</v>
      </c>
      <c r="B148" s="68" t="s">
        <v>808</v>
      </c>
      <c r="C148" s="68" t="s">
        <v>60</v>
      </c>
      <c r="D148" s="68" t="s">
        <v>809</v>
      </c>
      <c r="E148" s="68" t="s">
        <v>727</v>
      </c>
      <c r="F148" s="68"/>
      <c r="G148" s="68" t="s">
        <v>66</v>
      </c>
      <c r="H148" s="69" t="n">
        <v>1.227</v>
      </c>
      <c r="I148" s="70" t="n">
        <v>19.49</v>
      </c>
      <c r="J148" s="70" t="n">
        <v>23.91</v>
      </c>
    </row>
    <row r="149" customFormat="false" ht="14.25" hidden="false" customHeight="true" outlineLevel="0" collapsed="false">
      <c r="A149" s="68" t="s">
        <v>724</v>
      </c>
      <c r="B149" s="68" t="s">
        <v>810</v>
      </c>
      <c r="C149" s="68" t="s">
        <v>60</v>
      </c>
      <c r="D149" s="68" t="s">
        <v>811</v>
      </c>
      <c r="E149" s="68" t="s">
        <v>727</v>
      </c>
      <c r="F149" s="68"/>
      <c r="G149" s="68" t="s">
        <v>112</v>
      </c>
      <c r="H149" s="69" t="n">
        <v>0.047</v>
      </c>
      <c r="I149" s="70" t="n">
        <v>28.75</v>
      </c>
      <c r="J149" s="70" t="n">
        <v>1.35</v>
      </c>
    </row>
    <row r="150" customFormat="false" ht="26.85" hidden="false" customHeight="false" outlineLevel="0" collapsed="false">
      <c r="A150" s="61"/>
      <c r="B150" s="61"/>
      <c r="C150" s="61"/>
      <c r="D150" s="61"/>
      <c r="E150" s="61" t="s">
        <v>709</v>
      </c>
      <c r="F150" s="62" t="n">
        <v>31.976835185475</v>
      </c>
      <c r="G150" s="61" t="s">
        <v>710</v>
      </c>
      <c r="H150" s="62" t="n">
        <v>29.31</v>
      </c>
      <c r="I150" s="61" t="s">
        <v>711</v>
      </c>
      <c r="J150" s="62" t="n">
        <v>61.29</v>
      </c>
    </row>
    <row r="151" customFormat="false" ht="14.25" hidden="false" customHeight="true" outlineLevel="0" collapsed="false">
      <c r="A151" s="61"/>
      <c r="B151" s="61"/>
      <c r="C151" s="61"/>
      <c r="D151" s="61"/>
      <c r="E151" s="61" t="s">
        <v>712</v>
      </c>
      <c r="F151" s="62" t="n">
        <v>31.36</v>
      </c>
      <c r="G151" s="61"/>
      <c r="H151" s="63" t="s">
        <v>713</v>
      </c>
      <c r="I151" s="63"/>
      <c r="J151" s="62" t="n">
        <v>156.07</v>
      </c>
    </row>
    <row r="152" customFormat="false" ht="26.85" hidden="false" customHeight="false" outlineLevel="0" collapsed="false">
      <c r="A152" s="64"/>
      <c r="B152" s="64"/>
      <c r="C152" s="64"/>
      <c r="D152" s="64"/>
      <c r="E152" s="64"/>
      <c r="F152" s="64"/>
      <c r="G152" s="64" t="s">
        <v>714</v>
      </c>
      <c r="H152" s="65" t="n">
        <v>24.04</v>
      </c>
      <c r="I152" s="64" t="s">
        <v>715</v>
      </c>
      <c r="J152" s="66" t="n">
        <v>3751.92</v>
      </c>
    </row>
    <row r="153" customFormat="false" ht="14.25" hidden="false" customHeight="false" outlineLevel="0" collapsed="false">
      <c r="A153" s="67"/>
      <c r="B153" s="67"/>
      <c r="C153" s="67"/>
      <c r="D153" s="67"/>
      <c r="E153" s="67"/>
      <c r="F153" s="67"/>
      <c r="G153" s="67"/>
      <c r="H153" s="67"/>
      <c r="I153" s="67"/>
      <c r="J153" s="67"/>
    </row>
    <row r="154" customFormat="false" ht="14.25" hidden="false" customHeight="true" outlineLevel="0" collapsed="false">
      <c r="A154" s="54" t="s">
        <v>103</v>
      </c>
      <c r="B154" s="54" t="s">
        <v>692</v>
      </c>
      <c r="C154" s="54" t="s">
        <v>693</v>
      </c>
      <c r="D154" s="54" t="s">
        <v>694</v>
      </c>
      <c r="E154" s="54" t="s">
        <v>695</v>
      </c>
      <c r="F154" s="54"/>
      <c r="G154" s="54" t="s">
        <v>696</v>
      </c>
      <c r="H154" s="54" t="s">
        <v>697</v>
      </c>
      <c r="I154" s="54" t="s">
        <v>698</v>
      </c>
      <c r="J154" s="54" t="s">
        <v>699</v>
      </c>
    </row>
    <row r="155" customFormat="false" ht="39.55" hidden="false" customHeight="true" outlineLevel="0" collapsed="false">
      <c r="A155" s="55" t="s">
        <v>700</v>
      </c>
      <c r="B155" s="55" t="s">
        <v>104</v>
      </c>
      <c r="C155" s="55" t="s">
        <v>60</v>
      </c>
      <c r="D155" s="55" t="s">
        <v>105</v>
      </c>
      <c r="E155" s="55" t="s">
        <v>746</v>
      </c>
      <c r="F155" s="55"/>
      <c r="G155" s="55" t="s">
        <v>70</v>
      </c>
      <c r="H155" s="56" t="n">
        <v>1</v>
      </c>
      <c r="I155" s="57" t="n">
        <v>493.75</v>
      </c>
      <c r="J155" s="57" t="n">
        <v>493.75</v>
      </c>
    </row>
    <row r="156" customFormat="false" ht="26.85" hidden="false" customHeight="true" outlineLevel="0" collapsed="false">
      <c r="A156" s="58" t="s">
        <v>702</v>
      </c>
      <c r="B156" s="58" t="s">
        <v>722</v>
      </c>
      <c r="C156" s="58" t="s">
        <v>60</v>
      </c>
      <c r="D156" s="58" t="s">
        <v>723</v>
      </c>
      <c r="E156" s="58" t="s">
        <v>705</v>
      </c>
      <c r="F156" s="58"/>
      <c r="G156" s="58" t="s">
        <v>706</v>
      </c>
      <c r="H156" s="59" t="n">
        <v>2.3117</v>
      </c>
      <c r="I156" s="60" t="n">
        <v>19.47</v>
      </c>
      <c r="J156" s="60" t="n">
        <v>45</v>
      </c>
    </row>
    <row r="157" customFormat="false" ht="26.85" hidden="false" customHeight="true" outlineLevel="0" collapsed="false">
      <c r="A157" s="58" t="s">
        <v>702</v>
      </c>
      <c r="B157" s="58" t="s">
        <v>814</v>
      </c>
      <c r="C157" s="58" t="s">
        <v>60</v>
      </c>
      <c r="D157" s="58" t="s">
        <v>815</v>
      </c>
      <c r="E157" s="58" t="s">
        <v>705</v>
      </c>
      <c r="F157" s="58"/>
      <c r="G157" s="58" t="s">
        <v>706</v>
      </c>
      <c r="H157" s="59" t="n">
        <v>1.4637</v>
      </c>
      <c r="I157" s="60" t="n">
        <v>15.56</v>
      </c>
      <c r="J157" s="60" t="n">
        <v>22.77</v>
      </c>
    </row>
    <row r="158" customFormat="false" ht="39.55" hidden="false" customHeight="true" outlineLevel="0" collapsed="false">
      <c r="A158" s="58" t="s">
        <v>702</v>
      </c>
      <c r="B158" s="58" t="s">
        <v>816</v>
      </c>
      <c r="C158" s="58" t="s">
        <v>60</v>
      </c>
      <c r="D158" s="58" t="s">
        <v>817</v>
      </c>
      <c r="E158" s="58" t="s">
        <v>739</v>
      </c>
      <c r="F158" s="58"/>
      <c r="G158" s="58" t="s">
        <v>740</v>
      </c>
      <c r="H158" s="59" t="n">
        <v>0.7534</v>
      </c>
      <c r="I158" s="60" t="n">
        <v>2.07</v>
      </c>
      <c r="J158" s="60" t="n">
        <v>1.55</v>
      </c>
    </row>
    <row r="159" customFormat="false" ht="39.55" hidden="false" customHeight="true" outlineLevel="0" collapsed="false">
      <c r="A159" s="58" t="s">
        <v>702</v>
      </c>
      <c r="B159" s="58" t="s">
        <v>818</v>
      </c>
      <c r="C159" s="58" t="s">
        <v>60</v>
      </c>
      <c r="D159" s="58" t="s">
        <v>819</v>
      </c>
      <c r="E159" s="58" t="s">
        <v>739</v>
      </c>
      <c r="F159" s="58"/>
      <c r="G159" s="58" t="s">
        <v>743</v>
      </c>
      <c r="H159" s="59" t="n">
        <v>0.7103</v>
      </c>
      <c r="I159" s="60" t="n">
        <v>0.39</v>
      </c>
      <c r="J159" s="60" t="n">
        <v>0.27</v>
      </c>
    </row>
    <row r="160" customFormat="false" ht="26.85" hidden="false" customHeight="true" outlineLevel="0" collapsed="false">
      <c r="A160" s="68" t="s">
        <v>724</v>
      </c>
      <c r="B160" s="68" t="s">
        <v>820</v>
      </c>
      <c r="C160" s="68" t="s">
        <v>60</v>
      </c>
      <c r="D160" s="68" t="s">
        <v>821</v>
      </c>
      <c r="E160" s="68" t="s">
        <v>727</v>
      </c>
      <c r="F160" s="68"/>
      <c r="G160" s="68" t="s">
        <v>70</v>
      </c>
      <c r="H160" s="69" t="n">
        <v>0.7229</v>
      </c>
      <c r="I160" s="70" t="n">
        <v>100</v>
      </c>
      <c r="J160" s="70" t="n">
        <v>72.29</v>
      </c>
    </row>
    <row r="161" customFormat="false" ht="14.25" hidden="false" customHeight="true" outlineLevel="0" collapsed="false">
      <c r="A161" s="68" t="s">
        <v>724</v>
      </c>
      <c r="B161" s="68" t="s">
        <v>822</v>
      </c>
      <c r="C161" s="68" t="s">
        <v>60</v>
      </c>
      <c r="D161" s="68" t="s">
        <v>823</v>
      </c>
      <c r="E161" s="68" t="s">
        <v>727</v>
      </c>
      <c r="F161" s="68"/>
      <c r="G161" s="68" t="s">
        <v>112</v>
      </c>
      <c r="H161" s="69" t="n">
        <v>362.6579</v>
      </c>
      <c r="I161" s="70" t="n">
        <v>0.82</v>
      </c>
      <c r="J161" s="70" t="n">
        <v>297.37</v>
      </c>
    </row>
    <row r="162" customFormat="false" ht="26.85" hidden="false" customHeight="true" outlineLevel="0" collapsed="false">
      <c r="A162" s="68" t="s">
        <v>724</v>
      </c>
      <c r="B162" s="68" t="s">
        <v>824</v>
      </c>
      <c r="C162" s="68" t="s">
        <v>60</v>
      </c>
      <c r="D162" s="68" t="s">
        <v>825</v>
      </c>
      <c r="E162" s="68" t="s">
        <v>727</v>
      </c>
      <c r="F162" s="68"/>
      <c r="G162" s="68" t="s">
        <v>70</v>
      </c>
      <c r="H162" s="69" t="n">
        <v>0.5934</v>
      </c>
      <c r="I162" s="70" t="n">
        <v>91.85</v>
      </c>
      <c r="J162" s="70" t="n">
        <v>54.5</v>
      </c>
    </row>
    <row r="163" customFormat="false" ht="26.85" hidden="false" customHeight="false" outlineLevel="0" collapsed="false">
      <c r="A163" s="61"/>
      <c r="B163" s="61"/>
      <c r="C163" s="61"/>
      <c r="D163" s="61"/>
      <c r="E163" s="61" t="s">
        <v>709</v>
      </c>
      <c r="F163" s="62" t="n">
        <v>24.4378358637241</v>
      </c>
      <c r="G163" s="61" t="s">
        <v>710</v>
      </c>
      <c r="H163" s="62" t="n">
        <v>22.4</v>
      </c>
      <c r="I163" s="61" t="s">
        <v>711</v>
      </c>
      <c r="J163" s="62" t="n">
        <v>46.84</v>
      </c>
    </row>
    <row r="164" customFormat="false" ht="14.25" hidden="false" customHeight="true" outlineLevel="0" collapsed="false">
      <c r="A164" s="61"/>
      <c r="B164" s="61"/>
      <c r="C164" s="61"/>
      <c r="D164" s="61"/>
      <c r="E164" s="61" t="s">
        <v>712</v>
      </c>
      <c r="F164" s="62" t="n">
        <v>124.17</v>
      </c>
      <c r="G164" s="61"/>
      <c r="H164" s="63" t="s">
        <v>713</v>
      </c>
      <c r="I164" s="63"/>
      <c r="J164" s="62" t="n">
        <v>617.92</v>
      </c>
    </row>
    <row r="165" customFormat="false" ht="26.85" hidden="false" customHeight="false" outlineLevel="0" collapsed="false">
      <c r="A165" s="64"/>
      <c r="B165" s="64"/>
      <c r="C165" s="64"/>
      <c r="D165" s="64"/>
      <c r="E165" s="64"/>
      <c r="F165" s="64"/>
      <c r="G165" s="64" t="s">
        <v>714</v>
      </c>
      <c r="H165" s="65" t="n">
        <v>6.04</v>
      </c>
      <c r="I165" s="64" t="s">
        <v>715</v>
      </c>
      <c r="J165" s="66" t="n">
        <v>3732.23</v>
      </c>
    </row>
    <row r="166" customFormat="false" ht="14.25" hidden="false" customHeight="false" outlineLevel="0" collapsed="false">
      <c r="A166" s="67"/>
      <c r="B166" s="67"/>
      <c r="C166" s="67"/>
      <c r="D166" s="67"/>
      <c r="E166" s="67"/>
      <c r="F166" s="67"/>
      <c r="G166" s="67"/>
      <c r="H166" s="67"/>
      <c r="I166" s="67"/>
      <c r="J166" s="67"/>
    </row>
    <row r="167" customFormat="false" ht="14.25" hidden="false" customHeight="true" outlineLevel="0" collapsed="false">
      <c r="A167" s="54" t="s">
        <v>106</v>
      </c>
      <c r="B167" s="54" t="s">
        <v>692</v>
      </c>
      <c r="C167" s="54" t="s">
        <v>693</v>
      </c>
      <c r="D167" s="54" t="s">
        <v>694</v>
      </c>
      <c r="E167" s="54" t="s">
        <v>695</v>
      </c>
      <c r="F167" s="54"/>
      <c r="G167" s="54" t="s">
        <v>696</v>
      </c>
      <c r="H167" s="54" t="s">
        <v>697</v>
      </c>
      <c r="I167" s="54" t="s">
        <v>698</v>
      </c>
      <c r="J167" s="54" t="s">
        <v>699</v>
      </c>
    </row>
    <row r="168" customFormat="false" ht="26.85" hidden="false" customHeight="true" outlineLevel="0" collapsed="false">
      <c r="A168" s="55" t="s">
        <v>700</v>
      </c>
      <c r="B168" s="55" t="s">
        <v>107</v>
      </c>
      <c r="C168" s="55" t="s">
        <v>60</v>
      </c>
      <c r="D168" s="55" t="s">
        <v>108</v>
      </c>
      <c r="E168" s="55" t="s">
        <v>826</v>
      </c>
      <c r="F168" s="55"/>
      <c r="G168" s="55" t="s">
        <v>70</v>
      </c>
      <c r="H168" s="56" t="n">
        <v>1</v>
      </c>
      <c r="I168" s="57" t="n">
        <v>258.99</v>
      </c>
      <c r="J168" s="57" t="n">
        <v>258.99</v>
      </c>
    </row>
    <row r="169" customFormat="false" ht="26.85" hidden="false" customHeight="true" outlineLevel="0" collapsed="false">
      <c r="A169" s="58" t="s">
        <v>702</v>
      </c>
      <c r="B169" s="58" t="s">
        <v>720</v>
      </c>
      <c r="C169" s="58" t="s">
        <v>60</v>
      </c>
      <c r="D169" s="58" t="s">
        <v>721</v>
      </c>
      <c r="E169" s="58" t="s">
        <v>705</v>
      </c>
      <c r="F169" s="58"/>
      <c r="G169" s="58" t="s">
        <v>706</v>
      </c>
      <c r="H169" s="59" t="n">
        <v>2.459</v>
      </c>
      <c r="I169" s="60" t="n">
        <v>22.82</v>
      </c>
      <c r="J169" s="60" t="n">
        <v>56.11</v>
      </c>
    </row>
    <row r="170" customFormat="false" ht="26.85" hidden="false" customHeight="true" outlineLevel="0" collapsed="false">
      <c r="A170" s="58" t="s">
        <v>702</v>
      </c>
      <c r="B170" s="58" t="s">
        <v>788</v>
      </c>
      <c r="C170" s="58" t="s">
        <v>60</v>
      </c>
      <c r="D170" s="58" t="s">
        <v>789</v>
      </c>
      <c r="E170" s="58" t="s">
        <v>705</v>
      </c>
      <c r="F170" s="58"/>
      <c r="G170" s="58" t="s">
        <v>706</v>
      </c>
      <c r="H170" s="59" t="n">
        <v>2.459</v>
      </c>
      <c r="I170" s="60" t="n">
        <v>23.2</v>
      </c>
      <c r="J170" s="60" t="n">
        <v>57.04</v>
      </c>
    </row>
    <row r="171" customFormat="false" ht="26.85" hidden="false" customHeight="true" outlineLevel="0" collapsed="false">
      <c r="A171" s="58" t="s">
        <v>702</v>
      </c>
      <c r="B171" s="58" t="s">
        <v>722</v>
      </c>
      <c r="C171" s="58" t="s">
        <v>60</v>
      </c>
      <c r="D171" s="58" t="s">
        <v>723</v>
      </c>
      <c r="E171" s="58" t="s">
        <v>705</v>
      </c>
      <c r="F171" s="58"/>
      <c r="G171" s="58" t="s">
        <v>706</v>
      </c>
      <c r="H171" s="59" t="n">
        <v>7.377</v>
      </c>
      <c r="I171" s="60" t="n">
        <v>19.47</v>
      </c>
      <c r="J171" s="60" t="n">
        <v>143.63</v>
      </c>
    </row>
    <row r="172" customFormat="false" ht="26.85" hidden="false" customHeight="true" outlineLevel="0" collapsed="false">
      <c r="A172" s="58" t="s">
        <v>702</v>
      </c>
      <c r="B172" s="58" t="s">
        <v>827</v>
      </c>
      <c r="C172" s="58" t="s">
        <v>60</v>
      </c>
      <c r="D172" s="58" t="s">
        <v>828</v>
      </c>
      <c r="E172" s="58" t="s">
        <v>739</v>
      </c>
      <c r="F172" s="58"/>
      <c r="G172" s="58" t="s">
        <v>740</v>
      </c>
      <c r="H172" s="59" t="n">
        <v>1.042</v>
      </c>
      <c r="I172" s="60" t="n">
        <v>1.41</v>
      </c>
      <c r="J172" s="60" t="n">
        <v>1.46</v>
      </c>
    </row>
    <row r="173" customFormat="false" ht="26.85" hidden="false" customHeight="true" outlineLevel="0" collapsed="false">
      <c r="A173" s="58" t="s">
        <v>702</v>
      </c>
      <c r="B173" s="58" t="s">
        <v>829</v>
      </c>
      <c r="C173" s="58" t="s">
        <v>60</v>
      </c>
      <c r="D173" s="58" t="s">
        <v>830</v>
      </c>
      <c r="E173" s="58" t="s">
        <v>739</v>
      </c>
      <c r="F173" s="58"/>
      <c r="G173" s="58" t="s">
        <v>743</v>
      </c>
      <c r="H173" s="59" t="n">
        <v>1.417</v>
      </c>
      <c r="I173" s="60" t="n">
        <v>0.53</v>
      </c>
      <c r="J173" s="60" t="n">
        <v>0.75</v>
      </c>
    </row>
    <row r="174" customFormat="false" ht="26.85" hidden="false" customHeight="false" outlineLevel="0" collapsed="false">
      <c r="A174" s="61"/>
      <c r="B174" s="61"/>
      <c r="C174" s="61"/>
      <c r="D174" s="61"/>
      <c r="E174" s="61" t="s">
        <v>709</v>
      </c>
      <c r="F174" s="62" t="n">
        <v>95.7218135336777</v>
      </c>
      <c r="G174" s="61" t="s">
        <v>710</v>
      </c>
      <c r="H174" s="62" t="n">
        <v>87.75</v>
      </c>
      <c r="I174" s="61" t="s">
        <v>711</v>
      </c>
      <c r="J174" s="62" t="n">
        <v>183.47</v>
      </c>
    </row>
    <row r="175" customFormat="false" ht="14.25" hidden="false" customHeight="true" outlineLevel="0" collapsed="false">
      <c r="A175" s="61"/>
      <c r="B175" s="61"/>
      <c r="C175" s="61"/>
      <c r="D175" s="61"/>
      <c r="E175" s="61" t="s">
        <v>712</v>
      </c>
      <c r="F175" s="62" t="n">
        <v>65.13</v>
      </c>
      <c r="G175" s="61"/>
      <c r="H175" s="63" t="s">
        <v>713</v>
      </c>
      <c r="I175" s="63"/>
      <c r="J175" s="62" t="n">
        <v>324.12</v>
      </c>
    </row>
    <row r="176" customFormat="false" ht="26.85" hidden="false" customHeight="false" outlineLevel="0" collapsed="false">
      <c r="A176" s="64"/>
      <c r="B176" s="64"/>
      <c r="C176" s="64"/>
      <c r="D176" s="64"/>
      <c r="E176" s="64"/>
      <c r="F176" s="64"/>
      <c r="G176" s="64" t="s">
        <v>714</v>
      </c>
      <c r="H176" s="65" t="n">
        <v>6.04</v>
      </c>
      <c r="I176" s="64" t="s">
        <v>715</v>
      </c>
      <c r="J176" s="66" t="n">
        <v>1957.68</v>
      </c>
    </row>
    <row r="177" customFormat="false" ht="14.25" hidden="false" customHeight="false" outlineLevel="0" collapsed="false">
      <c r="A177" s="67"/>
      <c r="B177" s="67"/>
      <c r="C177" s="67"/>
      <c r="D177" s="67"/>
      <c r="E177" s="67"/>
      <c r="F177" s="67"/>
      <c r="G177" s="67"/>
      <c r="H177" s="67"/>
      <c r="I177" s="67"/>
      <c r="J177" s="67"/>
    </row>
    <row r="178" customFormat="false" ht="14.25" hidden="false" customHeight="true" outlineLevel="0" collapsed="false">
      <c r="A178" s="54" t="s">
        <v>109</v>
      </c>
      <c r="B178" s="54" t="s">
        <v>692</v>
      </c>
      <c r="C178" s="54" t="s">
        <v>693</v>
      </c>
      <c r="D178" s="54" t="s">
        <v>694</v>
      </c>
      <c r="E178" s="54" t="s">
        <v>695</v>
      </c>
      <c r="F178" s="54"/>
      <c r="G178" s="54" t="s">
        <v>696</v>
      </c>
      <c r="H178" s="54" t="s">
        <v>697</v>
      </c>
      <c r="I178" s="54" t="s">
        <v>698</v>
      </c>
      <c r="J178" s="54" t="s">
        <v>699</v>
      </c>
    </row>
    <row r="179" customFormat="false" ht="26.85" hidden="false" customHeight="true" outlineLevel="0" collapsed="false">
      <c r="A179" s="55" t="s">
        <v>700</v>
      </c>
      <c r="B179" s="55" t="s">
        <v>110</v>
      </c>
      <c r="C179" s="55" t="s">
        <v>60</v>
      </c>
      <c r="D179" s="55" t="s">
        <v>111</v>
      </c>
      <c r="E179" s="55" t="s">
        <v>799</v>
      </c>
      <c r="F179" s="55"/>
      <c r="G179" s="55" t="s">
        <v>112</v>
      </c>
      <c r="H179" s="56" t="n">
        <v>1</v>
      </c>
      <c r="I179" s="57" t="n">
        <v>16.89</v>
      </c>
      <c r="J179" s="57" t="n">
        <v>16.89</v>
      </c>
    </row>
    <row r="180" customFormat="false" ht="26.85" hidden="false" customHeight="true" outlineLevel="0" collapsed="false">
      <c r="A180" s="58" t="s">
        <v>702</v>
      </c>
      <c r="B180" s="58" t="s">
        <v>831</v>
      </c>
      <c r="C180" s="58" t="s">
        <v>60</v>
      </c>
      <c r="D180" s="58" t="s">
        <v>832</v>
      </c>
      <c r="E180" s="58" t="s">
        <v>705</v>
      </c>
      <c r="F180" s="58"/>
      <c r="G180" s="58" t="s">
        <v>706</v>
      </c>
      <c r="H180" s="59" t="n">
        <v>0.064</v>
      </c>
      <c r="I180" s="60" t="n">
        <v>20.38</v>
      </c>
      <c r="J180" s="60" t="n">
        <v>1.3</v>
      </c>
    </row>
    <row r="181" customFormat="false" ht="26.85" hidden="false" customHeight="true" outlineLevel="0" collapsed="false">
      <c r="A181" s="58" t="s">
        <v>702</v>
      </c>
      <c r="B181" s="58" t="s">
        <v>833</v>
      </c>
      <c r="C181" s="58" t="s">
        <v>60</v>
      </c>
      <c r="D181" s="58" t="s">
        <v>834</v>
      </c>
      <c r="E181" s="58" t="s">
        <v>705</v>
      </c>
      <c r="F181" s="58"/>
      <c r="G181" s="58" t="s">
        <v>706</v>
      </c>
      <c r="H181" s="59" t="n">
        <v>0.166</v>
      </c>
      <c r="I181" s="60" t="n">
        <v>23.04</v>
      </c>
      <c r="J181" s="60" t="n">
        <v>3.82</v>
      </c>
    </row>
    <row r="182" customFormat="false" ht="26.85" hidden="false" customHeight="true" outlineLevel="0" collapsed="false">
      <c r="A182" s="58" t="s">
        <v>702</v>
      </c>
      <c r="B182" s="58" t="s">
        <v>835</v>
      </c>
      <c r="C182" s="58" t="s">
        <v>60</v>
      </c>
      <c r="D182" s="58" t="s">
        <v>836</v>
      </c>
      <c r="E182" s="58" t="s">
        <v>837</v>
      </c>
      <c r="F182" s="58"/>
      <c r="G182" s="58" t="s">
        <v>112</v>
      </c>
      <c r="H182" s="59" t="n">
        <v>1</v>
      </c>
      <c r="I182" s="60" t="n">
        <v>10.95</v>
      </c>
      <c r="J182" s="60" t="n">
        <v>10.95</v>
      </c>
    </row>
    <row r="183" customFormat="false" ht="26.85" hidden="false" customHeight="true" outlineLevel="0" collapsed="false">
      <c r="A183" s="68" t="s">
        <v>724</v>
      </c>
      <c r="B183" s="68" t="s">
        <v>838</v>
      </c>
      <c r="C183" s="68" t="s">
        <v>60</v>
      </c>
      <c r="D183" s="68" t="s">
        <v>839</v>
      </c>
      <c r="E183" s="68" t="s">
        <v>727</v>
      </c>
      <c r="F183" s="68"/>
      <c r="G183" s="68" t="s">
        <v>300</v>
      </c>
      <c r="H183" s="69" t="n">
        <v>0.819</v>
      </c>
      <c r="I183" s="70" t="n">
        <v>0.22</v>
      </c>
      <c r="J183" s="70" t="n">
        <v>0.18</v>
      </c>
    </row>
    <row r="184" customFormat="false" ht="26.85" hidden="false" customHeight="true" outlineLevel="0" collapsed="false">
      <c r="A184" s="68" t="s">
        <v>724</v>
      </c>
      <c r="B184" s="68" t="s">
        <v>840</v>
      </c>
      <c r="C184" s="68" t="s">
        <v>60</v>
      </c>
      <c r="D184" s="68" t="s">
        <v>841</v>
      </c>
      <c r="E184" s="68" t="s">
        <v>727</v>
      </c>
      <c r="F184" s="68"/>
      <c r="G184" s="68" t="s">
        <v>112</v>
      </c>
      <c r="H184" s="69" t="n">
        <v>0.025</v>
      </c>
      <c r="I184" s="70" t="n">
        <v>25.65</v>
      </c>
      <c r="J184" s="70" t="n">
        <v>0.64</v>
      </c>
    </row>
    <row r="185" customFormat="false" ht="26.85" hidden="false" customHeight="false" outlineLevel="0" collapsed="false">
      <c r="A185" s="61"/>
      <c r="B185" s="61"/>
      <c r="C185" s="61"/>
      <c r="D185" s="61"/>
      <c r="E185" s="61" t="s">
        <v>709</v>
      </c>
      <c r="F185" s="62" t="n">
        <v>2.51995617467522</v>
      </c>
      <c r="G185" s="61" t="s">
        <v>710</v>
      </c>
      <c r="H185" s="62" t="n">
        <v>2.31</v>
      </c>
      <c r="I185" s="61" t="s">
        <v>711</v>
      </c>
      <c r="J185" s="62" t="n">
        <v>4.83</v>
      </c>
    </row>
    <row r="186" customFormat="false" ht="14.25" hidden="false" customHeight="true" outlineLevel="0" collapsed="false">
      <c r="A186" s="61"/>
      <c r="B186" s="61"/>
      <c r="C186" s="61"/>
      <c r="D186" s="61"/>
      <c r="E186" s="61" t="s">
        <v>712</v>
      </c>
      <c r="F186" s="62" t="n">
        <v>4.24</v>
      </c>
      <c r="G186" s="61"/>
      <c r="H186" s="63" t="s">
        <v>713</v>
      </c>
      <c r="I186" s="63"/>
      <c r="J186" s="62" t="n">
        <v>21.13</v>
      </c>
    </row>
    <row r="187" customFormat="false" ht="26.85" hidden="false" customHeight="false" outlineLevel="0" collapsed="false">
      <c r="A187" s="64"/>
      <c r="B187" s="64"/>
      <c r="C187" s="64"/>
      <c r="D187" s="64"/>
      <c r="E187" s="64"/>
      <c r="F187" s="64"/>
      <c r="G187" s="64" t="s">
        <v>714</v>
      </c>
      <c r="H187" s="65" t="n">
        <v>63.36</v>
      </c>
      <c r="I187" s="64" t="s">
        <v>715</v>
      </c>
      <c r="J187" s="66" t="n">
        <v>1338.79</v>
      </c>
    </row>
    <row r="188" customFormat="false" ht="14.25" hidden="false" customHeight="false" outlineLevel="0" collapsed="false">
      <c r="A188" s="67"/>
      <c r="B188" s="67"/>
      <c r="C188" s="67"/>
      <c r="D188" s="67"/>
      <c r="E188" s="67"/>
      <c r="F188" s="67"/>
      <c r="G188" s="67"/>
      <c r="H188" s="67"/>
      <c r="I188" s="67"/>
      <c r="J188" s="67"/>
    </row>
    <row r="189" customFormat="false" ht="14.25" hidden="false" customHeight="true" outlineLevel="0" collapsed="false">
      <c r="A189" s="54" t="s">
        <v>113</v>
      </c>
      <c r="B189" s="54" t="s">
        <v>692</v>
      </c>
      <c r="C189" s="54" t="s">
        <v>693</v>
      </c>
      <c r="D189" s="54" t="s">
        <v>694</v>
      </c>
      <c r="E189" s="54" t="s">
        <v>695</v>
      </c>
      <c r="F189" s="54"/>
      <c r="G189" s="54" t="s">
        <v>696</v>
      </c>
      <c r="H189" s="54" t="s">
        <v>697</v>
      </c>
      <c r="I189" s="54" t="s">
        <v>698</v>
      </c>
      <c r="J189" s="54" t="s">
        <v>699</v>
      </c>
    </row>
    <row r="190" customFormat="false" ht="26.85" hidden="false" customHeight="true" outlineLevel="0" collapsed="false">
      <c r="A190" s="55" t="s">
        <v>700</v>
      </c>
      <c r="B190" s="55" t="s">
        <v>114</v>
      </c>
      <c r="C190" s="55" t="s">
        <v>60</v>
      </c>
      <c r="D190" s="55" t="s">
        <v>115</v>
      </c>
      <c r="E190" s="55" t="s">
        <v>799</v>
      </c>
      <c r="F190" s="55"/>
      <c r="G190" s="55" t="s">
        <v>112</v>
      </c>
      <c r="H190" s="56" t="n">
        <v>1</v>
      </c>
      <c r="I190" s="57" t="n">
        <v>16.12</v>
      </c>
      <c r="J190" s="57" t="n">
        <v>16.12</v>
      </c>
    </row>
    <row r="191" customFormat="false" ht="26.85" hidden="false" customHeight="true" outlineLevel="0" collapsed="false">
      <c r="A191" s="58" t="s">
        <v>702</v>
      </c>
      <c r="B191" s="58" t="s">
        <v>831</v>
      </c>
      <c r="C191" s="58" t="s">
        <v>60</v>
      </c>
      <c r="D191" s="58" t="s">
        <v>832</v>
      </c>
      <c r="E191" s="58" t="s">
        <v>705</v>
      </c>
      <c r="F191" s="58"/>
      <c r="G191" s="58" t="s">
        <v>706</v>
      </c>
      <c r="H191" s="59" t="n">
        <v>0.05</v>
      </c>
      <c r="I191" s="60" t="n">
        <v>20.38</v>
      </c>
      <c r="J191" s="60" t="n">
        <v>1.01</v>
      </c>
    </row>
    <row r="192" customFormat="false" ht="26.85" hidden="false" customHeight="true" outlineLevel="0" collapsed="false">
      <c r="A192" s="58" t="s">
        <v>702</v>
      </c>
      <c r="B192" s="58" t="s">
        <v>833</v>
      </c>
      <c r="C192" s="58" t="s">
        <v>60</v>
      </c>
      <c r="D192" s="58" t="s">
        <v>834</v>
      </c>
      <c r="E192" s="58" t="s">
        <v>705</v>
      </c>
      <c r="F192" s="58"/>
      <c r="G192" s="58" t="s">
        <v>706</v>
      </c>
      <c r="H192" s="59" t="n">
        <v>0.131</v>
      </c>
      <c r="I192" s="60" t="n">
        <v>23.04</v>
      </c>
      <c r="J192" s="60" t="n">
        <v>3.01</v>
      </c>
    </row>
    <row r="193" customFormat="false" ht="26.85" hidden="false" customHeight="true" outlineLevel="0" collapsed="false">
      <c r="A193" s="58" t="s">
        <v>702</v>
      </c>
      <c r="B193" s="58" t="s">
        <v>842</v>
      </c>
      <c r="C193" s="58" t="s">
        <v>60</v>
      </c>
      <c r="D193" s="58" t="s">
        <v>843</v>
      </c>
      <c r="E193" s="58" t="s">
        <v>837</v>
      </c>
      <c r="F193" s="58"/>
      <c r="G193" s="58" t="s">
        <v>112</v>
      </c>
      <c r="H193" s="59" t="n">
        <v>1</v>
      </c>
      <c r="I193" s="60" t="n">
        <v>11.32</v>
      </c>
      <c r="J193" s="60" t="n">
        <v>11.32</v>
      </c>
    </row>
    <row r="194" customFormat="false" ht="26.85" hidden="false" customHeight="true" outlineLevel="0" collapsed="false">
      <c r="A194" s="68" t="s">
        <v>724</v>
      </c>
      <c r="B194" s="68" t="s">
        <v>838</v>
      </c>
      <c r="C194" s="68" t="s">
        <v>60</v>
      </c>
      <c r="D194" s="68" t="s">
        <v>839</v>
      </c>
      <c r="E194" s="68" t="s">
        <v>727</v>
      </c>
      <c r="F194" s="68"/>
      <c r="G194" s="68" t="s">
        <v>300</v>
      </c>
      <c r="H194" s="69" t="n">
        <v>0.644</v>
      </c>
      <c r="I194" s="70" t="n">
        <v>0.22</v>
      </c>
      <c r="J194" s="70" t="n">
        <v>0.14</v>
      </c>
    </row>
    <row r="195" customFormat="false" ht="26.85" hidden="false" customHeight="true" outlineLevel="0" collapsed="false">
      <c r="A195" s="68" t="s">
        <v>724</v>
      </c>
      <c r="B195" s="68" t="s">
        <v>840</v>
      </c>
      <c r="C195" s="68" t="s">
        <v>60</v>
      </c>
      <c r="D195" s="68" t="s">
        <v>841</v>
      </c>
      <c r="E195" s="68" t="s">
        <v>727</v>
      </c>
      <c r="F195" s="68"/>
      <c r="G195" s="68" t="s">
        <v>112</v>
      </c>
      <c r="H195" s="69" t="n">
        <v>0.025</v>
      </c>
      <c r="I195" s="70" t="n">
        <v>25.65</v>
      </c>
      <c r="J195" s="70" t="n">
        <v>0.64</v>
      </c>
    </row>
    <row r="196" customFormat="false" ht="26.85" hidden="false" customHeight="false" outlineLevel="0" collapsed="false">
      <c r="A196" s="61"/>
      <c r="B196" s="61"/>
      <c r="C196" s="61"/>
      <c r="D196" s="61"/>
      <c r="E196" s="61" t="s">
        <v>709</v>
      </c>
      <c r="F196" s="62" t="n">
        <v>1.83648980017739</v>
      </c>
      <c r="G196" s="61" t="s">
        <v>710</v>
      </c>
      <c r="H196" s="62" t="n">
        <v>1.68</v>
      </c>
      <c r="I196" s="61" t="s">
        <v>711</v>
      </c>
      <c r="J196" s="62" t="n">
        <v>3.52</v>
      </c>
    </row>
    <row r="197" customFormat="false" ht="14.25" hidden="false" customHeight="true" outlineLevel="0" collapsed="false">
      <c r="A197" s="61"/>
      <c r="B197" s="61"/>
      <c r="C197" s="61"/>
      <c r="D197" s="61"/>
      <c r="E197" s="61" t="s">
        <v>712</v>
      </c>
      <c r="F197" s="62" t="n">
        <v>4.05</v>
      </c>
      <c r="G197" s="61"/>
      <c r="H197" s="63" t="s">
        <v>713</v>
      </c>
      <c r="I197" s="63"/>
      <c r="J197" s="62" t="n">
        <v>20.17</v>
      </c>
    </row>
    <row r="198" customFormat="false" ht="26.85" hidden="false" customHeight="false" outlineLevel="0" collapsed="false">
      <c r="A198" s="64"/>
      <c r="B198" s="64"/>
      <c r="C198" s="64"/>
      <c r="D198" s="64"/>
      <c r="E198" s="64"/>
      <c r="F198" s="64"/>
      <c r="G198" s="64" t="s">
        <v>714</v>
      </c>
      <c r="H198" s="65" t="n">
        <v>0.99</v>
      </c>
      <c r="I198" s="64" t="s">
        <v>715</v>
      </c>
      <c r="J198" s="66" t="n">
        <v>19.96</v>
      </c>
    </row>
    <row r="199" customFormat="false" ht="14.25" hidden="false" customHeight="false" outlineLevel="0" collapsed="false">
      <c r="A199" s="67"/>
      <c r="B199" s="67"/>
      <c r="C199" s="67"/>
      <c r="D199" s="67"/>
      <c r="E199" s="67"/>
      <c r="F199" s="67"/>
      <c r="G199" s="67"/>
      <c r="H199" s="67"/>
      <c r="I199" s="67"/>
      <c r="J199" s="67"/>
    </row>
    <row r="200" customFormat="false" ht="14.25" hidden="false" customHeight="true" outlineLevel="0" collapsed="false">
      <c r="A200" s="54" t="s">
        <v>116</v>
      </c>
      <c r="B200" s="54" t="s">
        <v>692</v>
      </c>
      <c r="C200" s="54" t="s">
        <v>693</v>
      </c>
      <c r="D200" s="54" t="s">
        <v>694</v>
      </c>
      <c r="E200" s="54" t="s">
        <v>695</v>
      </c>
      <c r="F200" s="54"/>
      <c r="G200" s="54" t="s">
        <v>696</v>
      </c>
      <c r="H200" s="54" t="s">
        <v>697</v>
      </c>
      <c r="I200" s="54" t="s">
        <v>698</v>
      </c>
      <c r="J200" s="54" t="s">
        <v>699</v>
      </c>
    </row>
    <row r="201" customFormat="false" ht="26.85" hidden="false" customHeight="true" outlineLevel="0" collapsed="false">
      <c r="A201" s="55" t="s">
        <v>700</v>
      </c>
      <c r="B201" s="55" t="s">
        <v>117</v>
      </c>
      <c r="C201" s="55" t="s">
        <v>60</v>
      </c>
      <c r="D201" s="55" t="s">
        <v>118</v>
      </c>
      <c r="E201" s="55" t="s">
        <v>799</v>
      </c>
      <c r="F201" s="55"/>
      <c r="G201" s="55" t="s">
        <v>112</v>
      </c>
      <c r="H201" s="56" t="n">
        <v>1</v>
      </c>
      <c r="I201" s="57" t="n">
        <v>15.27</v>
      </c>
      <c r="J201" s="57" t="n">
        <v>15.27</v>
      </c>
    </row>
    <row r="202" customFormat="false" ht="26.85" hidden="false" customHeight="true" outlineLevel="0" collapsed="false">
      <c r="A202" s="58" t="s">
        <v>702</v>
      </c>
      <c r="B202" s="58" t="s">
        <v>831</v>
      </c>
      <c r="C202" s="58" t="s">
        <v>60</v>
      </c>
      <c r="D202" s="58" t="s">
        <v>832</v>
      </c>
      <c r="E202" s="58" t="s">
        <v>705</v>
      </c>
      <c r="F202" s="58"/>
      <c r="G202" s="58" t="s">
        <v>706</v>
      </c>
      <c r="H202" s="59" t="n">
        <v>0.039</v>
      </c>
      <c r="I202" s="60" t="n">
        <v>20.38</v>
      </c>
      <c r="J202" s="60" t="n">
        <v>0.79</v>
      </c>
    </row>
    <row r="203" customFormat="false" ht="26.85" hidden="false" customHeight="true" outlineLevel="0" collapsed="false">
      <c r="A203" s="58" t="s">
        <v>702</v>
      </c>
      <c r="B203" s="58" t="s">
        <v>833</v>
      </c>
      <c r="C203" s="58" t="s">
        <v>60</v>
      </c>
      <c r="D203" s="58" t="s">
        <v>834</v>
      </c>
      <c r="E203" s="58" t="s">
        <v>705</v>
      </c>
      <c r="F203" s="58"/>
      <c r="G203" s="58" t="s">
        <v>706</v>
      </c>
      <c r="H203" s="59" t="n">
        <v>0.102</v>
      </c>
      <c r="I203" s="60" t="n">
        <v>23.04</v>
      </c>
      <c r="J203" s="60" t="n">
        <v>2.35</v>
      </c>
    </row>
    <row r="204" customFormat="false" ht="26.85" hidden="false" customHeight="true" outlineLevel="0" collapsed="false">
      <c r="A204" s="58" t="s">
        <v>702</v>
      </c>
      <c r="B204" s="58" t="s">
        <v>844</v>
      </c>
      <c r="C204" s="58" t="s">
        <v>60</v>
      </c>
      <c r="D204" s="58" t="s">
        <v>845</v>
      </c>
      <c r="E204" s="58" t="s">
        <v>837</v>
      </c>
      <c r="F204" s="58"/>
      <c r="G204" s="58" t="s">
        <v>112</v>
      </c>
      <c r="H204" s="59" t="n">
        <v>1</v>
      </c>
      <c r="I204" s="60" t="n">
        <v>11.38</v>
      </c>
      <c r="J204" s="60" t="n">
        <v>11.38</v>
      </c>
    </row>
    <row r="205" customFormat="false" ht="26.85" hidden="false" customHeight="true" outlineLevel="0" collapsed="false">
      <c r="A205" s="68" t="s">
        <v>724</v>
      </c>
      <c r="B205" s="68" t="s">
        <v>838</v>
      </c>
      <c r="C205" s="68" t="s">
        <v>60</v>
      </c>
      <c r="D205" s="68" t="s">
        <v>839</v>
      </c>
      <c r="E205" s="68" t="s">
        <v>727</v>
      </c>
      <c r="F205" s="68"/>
      <c r="G205" s="68" t="s">
        <v>300</v>
      </c>
      <c r="H205" s="69" t="n">
        <v>0.503</v>
      </c>
      <c r="I205" s="70" t="n">
        <v>0.22</v>
      </c>
      <c r="J205" s="70" t="n">
        <v>0.11</v>
      </c>
    </row>
    <row r="206" customFormat="false" ht="26.85" hidden="false" customHeight="true" outlineLevel="0" collapsed="false">
      <c r="A206" s="68" t="s">
        <v>724</v>
      </c>
      <c r="B206" s="68" t="s">
        <v>840</v>
      </c>
      <c r="C206" s="68" t="s">
        <v>60</v>
      </c>
      <c r="D206" s="68" t="s">
        <v>841</v>
      </c>
      <c r="E206" s="68" t="s">
        <v>727</v>
      </c>
      <c r="F206" s="68"/>
      <c r="G206" s="68" t="s">
        <v>112</v>
      </c>
      <c r="H206" s="69" t="n">
        <v>0.025</v>
      </c>
      <c r="I206" s="70" t="n">
        <v>25.65</v>
      </c>
      <c r="J206" s="70" t="n">
        <v>0.64</v>
      </c>
    </row>
    <row r="207" customFormat="false" ht="26.85" hidden="false" customHeight="false" outlineLevel="0" collapsed="false">
      <c r="A207" s="61"/>
      <c r="B207" s="61"/>
      <c r="C207" s="61"/>
      <c r="D207" s="61"/>
      <c r="E207" s="61" t="s">
        <v>709</v>
      </c>
      <c r="F207" s="62" t="n">
        <v>1.34606354672093</v>
      </c>
      <c r="G207" s="61" t="s">
        <v>710</v>
      </c>
      <c r="H207" s="62" t="n">
        <v>1.23</v>
      </c>
      <c r="I207" s="61" t="s">
        <v>711</v>
      </c>
      <c r="J207" s="62" t="n">
        <v>2.58</v>
      </c>
    </row>
    <row r="208" customFormat="false" ht="14.25" hidden="false" customHeight="true" outlineLevel="0" collapsed="false">
      <c r="A208" s="61"/>
      <c r="B208" s="61"/>
      <c r="C208" s="61"/>
      <c r="D208" s="61"/>
      <c r="E208" s="61" t="s">
        <v>712</v>
      </c>
      <c r="F208" s="62" t="n">
        <v>3.84</v>
      </c>
      <c r="G208" s="61"/>
      <c r="H208" s="63" t="s">
        <v>713</v>
      </c>
      <c r="I208" s="63"/>
      <c r="J208" s="62" t="n">
        <v>19.11</v>
      </c>
    </row>
    <row r="209" customFormat="false" ht="26.85" hidden="false" customHeight="false" outlineLevel="0" collapsed="false">
      <c r="A209" s="64"/>
      <c r="B209" s="64"/>
      <c r="C209" s="64"/>
      <c r="D209" s="64"/>
      <c r="E209" s="64"/>
      <c r="F209" s="64"/>
      <c r="G209" s="64" t="s">
        <v>714</v>
      </c>
      <c r="H209" s="65" t="n">
        <v>126.27</v>
      </c>
      <c r="I209" s="64" t="s">
        <v>715</v>
      </c>
      <c r="J209" s="66" t="n">
        <v>2413.01</v>
      </c>
    </row>
    <row r="210" customFormat="false" ht="14.25" hidden="false" customHeight="false" outlineLevel="0" collapsed="false">
      <c r="A210" s="67"/>
      <c r="B210" s="67"/>
      <c r="C210" s="67"/>
      <c r="D210" s="67"/>
      <c r="E210" s="67"/>
      <c r="F210" s="67"/>
      <c r="G210" s="67"/>
      <c r="H210" s="67"/>
      <c r="I210" s="67"/>
      <c r="J210" s="67"/>
    </row>
    <row r="211" customFormat="false" ht="14.25" hidden="false" customHeight="true" outlineLevel="0" collapsed="false">
      <c r="A211" s="54" t="s">
        <v>119</v>
      </c>
      <c r="B211" s="54" t="s">
        <v>692</v>
      </c>
      <c r="C211" s="54" t="s">
        <v>693</v>
      </c>
      <c r="D211" s="54" t="s">
        <v>694</v>
      </c>
      <c r="E211" s="54" t="s">
        <v>695</v>
      </c>
      <c r="F211" s="54"/>
      <c r="G211" s="54" t="s">
        <v>696</v>
      </c>
      <c r="H211" s="54" t="s">
        <v>697</v>
      </c>
      <c r="I211" s="54" t="s">
        <v>698</v>
      </c>
      <c r="J211" s="54" t="s">
        <v>699</v>
      </c>
    </row>
    <row r="212" customFormat="false" ht="26.85" hidden="false" customHeight="true" outlineLevel="0" collapsed="false">
      <c r="A212" s="55" t="s">
        <v>700</v>
      </c>
      <c r="B212" s="55" t="s">
        <v>120</v>
      </c>
      <c r="C212" s="55" t="s">
        <v>60</v>
      </c>
      <c r="D212" s="55" t="s">
        <v>121</v>
      </c>
      <c r="E212" s="55" t="s">
        <v>799</v>
      </c>
      <c r="F212" s="55"/>
      <c r="G212" s="55" t="s">
        <v>112</v>
      </c>
      <c r="H212" s="56" t="n">
        <v>1</v>
      </c>
      <c r="I212" s="57" t="n">
        <v>13.77</v>
      </c>
      <c r="J212" s="57" t="n">
        <v>13.77</v>
      </c>
    </row>
    <row r="213" customFormat="false" ht="26.85" hidden="false" customHeight="true" outlineLevel="0" collapsed="false">
      <c r="A213" s="58" t="s">
        <v>702</v>
      </c>
      <c r="B213" s="58" t="s">
        <v>831</v>
      </c>
      <c r="C213" s="58" t="s">
        <v>60</v>
      </c>
      <c r="D213" s="58" t="s">
        <v>832</v>
      </c>
      <c r="E213" s="58" t="s">
        <v>705</v>
      </c>
      <c r="F213" s="58"/>
      <c r="G213" s="58" t="s">
        <v>706</v>
      </c>
      <c r="H213" s="59" t="n">
        <v>0.031</v>
      </c>
      <c r="I213" s="60" t="n">
        <v>20.38</v>
      </c>
      <c r="J213" s="60" t="n">
        <v>0.63</v>
      </c>
    </row>
    <row r="214" customFormat="false" ht="26.85" hidden="false" customHeight="true" outlineLevel="0" collapsed="false">
      <c r="A214" s="58" t="s">
        <v>702</v>
      </c>
      <c r="B214" s="58" t="s">
        <v>833</v>
      </c>
      <c r="C214" s="58" t="s">
        <v>60</v>
      </c>
      <c r="D214" s="58" t="s">
        <v>834</v>
      </c>
      <c r="E214" s="58" t="s">
        <v>705</v>
      </c>
      <c r="F214" s="58"/>
      <c r="G214" s="58" t="s">
        <v>706</v>
      </c>
      <c r="H214" s="59" t="n">
        <v>0.081</v>
      </c>
      <c r="I214" s="60" t="n">
        <v>23.04</v>
      </c>
      <c r="J214" s="60" t="n">
        <v>1.86</v>
      </c>
    </row>
    <row r="215" customFormat="false" ht="26.85" hidden="false" customHeight="true" outlineLevel="0" collapsed="false">
      <c r="A215" s="58" t="s">
        <v>702</v>
      </c>
      <c r="B215" s="58" t="s">
        <v>846</v>
      </c>
      <c r="C215" s="58" t="s">
        <v>60</v>
      </c>
      <c r="D215" s="58" t="s">
        <v>847</v>
      </c>
      <c r="E215" s="58" t="s">
        <v>837</v>
      </c>
      <c r="F215" s="58"/>
      <c r="G215" s="58" t="s">
        <v>112</v>
      </c>
      <c r="H215" s="59" t="n">
        <v>1</v>
      </c>
      <c r="I215" s="60" t="n">
        <v>10.56</v>
      </c>
      <c r="J215" s="60" t="n">
        <v>10.56</v>
      </c>
    </row>
    <row r="216" customFormat="false" ht="26.85" hidden="false" customHeight="true" outlineLevel="0" collapsed="false">
      <c r="A216" s="68" t="s">
        <v>724</v>
      </c>
      <c r="B216" s="68" t="s">
        <v>838</v>
      </c>
      <c r="C216" s="68" t="s">
        <v>60</v>
      </c>
      <c r="D216" s="68" t="s">
        <v>839</v>
      </c>
      <c r="E216" s="68" t="s">
        <v>727</v>
      </c>
      <c r="F216" s="68"/>
      <c r="G216" s="68" t="s">
        <v>300</v>
      </c>
      <c r="H216" s="69" t="n">
        <v>0.399</v>
      </c>
      <c r="I216" s="70" t="n">
        <v>0.22</v>
      </c>
      <c r="J216" s="70" t="n">
        <v>0.08</v>
      </c>
    </row>
    <row r="217" customFormat="false" ht="26.85" hidden="false" customHeight="true" outlineLevel="0" collapsed="false">
      <c r="A217" s="68" t="s">
        <v>724</v>
      </c>
      <c r="B217" s="68" t="s">
        <v>840</v>
      </c>
      <c r="C217" s="68" t="s">
        <v>60</v>
      </c>
      <c r="D217" s="68" t="s">
        <v>841</v>
      </c>
      <c r="E217" s="68" t="s">
        <v>727</v>
      </c>
      <c r="F217" s="68"/>
      <c r="G217" s="68" t="s">
        <v>112</v>
      </c>
      <c r="H217" s="69" t="n">
        <v>0.025</v>
      </c>
      <c r="I217" s="70" t="n">
        <v>25.65</v>
      </c>
      <c r="J217" s="70" t="n">
        <v>0.64</v>
      </c>
    </row>
    <row r="218" customFormat="false" ht="26.85" hidden="false" customHeight="false" outlineLevel="0" collapsed="false">
      <c r="A218" s="61"/>
      <c r="B218" s="61"/>
      <c r="C218" s="61"/>
      <c r="D218" s="61"/>
      <c r="E218" s="61" t="s">
        <v>709</v>
      </c>
      <c r="F218" s="62" t="n">
        <v>1.0278082120311</v>
      </c>
      <c r="G218" s="61" t="s">
        <v>710</v>
      </c>
      <c r="H218" s="62" t="n">
        <v>0.94</v>
      </c>
      <c r="I218" s="61" t="s">
        <v>711</v>
      </c>
      <c r="J218" s="62" t="n">
        <v>1.97</v>
      </c>
    </row>
    <row r="219" customFormat="false" ht="14.25" hidden="false" customHeight="true" outlineLevel="0" collapsed="false">
      <c r="A219" s="61"/>
      <c r="B219" s="61"/>
      <c r="C219" s="61"/>
      <c r="D219" s="61"/>
      <c r="E219" s="61" t="s">
        <v>712</v>
      </c>
      <c r="F219" s="62" t="n">
        <v>3.46</v>
      </c>
      <c r="G219" s="61"/>
      <c r="H219" s="63" t="s">
        <v>713</v>
      </c>
      <c r="I219" s="63"/>
      <c r="J219" s="62" t="n">
        <v>17.23</v>
      </c>
    </row>
    <row r="220" customFormat="false" ht="26.85" hidden="false" customHeight="false" outlineLevel="0" collapsed="false">
      <c r="A220" s="64"/>
      <c r="B220" s="64"/>
      <c r="C220" s="64"/>
      <c r="D220" s="64"/>
      <c r="E220" s="64"/>
      <c r="F220" s="64"/>
      <c r="G220" s="64" t="s">
        <v>714</v>
      </c>
      <c r="H220" s="65" t="n">
        <v>198.18</v>
      </c>
      <c r="I220" s="64" t="s">
        <v>715</v>
      </c>
      <c r="J220" s="66" t="n">
        <v>3414.64</v>
      </c>
    </row>
    <row r="221" customFormat="false" ht="14.25" hidden="false" customHeight="false" outlineLevel="0" collapsed="false">
      <c r="A221" s="67"/>
      <c r="B221" s="67"/>
      <c r="C221" s="67"/>
      <c r="D221" s="67"/>
      <c r="E221" s="67"/>
      <c r="F221" s="67"/>
      <c r="G221" s="67"/>
      <c r="H221" s="67"/>
      <c r="I221" s="67"/>
      <c r="J221" s="67"/>
    </row>
    <row r="222" customFormat="false" ht="14.25" hidden="false" customHeight="true" outlineLevel="0" collapsed="false">
      <c r="A222" s="54" t="s">
        <v>122</v>
      </c>
      <c r="B222" s="54" t="s">
        <v>692</v>
      </c>
      <c r="C222" s="54" t="s">
        <v>693</v>
      </c>
      <c r="D222" s="54" t="s">
        <v>694</v>
      </c>
      <c r="E222" s="54" t="s">
        <v>695</v>
      </c>
      <c r="F222" s="54"/>
      <c r="G222" s="54" t="s">
        <v>696</v>
      </c>
      <c r="H222" s="54" t="s">
        <v>697</v>
      </c>
      <c r="I222" s="54" t="s">
        <v>698</v>
      </c>
      <c r="J222" s="54" t="s">
        <v>699</v>
      </c>
    </row>
    <row r="223" customFormat="false" ht="39.55" hidden="false" customHeight="true" outlineLevel="0" collapsed="false">
      <c r="A223" s="55" t="s">
        <v>700</v>
      </c>
      <c r="B223" s="55" t="s">
        <v>123</v>
      </c>
      <c r="C223" s="55" t="s">
        <v>60</v>
      </c>
      <c r="D223" s="55" t="s">
        <v>124</v>
      </c>
      <c r="E223" s="55" t="s">
        <v>799</v>
      </c>
      <c r="F223" s="55"/>
      <c r="G223" s="55" t="s">
        <v>112</v>
      </c>
      <c r="H223" s="56" t="n">
        <v>1</v>
      </c>
      <c r="I223" s="57" t="n">
        <v>11.74</v>
      </c>
      <c r="J223" s="57" t="n">
        <v>11.74</v>
      </c>
    </row>
    <row r="224" customFormat="false" ht="26.85" hidden="false" customHeight="true" outlineLevel="0" collapsed="false">
      <c r="A224" s="58" t="s">
        <v>702</v>
      </c>
      <c r="B224" s="58" t="s">
        <v>831</v>
      </c>
      <c r="C224" s="58" t="s">
        <v>60</v>
      </c>
      <c r="D224" s="58" t="s">
        <v>832</v>
      </c>
      <c r="E224" s="58" t="s">
        <v>705</v>
      </c>
      <c r="F224" s="58"/>
      <c r="G224" s="58" t="s">
        <v>706</v>
      </c>
      <c r="H224" s="59" t="n">
        <v>0.025</v>
      </c>
      <c r="I224" s="60" t="n">
        <v>20.38</v>
      </c>
      <c r="J224" s="60" t="n">
        <v>0.5</v>
      </c>
    </row>
    <row r="225" customFormat="false" ht="26.85" hidden="false" customHeight="true" outlineLevel="0" collapsed="false">
      <c r="A225" s="58" t="s">
        <v>702</v>
      </c>
      <c r="B225" s="58" t="s">
        <v>833</v>
      </c>
      <c r="C225" s="58" t="s">
        <v>60</v>
      </c>
      <c r="D225" s="58" t="s">
        <v>834</v>
      </c>
      <c r="E225" s="58" t="s">
        <v>705</v>
      </c>
      <c r="F225" s="58"/>
      <c r="G225" s="58" t="s">
        <v>706</v>
      </c>
      <c r="H225" s="59" t="n">
        <v>0.064</v>
      </c>
      <c r="I225" s="60" t="n">
        <v>23.04</v>
      </c>
      <c r="J225" s="60" t="n">
        <v>1.47</v>
      </c>
    </row>
    <row r="226" customFormat="false" ht="26.85" hidden="false" customHeight="true" outlineLevel="0" collapsed="false">
      <c r="A226" s="58" t="s">
        <v>702</v>
      </c>
      <c r="B226" s="58" t="s">
        <v>848</v>
      </c>
      <c r="C226" s="58" t="s">
        <v>60</v>
      </c>
      <c r="D226" s="58" t="s">
        <v>849</v>
      </c>
      <c r="E226" s="58" t="s">
        <v>837</v>
      </c>
      <c r="F226" s="58"/>
      <c r="G226" s="58" t="s">
        <v>112</v>
      </c>
      <c r="H226" s="59" t="n">
        <v>1</v>
      </c>
      <c r="I226" s="60" t="n">
        <v>9.07</v>
      </c>
      <c r="J226" s="60" t="n">
        <v>9.07</v>
      </c>
    </row>
    <row r="227" customFormat="false" ht="26.85" hidden="false" customHeight="true" outlineLevel="0" collapsed="false">
      <c r="A227" s="68" t="s">
        <v>724</v>
      </c>
      <c r="B227" s="68" t="s">
        <v>838</v>
      </c>
      <c r="C227" s="68" t="s">
        <v>60</v>
      </c>
      <c r="D227" s="68" t="s">
        <v>839</v>
      </c>
      <c r="E227" s="68" t="s">
        <v>727</v>
      </c>
      <c r="F227" s="68"/>
      <c r="G227" s="68" t="s">
        <v>300</v>
      </c>
      <c r="H227" s="69" t="n">
        <v>0.317</v>
      </c>
      <c r="I227" s="70" t="n">
        <v>0.22</v>
      </c>
      <c r="J227" s="70" t="n">
        <v>0.06</v>
      </c>
    </row>
    <row r="228" customFormat="false" ht="26.85" hidden="false" customHeight="true" outlineLevel="0" collapsed="false">
      <c r="A228" s="68" t="s">
        <v>724</v>
      </c>
      <c r="B228" s="68" t="s">
        <v>840</v>
      </c>
      <c r="C228" s="68" t="s">
        <v>60</v>
      </c>
      <c r="D228" s="68" t="s">
        <v>841</v>
      </c>
      <c r="E228" s="68" t="s">
        <v>727</v>
      </c>
      <c r="F228" s="68"/>
      <c r="G228" s="68" t="s">
        <v>112</v>
      </c>
      <c r="H228" s="69" t="n">
        <v>0.025</v>
      </c>
      <c r="I228" s="70" t="n">
        <v>25.65</v>
      </c>
      <c r="J228" s="70" t="n">
        <v>0.64</v>
      </c>
    </row>
    <row r="229" customFormat="false" ht="26.85" hidden="false" customHeight="false" outlineLevel="0" collapsed="false">
      <c r="A229" s="61"/>
      <c r="B229" s="61"/>
      <c r="C229" s="61"/>
      <c r="D229" s="61"/>
      <c r="E229" s="61" t="s">
        <v>709</v>
      </c>
      <c r="F229" s="62" t="n">
        <v>0.793029686440236</v>
      </c>
      <c r="G229" s="61" t="s">
        <v>710</v>
      </c>
      <c r="H229" s="62" t="n">
        <v>0.73</v>
      </c>
      <c r="I229" s="61" t="s">
        <v>711</v>
      </c>
      <c r="J229" s="62" t="n">
        <v>1.52</v>
      </c>
    </row>
    <row r="230" customFormat="false" ht="14.25" hidden="false" customHeight="true" outlineLevel="0" collapsed="false">
      <c r="A230" s="61"/>
      <c r="B230" s="61"/>
      <c r="C230" s="61"/>
      <c r="D230" s="61"/>
      <c r="E230" s="61" t="s">
        <v>712</v>
      </c>
      <c r="F230" s="62" t="n">
        <v>2.95</v>
      </c>
      <c r="G230" s="61"/>
      <c r="H230" s="63" t="s">
        <v>713</v>
      </c>
      <c r="I230" s="63"/>
      <c r="J230" s="62" t="n">
        <v>14.69</v>
      </c>
    </row>
    <row r="231" customFormat="false" ht="26.85" hidden="false" customHeight="false" outlineLevel="0" collapsed="false">
      <c r="A231" s="64"/>
      <c r="B231" s="64"/>
      <c r="C231" s="64"/>
      <c r="D231" s="64"/>
      <c r="E231" s="64"/>
      <c r="F231" s="64"/>
      <c r="G231" s="64" t="s">
        <v>714</v>
      </c>
      <c r="H231" s="65" t="n">
        <v>66.33</v>
      </c>
      <c r="I231" s="64" t="s">
        <v>715</v>
      </c>
      <c r="J231" s="66" t="n">
        <v>974.38</v>
      </c>
    </row>
    <row r="232" customFormat="false" ht="14.25" hidden="false" customHeight="false" outlineLevel="0" collapsed="false">
      <c r="A232" s="67"/>
      <c r="B232" s="67"/>
      <c r="C232" s="67"/>
      <c r="D232" s="67"/>
      <c r="E232" s="67"/>
      <c r="F232" s="67"/>
      <c r="G232" s="67"/>
      <c r="H232" s="67"/>
      <c r="I232" s="67"/>
      <c r="J232" s="67"/>
    </row>
    <row r="233" customFormat="false" ht="14.25" hidden="false" customHeight="false" outlineLevel="0" collapsed="false">
      <c r="A233" s="52" t="s">
        <v>20</v>
      </c>
      <c r="B233" s="52"/>
      <c r="C233" s="52"/>
      <c r="D233" s="52" t="s">
        <v>850</v>
      </c>
      <c r="E233" s="52"/>
      <c r="F233" s="52"/>
      <c r="G233" s="52"/>
      <c r="H233" s="52"/>
      <c r="I233" s="52"/>
      <c r="J233" s="53" t="n">
        <v>67347.9</v>
      </c>
    </row>
    <row r="234" customFormat="false" ht="14.25" hidden="false" customHeight="false" outlineLevel="0" collapsed="false">
      <c r="A234" s="52" t="s">
        <v>125</v>
      </c>
      <c r="B234" s="52"/>
      <c r="C234" s="52"/>
      <c r="D234" s="52" t="s">
        <v>126</v>
      </c>
      <c r="E234" s="52"/>
      <c r="F234" s="52"/>
      <c r="G234" s="52"/>
      <c r="H234" s="52"/>
      <c r="I234" s="52"/>
      <c r="J234" s="53" t="n">
        <v>21903.14</v>
      </c>
    </row>
    <row r="235" customFormat="false" ht="14.25" hidden="false" customHeight="true" outlineLevel="0" collapsed="false">
      <c r="A235" s="54" t="s">
        <v>127</v>
      </c>
      <c r="B235" s="54" t="s">
        <v>692</v>
      </c>
      <c r="C235" s="54" t="s">
        <v>693</v>
      </c>
      <c r="D235" s="54" t="s">
        <v>694</v>
      </c>
      <c r="E235" s="54" t="s">
        <v>695</v>
      </c>
      <c r="F235" s="54"/>
      <c r="G235" s="54" t="s">
        <v>696</v>
      </c>
      <c r="H235" s="54" t="s">
        <v>697</v>
      </c>
      <c r="I235" s="54" t="s">
        <v>698</v>
      </c>
      <c r="J235" s="54" t="s">
        <v>699</v>
      </c>
    </row>
    <row r="236" customFormat="false" ht="39.55" hidden="false" customHeight="true" outlineLevel="0" collapsed="false">
      <c r="A236" s="55" t="s">
        <v>700</v>
      </c>
      <c r="B236" s="55" t="s">
        <v>128</v>
      </c>
      <c r="C236" s="55" t="s">
        <v>60</v>
      </c>
      <c r="D236" s="55" t="s">
        <v>129</v>
      </c>
      <c r="E236" s="55" t="s">
        <v>837</v>
      </c>
      <c r="F236" s="55"/>
      <c r="G236" s="55" t="s">
        <v>112</v>
      </c>
      <c r="H236" s="56" t="n">
        <v>1</v>
      </c>
      <c r="I236" s="57" t="n">
        <v>14.66</v>
      </c>
      <c r="J236" s="57" t="n">
        <v>14.66</v>
      </c>
    </row>
    <row r="237" customFormat="false" ht="26.85" hidden="false" customHeight="true" outlineLevel="0" collapsed="false">
      <c r="A237" s="58" t="s">
        <v>702</v>
      </c>
      <c r="B237" s="58" t="s">
        <v>831</v>
      </c>
      <c r="C237" s="58" t="s">
        <v>60</v>
      </c>
      <c r="D237" s="58" t="s">
        <v>832</v>
      </c>
      <c r="E237" s="58" t="s">
        <v>705</v>
      </c>
      <c r="F237" s="58"/>
      <c r="G237" s="58" t="s">
        <v>706</v>
      </c>
      <c r="H237" s="59" t="n">
        <v>0.0175</v>
      </c>
      <c r="I237" s="60" t="n">
        <v>20.38</v>
      </c>
      <c r="J237" s="60" t="n">
        <v>0.35</v>
      </c>
    </row>
    <row r="238" customFormat="false" ht="26.85" hidden="false" customHeight="true" outlineLevel="0" collapsed="false">
      <c r="A238" s="58" t="s">
        <v>702</v>
      </c>
      <c r="B238" s="58" t="s">
        <v>833</v>
      </c>
      <c r="C238" s="58" t="s">
        <v>60</v>
      </c>
      <c r="D238" s="58" t="s">
        <v>834</v>
      </c>
      <c r="E238" s="58" t="s">
        <v>705</v>
      </c>
      <c r="F238" s="58"/>
      <c r="G238" s="58" t="s">
        <v>706</v>
      </c>
      <c r="H238" s="59" t="n">
        <v>0.1069</v>
      </c>
      <c r="I238" s="60" t="n">
        <v>23.04</v>
      </c>
      <c r="J238" s="60" t="n">
        <v>2.46</v>
      </c>
    </row>
    <row r="239" customFormat="false" ht="26.85" hidden="false" customHeight="true" outlineLevel="0" collapsed="false">
      <c r="A239" s="58" t="s">
        <v>702</v>
      </c>
      <c r="B239" s="58" t="s">
        <v>835</v>
      </c>
      <c r="C239" s="58" t="s">
        <v>60</v>
      </c>
      <c r="D239" s="58" t="s">
        <v>836</v>
      </c>
      <c r="E239" s="58" t="s">
        <v>837</v>
      </c>
      <c r="F239" s="58"/>
      <c r="G239" s="58" t="s">
        <v>112</v>
      </c>
      <c r="H239" s="59" t="n">
        <v>1</v>
      </c>
      <c r="I239" s="60" t="n">
        <v>10.95</v>
      </c>
      <c r="J239" s="60" t="n">
        <v>10.95</v>
      </c>
    </row>
    <row r="240" customFormat="false" ht="26.85" hidden="false" customHeight="true" outlineLevel="0" collapsed="false">
      <c r="A240" s="68" t="s">
        <v>724</v>
      </c>
      <c r="B240" s="68" t="s">
        <v>838</v>
      </c>
      <c r="C240" s="68" t="s">
        <v>60</v>
      </c>
      <c r="D240" s="68" t="s">
        <v>839</v>
      </c>
      <c r="E240" s="68" t="s">
        <v>727</v>
      </c>
      <c r="F240" s="68"/>
      <c r="G240" s="68" t="s">
        <v>300</v>
      </c>
      <c r="H240" s="69" t="n">
        <v>1.19</v>
      </c>
      <c r="I240" s="70" t="n">
        <v>0.22</v>
      </c>
      <c r="J240" s="70" t="n">
        <v>0.26</v>
      </c>
    </row>
    <row r="241" customFormat="false" ht="26.85" hidden="false" customHeight="true" outlineLevel="0" collapsed="false">
      <c r="A241" s="68" t="s">
        <v>724</v>
      </c>
      <c r="B241" s="68" t="s">
        <v>840</v>
      </c>
      <c r="C241" s="68" t="s">
        <v>60</v>
      </c>
      <c r="D241" s="68" t="s">
        <v>841</v>
      </c>
      <c r="E241" s="68" t="s">
        <v>727</v>
      </c>
      <c r="F241" s="68"/>
      <c r="G241" s="68" t="s">
        <v>112</v>
      </c>
      <c r="H241" s="69" t="n">
        <v>0.025</v>
      </c>
      <c r="I241" s="70" t="n">
        <v>25.65</v>
      </c>
      <c r="J241" s="70" t="n">
        <v>0.64</v>
      </c>
    </row>
    <row r="242" customFormat="false" ht="26.85" hidden="false" customHeight="false" outlineLevel="0" collapsed="false">
      <c r="A242" s="61"/>
      <c r="B242" s="61"/>
      <c r="C242" s="61"/>
      <c r="D242" s="61"/>
      <c r="E242" s="61" t="s">
        <v>709</v>
      </c>
      <c r="F242" s="62" t="n">
        <v>1.65388428027339</v>
      </c>
      <c r="G242" s="61" t="s">
        <v>710</v>
      </c>
      <c r="H242" s="62" t="n">
        <v>1.52</v>
      </c>
      <c r="I242" s="61" t="s">
        <v>711</v>
      </c>
      <c r="J242" s="62" t="n">
        <v>3.17</v>
      </c>
    </row>
    <row r="243" customFormat="false" ht="14.25" hidden="false" customHeight="true" outlineLevel="0" collapsed="false">
      <c r="A243" s="61"/>
      <c r="B243" s="61"/>
      <c r="C243" s="61"/>
      <c r="D243" s="61"/>
      <c r="E243" s="61" t="s">
        <v>712</v>
      </c>
      <c r="F243" s="62" t="n">
        <v>3.68</v>
      </c>
      <c r="G243" s="61"/>
      <c r="H243" s="63" t="s">
        <v>713</v>
      </c>
      <c r="I243" s="63"/>
      <c r="J243" s="62" t="n">
        <v>18.34</v>
      </c>
    </row>
    <row r="244" customFormat="false" ht="26.85" hidden="false" customHeight="false" outlineLevel="0" collapsed="false">
      <c r="A244" s="64"/>
      <c r="B244" s="64"/>
      <c r="C244" s="64"/>
      <c r="D244" s="64"/>
      <c r="E244" s="64"/>
      <c r="F244" s="64"/>
      <c r="G244" s="64" t="s">
        <v>714</v>
      </c>
      <c r="H244" s="65" t="n">
        <v>88.74</v>
      </c>
      <c r="I244" s="64" t="s">
        <v>715</v>
      </c>
      <c r="J244" s="66" t="n">
        <v>1627.49</v>
      </c>
    </row>
    <row r="245" customFormat="false" ht="14.25" hidden="false" customHeight="false" outlineLevel="0" collapsed="false">
      <c r="A245" s="67"/>
      <c r="B245" s="67"/>
      <c r="C245" s="67"/>
      <c r="D245" s="67"/>
      <c r="E245" s="67"/>
      <c r="F245" s="67"/>
      <c r="G245" s="67"/>
      <c r="H245" s="67"/>
      <c r="I245" s="67"/>
      <c r="J245" s="67"/>
    </row>
    <row r="246" customFormat="false" ht="14.25" hidden="false" customHeight="true" outlineLevel="0" collapsed="false">
      <c r="A246" s="54" t="s">
        <v>130</v>
      </c>
      <c r="B246" s="54" t="s">
        <v>692</v>
      </c>
      <c r="C246" s="54" t="s">
        <v>693</v>
      </c>
      <c r="D246" s="54" t="s">
        <v>694</v>
      </c>
      <c r="E246" s="54" t="s">
        <v>695</v>
      </c>
      <c r="F246" s="54"/>
      <c r="G246" s="54" t="s">
        <v>696</v>
      </c>
      <c r="H246" s="54" t="s">
        <v>697</v>
      </c>
      <c r="I246" s="54" t="s">
        <v>698</v>
      </c>
      <c r="J246" s="54" t="s">
        <v>699</v>
      </c>
    </row>
    <row r="247" customFormat="false" ht="39.55" hidden="false" customHeight="true" outlineLevel="0" collapsed="false">
      <c r="A247" s="55" t="s">
        <v>700</v>
      </c>
      <c r="B247" s="55" t="s">
        <v>131</v>
      </c>
      <c r="C247" s="55" t="s">
        <v>60</v>
      </c>
      <c r="D247" s="55" t="s">
        <v>132</v>
      </c>
      <c r="E247" s="55" t="s">
        <v>837</v>
      </c>
      <c r="F247" s="55"/>
      <c r="G247" s="55" t="s">
        <v>112</v>
      </c>
      <c r="H247" s="56" t="n">
        <v>1</v>
      </c>
      <c r="I247" s="57" t="n">
        <v>14.25</v>
      </c>
      <c r="J247" s="57" t="n">
        <v>14.25</v>
      </c>
    </row>
    <row r="248" customFormat="false" ht="26.85" hidden="false" customHeight="true" outlineLevel="0" collapsed="false">
      <c r="A248" s="58" t="s">
        <v>702</v>
      </c>
      <c r="B248" s="58" t="s">
        <v>831</v>
      </c>
      <c r="C248" s="58" t="s">
        <v>60</v>
      </c>
      <c r="D248" s="58" t="s">
        <v>832</v>
      </c>
      <c r="E248" s="58" t="s">
        <v>705</v>
      </c>
      <c r="F248" s="58"/>
      <c r="G248" s="58" t="s">
        <v>706</v>
      </c>
      <c r="H248" s="59" t="n">
        <v>0.0129</v>
      </c>
      <c r="I248" s="60" t="n">
        <v>20.38</v>
      </c>
      <c r="J248" s="60" t="n">
        <v>0.26</v>
      </c>
    </row>
    <row r="249" customFormat="false" ht="26.85" hidden="false" customHeight="true" outlineLevel="0" collapsed="false">
      <c r="A249" s="58" t="s">
        <v>702</v>
      </c>
      <c r="B249" s="58" t="s">
        <v>833</v>
      </c>
      <c r="C249" s="58" t="s">
        <v>60</v>
      </c>
      <c r="D249" s="58" t="s">
        <v>834</v>
      </c>
      <c r="E249" s="58" t="s">
        <v>705</v>
      </c>
      <c r="F249" s="58"/>
      <c r="G249" s="58" t="s">
        <v>706</v>
      </c>
      <c r="H249" s="59" t="n">
        <v>0.079</v>
      </c>
      <c r="I249" s="60" t="n">
        <v>23.04</v>
      </c>
      <c r="J249" s="60" t="n">
        <v>1.82</v>
      </c>
    </row>
    <row r="250" customFormat="false" ht="26.85" hidden="false" customHeight="true" outlineLevel="0" collapsed="false">
      <c r="A250" s="58" t="s">
        <v>702</v>
      </c>
      <c r="B250" s="58" t="s">
        <v>842</v>
      </c>
      <c r="C250" s="58" t="s">
        <v>60</v>
      </c>
      <c r="D250" s="58" t="s">
        <v>843</v>
      </c>
      <c r="E250" s="58" t="s">
        <v>837</v>
      </c>
      <c r="F250" s="58"/>
      <c r="G250" s="58" t="s">
        <v>112</v>
      </c>
      <c r="H250" s="59" t="n">
        <v>1</v>
      </c>
      <c r="I250" s="60" t="n">
        <v>11.32</v>
      </c>
      <c r="J250" s="60" t="n">
        <v>11.32</v>
      </c>
    </row>
    <row r="251" customFormat="false" ht="26.85" hidden="false" customHeight="true" outlineLevel="0" collapsed="false">
      <c r="A251" s="68" t="s">
        <v>724</v>
      </c>
      <c r="B251" s="68" t="s">
        <v>838</v>
      </c>
      <c r="C251" s="68" t="s">
        <v>60</v>
      </c>
      <c r="D251" s="68" t="s">
        <v>839</v>
      </c>
      <c r="E251" s="68" t="s">
        <v>727</v>
      </c>
      <c r="F251" s="68"/>
      <c r="G251" s="68" t="s">
        <v>300</v>
      </c>
      <c r="H251" s="69" t="n">
        <v>0.97</v>
      </c>
      <c r="I251" s="70" t="n">
        <v>0.22</v>
      </c>
      <c r="J251" s="70" t="n">
        <v>0.21</v>
      </c>
    </row>
    <row r="252" customFormat="false" ht="26.85" hidden="false" customHeight="true" outlineLevel="0" collapsed="false">
      <c r="A252" s="68" t="s">
        <v>724</v>
      </c>
      <c r="B252" s="68" t="s">
        <v>840</v>
      </c>
      <c r="C252" s="68" t="s">
        <v>60</v>
      </c>
      <c r="D252" s="68" t="s">
        <v>841</v>
      </c>
      <c r="E252" s="68" t="s">
        <v>727</v>
      </c>
      <c r="F252" s="68"/>
      <c r="G252" s="68" t="s">
        <v>112</v>
      </c>
      <c r="H252" s="69" t="n">
        <v>0.025</v>
      </c>
      <c r="I252" s="70" t="n">
        <v>25.65</v>
      </c>
      <c r="J252" s="70" t="n">
        <v>0.64</v>
      </c>
    </row>
    <row r="253" customFormat="false" ht="26.85" hidden="false" customHeight="false" outlineLevel="0" collapsed="false">
      <c r="A253" s="61"/>
      <c r="B253" s="61"/>
      <c r="C253" s="61"/>
      <c r="D253" s="61"/>
      <c r="E253" s="61" t="s">
        <v>709</v>
      </c>
      <c r="F253" s="62" t="n">
        <v>1.1008504199927</v>
      </c>
      <c r="G253" s="61" t="s">
        <v>710</v>
      </c>
      <c r="H253" s="62" t="n">
        <v>1.01</v>
      </c>
      <c r="I253" s="61" t="s">
        <v>711</v>
      </c>
      <c r="J253" s="62" t="n">
        <v>2.11</v>
      </c>
    </row>
    <row r="254" customFormat="false" ht="14.25" hidden="false" customHeight="true" outlineLevel="0" collapsed="false">
      <c r="A254" s="61"/>
      <c r="B254" s="61"/>
      <c r="C254" s="61"/>
      <c r="D254" s="61"/>
      <c r="E254" s="61" t="s">
        <v>712</v>
      </c>
      <c r="F254" s="62" t="n">
        <v>3.58</v>
      </c>
      <c r="G254" s="61"/>
      <c r="H254" s="63" t="s">
        <v>713</v>
      </c>
      <c r="I254" s="63"/>
      <c r="J254" s="62" t="n">
        <v>17.83</v>
      </c>
    </row>
    <row r="255" customFormat="false" ht="26.85" hidden="false" customHeight="false" outlineLevel="0" collapsed="false">
      <c r="A255" s="64"/>
      <c r="B255" s="64"/>
      <c r="C255" s="64"/>
      <c r="D255" s="64"/>
      <c r="E255" s="64"/>
      <c r="F255" s="64"/>
      <c r="G255" s="64" t="s">
        <v>714</v>
      </c>
      <c r="H255" s="65" t="n">
        <v>38.16</v>
      </c>
      <c r="I255" s="64" t="s">
        <v>715</v>
      </c>
      <c r="J255" s="66" t="n">
        <v>680.39</v>
      </c>
    </row>
    <row r="256" customFormat="false" ht="14.25" hidden="false" customHeight="false" outlineLevel="0" collapsed="false">
      <c r="A256" s="67"/>
      <c r="B256" s="67"/>
      <c r="C256" s="67"/>
      <c r="D256" s="67"/>
      <c r="E256" s="67"/>
      <c r="F256" s="67"/>
      <c r="G256" s="67"/>
      <c r="H256" s="67"/>
      <c r="I256" s="67"/>
      <c r="J256" s="67"/>
    </row>
    <row r="257" customFormat="false" ht="14.25" hidden="false" customHeight="true" outlineLevel="0" collapsed="false">
      <c r="A257" s="54" t="s">
        <v>133</v>
      </c>
      <c r="B257" s="54" t="s">
        <v>692</v>
      </c>
      <c r="C257" s="54" t="s">
        <v>693</v>
      </c>
      <c r="D257" s="54" t="s">
        <v>694</v>
      </c>
      <c r="E257" s="54" t="s">
        <v>695</v>
      </c>
      <c r="F257" s="54"/>
      <c r="G257" s="54" t="s">
        <v>696</v>
      </c>
      <c r="H257" s="54" t="s">
        <v>697</v>
      </c>
      <c r="I257" s="54" t="s">
        <v>698</v>
      </c>
      <c r="J257" s="54" t="s">
        <v>699</v>
      </c>
    </row>
    <row r="258" customFormat="false" ht="39.55" hidden="false" customHeight="true" outlineLevel="0" collapsed="false">
      <c r="A258" s="55" t="s">
        <v>700</v>
      </c>
      <c r="B258" s="55" t="s">
        <v>134</v>
      </c>
      <c r="C258" s="55" t="s">
        <v>60</v>
      </c>
      <c r="D258" s="55" t="s">
        <v>135</v>
      </c>
      <c r="E258" s="55" t="s">
        <v>837</v>
      </c>
      <c r="F258" s="55"/>
      <c r="G258" s="55" t="s">
        <v>112</v>
      </c>
      <c r="H258" s="56" t="n">
        <v>1</v>
      </c>
      <c r="I258" s="57" t="n">
        <v>13.65</v>
      </c>
      <c r="J258" s="57" t="n">
        <v>13.65</v>
      </c>
    </row>
    <row r="259" customFormat="false" ht="26.85" hidden="false" customHeight="true" outlineLevel="0" collapsed="false">
      <c r="A259" s="58" t="s">
        <v>702</v>
      </c>
      <c r="B259" s="58" t="s">
        <v>831</v>
      </c>
      <c r="C259" s="58" t="s">
        <v>60</v>
      </c>
      <c r="D259" s="58" t="s">
        <v>832</v>
      </c>
      <c r="E259" s="58" t="s">
        <v>705</v>
      </c>
      <c r="F259" s="58"/>
      <c r="G259" s="58" t="s">
        <v>706</v>
      </c>
      <c r="H259" s="59" t="n">
        <v>0.0092</v>
      </c>
      <c r="I259" s="60" t="n">
        <v>20.38</v>
      </c>
      <c r="J259" s="60" t="n">
        <v>0.18</v>
      </c>
    </row>
    <row r="260" customFormat="false" ht="26.85" hidden="false" customHeight="true" outlineLevel="0" collapsed="false">
      <c r="A260" s="58" t="s">
        <v>702</v>
      </c>
      <c r="B260" s="58" t="s">
        <v>833</v>
      </c>
      <c r="C260" s="58" t="s">
        <v>60</v>
      </c>
      <c r="D260" s="58" t="s">
        <v>834</v>
      </c>
      <c r="E260" s="58" t="s">
        <v>705</v>
      </c>
      <c r="F260" s="58"/>
      <c r="G260" s="58" t="s">
        <v>706</v>
      </c>
      <c r="H260" s="59" t="n">
        <v>0.0561</v>
      </c>
      <c r="I260" s="60" t="n">
        <v>23.04</v>
      </c>
      <c r="J260" s="60" t="n">
        <v>1.29</v>
      </c>
    </row>
    <row r="261" customFormat="false" ht="26.85" hidden="false" customHeight="true" outlineLevel="0" collapsed="false">
      <c r="A261" s="58" t="s">
        <v>702</v>
      </c>
      <c r="B261" s="58" t="s">
        <v>844</v>
      </c>
      <c r="C261" s="58" t="s">
        <v>60</v>
      </c>
      <c r="D261" s="58" t="s">
        <v>845</v>
      </c>
      <c r="E261" s="58" t="s">
        <v>837</v>
      </c>
      <c r="F261" s="58"/>
      <c r="G261" s="58" t="s">
        <v>112</v>
      </c>
      <c r="H261" s="59" t="n">
        <v>1</v>
      </c>
      <c r="I261" s="60" t="n">
        <v>11.38</v>
      </c>
      <c r="J261" s="60" t="n">
        <v>11.38</v>
      </c>
    </row>
    <row r="262" customFormat="false" ht="26.85" hidden="false" customHeight="true" outlineLevel="0" collapsed="false">
      <c r="A262" s="68" t="s">
        <v>724</v>
      </c>
      <c r="B262" s="68" t="s">
        <v>838</v>
      </c>
      <c r="C262" s="68" t="s">
        <v>60</v>
      </c>
      <c r="D262" s="68" t="s">
        <v>839</v>
      </c>
      <c r="E262" s="68" t="s">
        <v>727</v>
      </c>
      <c r="F262" s="68"/>
      <c r="G262" s="68" t="s">
        <v>300</v>
      </c>
      <c r="H262" s="69" t="n">
        <v>0.743</v>
      </c>
      <c r="I262" s="70" t="n">
        <v>0.22</v>
      </c>
      <c r="J262" s="70" t="n">
        <v>0.16</v>
      </c>
    </row>
    <row r="263" customFormat="false" ht="26.85" hidden="false" customHeight="true" outlineLevel="0" collapsed="false">
      <c r="A263" s="68" t="s">
        <v>724</v>
      </c>
      <c r="B263" s="68" t="s">
        <v>840</v>
      </c>
      <c r="C263" s="68" t="s">
        <v>60</v>
      </c>
      <c r="D263" s="68" t="s">
        <v>841</v>
      </c>
      <c r="E263" s="68" t="s">
        <v>727</v>
      </c>
      <c r="F263" s="68"/>
      <c r="G263" s="68" t="s">
        <v>112</v>
      </c>
      <c r="H263" s="69" t="n">
        <v>0.025</v>
      </c>
      <c r="I263" s="70" t="n">
        <v>25.65</v>
      </c>
      <c r="J263" s="70" t="n">
        <v>0.64</v>
      </c>
    </row>
    <row r="264" customFormat="false" ht="26.85" hidden="false" customHeight="false" outlineLevel="0" collapsed="false">
      <c r="A264" s="61"/>
      <c r="B264" s="61"/>
      <c r="C264" s="61"/>
      <c r="D264" s="61"/>
      <c r="E264" s="61" t="s">
        <v>709</v>
      </c>
      <c r="F264" s="62" t="n">
        <v>0.719987478478635</v>
      </c>
      <c r="G264" s="61" t="s">
        <v>710</v>
      </c>
      <c r="H264" s="62" t="n">
        <v>0.66</v>
      </c>
      <c r="I264" s="61" t="s">
        <v>711</v>
      </c>
      <c r="J264" s="62" t="n">
        <v>1.38</v>
      </c>
    </row>
    <row r="265" customFormat="false" ht="14.25" hidden="false" customHeight="true" outlineLevel="0" collapsed="false">
      <c r="A265" s="61"/>
      <c r="B265" s="61"/>
      <c r="C265" s="61"/>
      <c r="D265" s="61"/>
      <c r="E265" s="61" t="s">
        <v>712</v>
      </c>
      <c r="F265" s="62" t="n">
        <v>3.43</v>
      </c>
      <c r="G265" s="61"/>
      <c r="H265" s="63" t="s">
        <v>713</v>
      </c>
      <c r="I265" s="63"/>
      <c r="J265" s="62" t="n">
        <v>17.08</v>
      </c>
    </row>
    <row r="266" customFormat="false" ht="26.85" hidden="false" customHeight="false" outlineLevel="0" collapsed="false">
      <c r="A266" s="64"/>
      <c r="B266" s="64"/>
      <c r="C266" s="64"/>
      <c r="D266" s="64"/>
      <c r="E266" s="64"/>
      <c r="F266" s="64"/>
      <c r="G266" s="64" t="s">
        <v>714</v>
      </c>
      <c r="H266" s="65" t="n">
        <v>53.46</v>
      </c>
      <c r="I266" s="64" t="s">
        <v>715</v>
      </c>
      <c r="J266" s="66" t="n">
        <v>913.09</v>
      </c>
    </row>
    <row r="267" customFormat="false" ht="14.25" hidden="false" customHeight="false" outlineLevel="0" collapsed="false">
      <c r="A267" s="67"/>
      <c r="B267" s="67"/>
      <c r="C267" s="67"/>
      <c r="D267" s="67"/>
      <c r="E267" s="67"/>
      <c r="F267" s="67"/>
      <c r="G267" s="67"/>
      <c r="H267" s="67"/>
      <c r="I267" s="67"/>
      <c r="J267" s="67"/>
    </row>
    <row r="268" customFormat="false" ht="14.25" hidden="false" customHeight="true" outlineLevel="0" collapsed="false">
      <c r="A268" s="54" t="s">
        <v>136</v>
      </c>
      <c r="B268" s="54" t="s">
        <v>692</v>
      </c>
      <c r="C268" s="54" t="s">
        <v>693</v>
      </c>
      <c r="D268" s="54" t="s">
        <v>694</v>
      </c>
      <c r="E268" s="54" t="s">
        <v>695</v>
      </c>
      <c r="F268" s="54"/>
      <c r="G268" s="54" t="s">
        <v>696</v>
      </c>
      <c r="H268" s="54" t="s">
        <v>697</v>
      </c>
      <c r="I268" s="54" t="s">
        <v>698</v>
      </c>
      <c r="J268" s="54" t="s">
        <v>699</v>
      </c>
    </row>
    <row r="269" customFormat="false" ht="39.55" hidden="false" customHeight="true" outlineLevel="0" collapsed="false">
      <c r="A269" s="55" t="s">
        <v>700</v>
      </c>
      <c r="B269" s="55" t="s">
        <v>137</v>
      </c>
      <c r="C269" s="55" t="s">
        <v>60</v>
      </c>
      <c r="D269" s="55" t="s">
        <v>138</v>
      </c>
      <c r="E269" s="55" t="s">
        <v>837</v>
      </c>
      <c r="F269" s="55"/>
      <c r="G269" s="55" t="s">
        <v>112</v>
      </c>
      <c r="H269" s="56" t="n">
        <v>1</v>
      </c>
      <c r="I269" s="57" t="n">
        <v>12.34</v>
      </c>
      <c r="J269" s="57" t="n">
        <v>12.34</v>
      </c>
    </row>
    <row r="270" customFormat="false" ht="26.85" hidden="false" customHeight="true" outlineLevel="0" collapsed="false">
      <c r="A270" s="58" t="s">
        <v>702</v>
      </c>
      <c r="B270" s="58" t="s">
        <v>831</v>
      </c>
      <c r="C270" s="58" t="s">
        <v>60</v>
      </c>
      <c r="D270" s="58" t="s">
        <v>832</v>
      </c>
      <c r="E270" s="58" t="s">
        <v>705</v>
      </c>
      <c r="F270" s="58"/>
      <c r="G270" s="58" t="s">
        <v>706</v>
      </c>
      <c r="H270" s="59" t="n">
        <v>0.0064</v>
      </c>
      <c r="I270" s="60" t="n">
        <v>20.38</v>
      </c>
      <c r="J270" s="60" t="n">
        <v>0.13</v>
      </c>
    </row>
    <row r="271" customFormat="false" ht="26.85" hidden="false" customHeight="true" outlineLevel="0" collapsed="false">
      <c r="A271" s="58" t="s">
        <v>702</v>
      </c>
      <c r="B271" s="58" t="s">
        <v>833</v>
      </c>
      <c r="C271" s="58" t="s">
        <v>60</v>
      </c>
      <c r="D271" s="58" t="s">
        <v>834</v>
      </c>
      <c r="E271" s="58" t="s">
        <v>705</v>
      </c>
      <c r="F271" s="58"/>
      <c r="G271" s="58" t="s">
        <v>706</v>
      </c>
      <c r="H271" s="59" t="n">
        <v>0.0392</v>
      </c>
      <c r="I271" s="60" t="n">
        <v>23.04</v>
      </c>
      <c r="J271" s="60" t="n">
        <v>0.9</v>
      </c>
    </row>
    <row r="272" customFormat="false" ht="26.85" hidden="false" customHeight="true" outlineLevel="0" collapsed="false">
      <c r="A272" s="58" t="s">
        <v>702</v>
      </c>
      <c r="B272" s="58" t="s">
        <v>846</v>
      </c>
      <c r="C272" s="58" t="s">
        <v>60</v>
      </c>
      <c r="D272" s="58" t="s">
        <v>847</v>
      </c>
      <c r="E272" s="58" t="s">
        <v>837</v>
      </c>
      <c r="F272" s="58"/>
      <c r="G272" s="58" t="s">
        <v>112</v>
      </c>
      <c r="H272" s="59" t="n">
        <v>1</v>
      </c>
      <c r="I272" s="60" t="n">
        <v>10.56</v>
      </c>
      <c r="J272" s="60" t="n">
        <v>10.56</v>
      </c>
    </row>
    <row r="273" customFormat="false" ht="26.85" hidden="false" customHeight="true" outlineLevel="0" collapsed="false">
      <c r="A273" s="68" t="s">
        <v>724</v>
      </c>
      <c r="B273" s="68" t="s">
        <v>838</v>
      </c>
      <c r="C273" s="68" t="s">
        <v>60</v>
      </c>
      <c r="D273" s="68" t="s">
        <v>839</v>
      </c>
      <c r="E273" s="68" t="s">
        <v>727</v>
      </c>
      <c r="F273" s="68"/>
      <c r="G273" s="68" t="s">
        <v>300</v>
      </c>
      <c r="H273" s="69" t="n">
        <v>0.543</v>
      </c>
      <c r="I273" s="70" t="n">
        <v>0.22</v>
      </c>
      <c r="J273" s="70" t="n">
        <v>0.11</v>
      </c>
    </row>
    <row r="274" customFormat="false" ht="26.85" hidden="false" customHeight="true" outlineLevel="0" collapsed="false">
      <c r="A274" s="68" t="s">
        <v>724</v>
      </c>
      <c r="B274" s="68" t="s">
        <v>840</v>
      </c>
      <c r="C274" s="68" t="s">
        <v>60</v>
      </c>
      <c r="D274" s="68" t="s">
        <v>841</v>
      </c>
      <c r="E274" s="68" t="s">
        <v>727</v>
      </c>
      <c r="F274" s="68"/>
      <c r="G274" s="68" t="s">
        <v>112</v>
      </c>
      <c r="H274" s="69" t="n">
        <v>0.025</v>
      </c>
      <c r="I274" s="70" t="n">
        <v>25.65</v>
      </c>
      <c r="J274" s="70" t="n">
        <v>0.64</v>
      </c>
    </row>
    <row r="275" customFormat="false" ht="26.85" hidden="false" customHeight="false" outlineLevel="0" collapsed="false">
      <c r="A275" s="61"/>
      <c r="B275" s="61"/>
      <c r="C275" s="61"/>
      <c r="D275" s="61"/>
      <c r="E275" s="61" t="s">
        <v>709</v>
      </c>
      <c r="F275" s="62" t="n">
        <v>0.474774351750404</v>
      </c>
      <c r="G275" s="61" t="s">
        <v>710</v>
      </c>
      <c r="H275" s="62" t="n">
        <v>0.44</v>
      </c>
      <c r="I275" s="61" t="s">
        <v>711</v>
      </c>
      <c r="J275" s="62" t="n">
        <v>0.91</v>
      </c>
    </row>
    <row r="276" customFormat="false" ht="14.25" hidden="false" customHeight="true" outlineLevel="0" collapsed="false">
      <c r="A276" s="61"/>
      <c r="B276" s="61"/>
      <c r="C276" s="61"/>
      <c r="D276" s="61"/>
      <c r="E276" s="61" t="s">
        <v>712</v>
      </c>
      <c r="F276" s="62" t="n">
        <v>3.1</v>
      </c>
      <c r="G276" s="61"/>
      <c r="H276" s="63" t="s">
        <v>713</v>
      </c>
      <c r="I276" s="63"/>
      <c r="J276" s="62" t="n">
        <v>15.44</v>
      </c>
    </row>
    <row r="277" customFormat="false" ht="26.85" hidden="false" customHeight="false" outlineLevel="0" collapsed="false">
      <c r="A277" s="64"/>
      <c r="B277" s="64"/>
      <c r="C277" s="64"/>
      <c r="D277" s="64"/>
      <c r="E277" s="64"/>
      <c r="F277" s="64"/>
      <c r="G277" s="64" t="s">
        <v>714</v>
      </c>
      <c r="H277" s="65" t="n">
        <v>36.81</v>
      </c>
      <c r="I277" s="64" t="s">
        <v>715</v>
      </c>
      <c r="J277" s="66" t="n">
        <v>568.34</v>
      </c>
    </row>
    <row r="278" customFormat="false" ht="14.25" hidden="false" customHeight="false" outlineLevel="0" collapsed="false">
      <c r="A278" s="67"/>
      <c r="B278" s="67"/>
      <c r="C278" s="67"/>
      <c r="D278" s="67"/>
      <c r="E278" s="67"/>
      <c r="F278" s="67"/>
      <c r="G278" s="67"/>
      <c r="H278" s="67"/>
      <c r="I278" s="67"/>
      <c r="J278" s="67"/>
    </row>
    <row r="279" customFormat="false" ht="14.25" hidden="false" customHeight="true" outlineLevel="0" collapsed="false">
      <c r="A279" s="54" t="s">
        <v>139</v>
      </c>
      <c r="B279" s="54" t="s">
        <v>692</v>
      </c>
      <c r="C279" s="54" t="s">
        <v>693</v>
      </c>
      <c r="D279" s="54" t="s">
        <v>694</v>
      </c>
      <c r="E279" s="54" t="s">
        <v>695</v>
      </c>
      <c r="F279" s="54"/>
      <c r="G279" s="54" t="s">
        <v>696</v>
      </c>
      <c r="H279" s="54" t="s">
        <v>697</v>
      </c>
      <c r="I279" s="54" t="s">
        <v>698</v>
      </c>
      <c r="J279" s="54" t="s">
        <v>699</v>
      </c>
    </row>
    <row r="280" customFormat="false" ht="39.55" hidden="false" customHeight="true" outlineLevel="0" collapsed="false">
      <c r="A280" s="55" t="s">
        <v>700</v>
      </c>
      <c r="B280" s="55" t="s">
        <v>140</v>
      </c>
      <c r="C280" s="55" t="s">
        <v>60</v>
      </c>
      <c r="D280" s="55" t="s">
        <v>141</v>
      </c>
      <c r="E280" s="55" t="s">
        <v>837</v>
      </c>
      <c r="F280" s="55"/>
      <c r="G280" s="55" t="s">
        <v>112</v>
      </c>
      <c r="H280" s="56" t="n">
        <v>1</v>
      </c>
      <c r="I280" s="57" t="n">
        <v>10.46</v>
      </c>
      <c r="J280" s="57" t="n">
        <v>10.46</v>
      </c>
    </row>
    <row r="281" customFormat="false" ht="26.85" hidden="false" customHeight="true" outlineLevel="0" collapsed="false">
      <c r="A281" s="58" t="s">
        <v>702</v>
      </c>
      <c r="B281" s="58" t="s">
        <v>831</v>
      </c>
      <c r="C281" s="58" t="s">
        <v>60</v>
      </c>
      <c r="D281" s="58" t="s">
        <v>832</v>
      </c>
      <c r="E281" s="58" t="s">
        <v>705</v>
      </c>
      <c r="F281" s="58"/>
      <c r="G281" s="58" t="s">
        <v>706</v>
      </c>
      <c r="H281" s="59" t="n">
        <v>0.0042</v>
      </c>
      <c r="I281" s="60" t="n">
        <v>20.38</v>
      </c>
      <c r="J281" s="60" t="n">
        <v>0.08</v>
      </c>
    </row>
    <row r="282" customFormat="false" ht="26.85" hidden="false" customHeight="true" outlineLevel="0" collapsed="false">
      <c r="A282" s="58" t="s">
        <v>702</v>
      </c>
      <c r="B282" s="58" t="s">
        <v>833</v>
      </c>
      <c r="C282" s="58" t="s">
        <v>60</v>
      </c>
      <c r="D282" s="58" t="s">
        <v>834</v>
      </c>
      <c r="E282" s="58" t="s">
        <v>705</v>
      </c>
      <c r="F282" s="58"/>
      <c r="G282" s="58" t="s">
        <v>706</v>
      </c>
      <c r="H282" s="59" t="n">
        <v>0.0257</v>
      </c>
      <c r="I282" s="60" t="n">
        <v>23.04</v>
      </c>
      <c r="J282" s="60" t="n">
        <v>0.59</v>
      </c>
    </row>
    <row r="283" customFormat="false" ht="26.85" hidden="false" customHeight="true" outlineLevel="0" collapsed="false">
      <c r="A283" s="58" t="s">
        <v>702</v>
      </c>
      <c r="B283" s="58" t="s">
        <v>848</v>
      </c>
      <c r="C283" s="58" t="s">
        <v>60</v>
      </c>
      <c r="D283" s="58" t="s">
        <v>849</v>
      </c>
      <c r="E283" s="58" t="s">
        <v>837</v>
      </c>
      <c r="F283" s="58"/>
      <c r="G283" s="58" t="s">
        <v>112</v>
      </c>
      <c r="H283" s="59" t="n">
        <v>1</v>
      </c>
      <c r="I283" s="60" t="n">
        <v>9.07</v>
      </c>
      <c r="J283" s="60" t="n">
        <v>9.07</v>
      </c>
    </row>
    <row r="284" customFormat="false" ht="26.85" hidden="false" customHeight="true" outlineLevel="0" collapsed="false">
      <c r="A284" s="68" t="s">
        <v>724</v>
      </c>
      <c r="B284" s="68" t="s">
        <v>838</v>
      </c>
      <c r="C284" s="68" t="s">
        <v>60</v>
      </c>
      <c r="D284" s="68" t="s">
        <v>839</v>
      </c>
      <c r="E284" s="68" t="s">
        <v>727</v>
      </c>
      <c r="F284" s="68"/>
      <c r="G284" s="68" t="s">
        <v>300</v>
      </c>
      <c r="H284" s="69" t="n">
        <v>0.367</v>
      </c>
      <c r="I284" s="70" t="n">
        <v>0.22</v>
      </c>
      <c r="J284" s="70" t="n">
        <v>0.08</v>
      </c>
    </row>
    <row r="285" customFormat="false" ht="26.85" hidden="false" customHeight="true" outlineLevel="0" collapsed="false">
      <c r="A285" s="68" t="s">
        <v>724</v>
      </c>
      <c r="B285" s="68" t="s">
        <v>840</v>
      </c>
      <c r="C285" s="68" t="s">
        <v>60</v>
      </c>
      <c r="D285" s="68" t="s">
        <v>841</v>
      </c>
      <c r="E285" s="68" t="s">
        <v>727</v>
      </c>
      <c r="F285" s="68"/>
      <c r="G285" s="68" t="s">
        <v>112</v>
      </c>
      <c r="H285" s="69" t="n">
        <v>0.025</v>
      </c>
      <c r="I285" s="70" t="n">
        <v>25.65</v>
      </c>
      <c r="J285" s="70" t="n">
        <v>0.64</v>
      </c>
    </row>
    <row r="286" customFormat="false" ht="26.85" hidden="false" customHeight="false" outlineLevel="0" collapsed="false">
      <c r="A286" s="61"/>
      <c r="B286" s="61"/>
      <c r="C286" s="61"/>
      <c r="D286" s="61"/>
      <c r="E286" s="61" t="s">
        <v>709</v>
      </c>
      <c r="F286" s="62" t="n">
        <v>0.302603432983774</v>
      </c>
      <c r="G286" s="61" t="s">
        <v>710</v>
      </c>
      <c r="H286" s="62" t="n">
        <v>0.28</v>
      </c>
      <c r="I286" s="61" t="s">
        <v>711</v>
      </c>
      <c r="J286" s="62" t="n">
        <v>0.58</v>
      </c>
    </row>
    <row r="287" customFormat="false" ht="14.25" hidden="false" customHeight="true" outlineLevel="0" collapsed="false">
      <c r="A287" s="61"/>
      <c r="B287" s="61"/>
      <c r="C287" s="61"/>
      <c r="D287" s="61"/>
      <c r="E287" s="61" t="s">
        <v>712</v>
      </c>
      <c r="F287" s="62" t="n">
        <v>2.63</v>
      </c>
      <c r="G287" s="61"/>
      <c r="H287" s="63" t="s">
        <v>713</v>
      </c>
      <c r="I287" s="63"/>
      <c r="J287" s="62" t="n">
        <v>13.09</v>
      </c>
    </row>
    <row r="288" customFormat="false" ht="26.85" hidden="false" customHeight="false" outlineLevel="0" collapsed="false">
      <c r="A288" s="64"/>
      <c r="B288" s="64"/>
      <c r="C288" s="64"/>
      <c r="D288" s="64"/>
      <c r="E288" s="64"/>
      <c r="F288" s="64"/>
      <c r="G288" s="64" t="s">
        <v>714</v>
      </c>
      <c r="H288" s="65" t="n">
        <v>184.5</v>
      </c>
      <c r="I288" s="64" t="s">
        <v>715</v>
      </c>
      <c r="J288" s="66" t="n">
        <v>2415.1</v>
      </c>
    </row>
    <row r="289" customFormat="false" ht="14.25" hidden="false" customHeight="false" outlineLevel="0" collapsed="false">
      <c r="A289" s="67"/>
      <c r="B289" s="67"/>
      <c r="C289" s="67"/>
      <c r="D289" s="67"/>
      <c r="E289" s="67"/>
      <c r="F289" s="67"/>
      <c r="G289" s="67"/>
      <c r="H289" s="67"/>
      <c r="I289" s="67"/>
      <c r="J289" s="67"/>
    </row>
    <row r="290" customFormat="false" ht="14.25" hidden="false" customHeight="true" outlineLevel="0" collapsed="false">
      <c r="A290" s="54" t="s">
        <v>142</v>
      </c>
      <c r="B290" s="54" t="s">
        <v>692</v>
      </c>
      <c r="C290" s="54" t="s">
        <v>693</v>
      </c>
      <c r="D290" s="54" t="s">
        <v>694</v>
      </c>
      <c r="E290" s="54" t="s">
        <v>695</v>
      </c>
      <c r="F290" s="54"/>
      <c r="G290" s="54" t="s">
        <v>696</v>
      </c>
      <c r="H290" s="54" t="s">
        <v>697</v>
      </c>
      <c r="I290" s="54" t="s">
        <v>698</v>
      </c>
      <c r="J290" s="54" t="s">
        <v>699</v>
      </c>
    </row>
    <row r="291" customFormat="false" ht="39.55" hidden="false" customHeight="true" outlineLevel="0" collapsed="false">
      <c r="A291" s="55" t="s">
        <v>700</v>
      </c>
      <c r="B291" s="55" t="s">
        <v>143</v>
      </c>
      <c r="C291" s="55" t="s">
        <v>60</v>
      </c>
      <c r="D291" s="55" t="s">
        <v>144</v>
      </c>
      <c r="E291" s="55" t="s">
        <v>837</v>
      </c>
      <c r="F291" s="55"/>
      <c r="G291" s="55" t="s">
        <v>112</v>
      </c>
      <c r="H291" s="56" t="n">
        <v>1</v>
      </c>
      <c r="I291" s="57" t="n">
        <v>10.18</v>
      </c>
      <c r="J291" s="57" t="n">
        <v>10.18</v>
      </c>
    </row>
    <row r="292" customFormat="false" ht="26.85" hidden="false" customHeight="true" outlineLevel="0" collapsed="false">
      <c r="A292" s="58" t="s">
        <v>702</v>
      </c>
      <c r="B292" s="58" t="s">
        <v>831</v>
      </c>
      <c r="C292" s="58" t="s">
        <v>60</v>
      </c>
      <c r="D292" s="58" t="s">
        <v>832</v>
      </c>
      <c r="E292" s="58" t="s">
        <v>705</v>
      </c>
      <c r="F292" s="58"/>
      <c r="G292" s="58" t="s">
        <v>706</v>
      </c>
      <c r="H292" s="59" t="n">
        <v>0.0032</v>
      </c>
      <c r="I292" s="60" t="n">
        <v>20.38</v>
      </c>
      <c r="J292" s="60" t="n">
        <v>0.06</v>
      </c>
    </row>
    <row r="293" customFormat="false" ht="26.85" hidden="false" customHeight="true" outlineLevel="0" collapsed="false">
      <c r="A293" s="58" t="s">
        <v>702</v>
      </c>
      <c r="B293" s="58" t="s">
        <v>833</v>
      </c>
      <c r="C293" s="58" t="s">
        <v>60</v>
      </c>
      <c r="D293" s="58" t="s">
        <v>834</v>
      </c>
      <c r="E293" s="58" t="s">
        <v>705</v>
      </c>
      <c r="F293" s="58"/>
      <c r="G293" s="58" t="s">
        <v>706</v>
      </c>
      <c r="H293" s="59" t="n">
        <v>0.0194</v>
      </c>
      <c r="I293" s="60" t="n">
        <v>23.04</v>
      </c>
      <c r="J293" s="60" t="n">
        <v>0.44</v>
      </c>
    </row>
    <row r="294" customFormat="false" ht="26.85" hidden="false" customHeight="true" outlineLevel="0" collapsed="false">
      <c r="A294" s="58" t="s">
        <v>702</v>
      </c>
      <c r="B294" s="58" t="s">
        <v>851</v>
      </c>
      <c r="C294" s="58" t="s">
        <v>60</v>
      </c>
      <c r="D294" s="58" t="s">
        <v>852</v>
      </c>
      <c r="E294" s="58" t="s">
        <v>837</v>
      </c>
      <c r="F294" s="58"/>
      <c r="G294" s="58" t="s">
        <v>112</v>
      </c>
      <c r="H294" s="59" t="n">
        <v>1</v>
      </c>
      <c r="I294" s="60" t="n">
        <v>9</v>
      </c>
      <c r="J294" s="60" t="n">
        <v>9</v>
      </c>
    </row>
    <row r="295" customFormat="false" ht="26.85" hidden="false" customHeight="true" outlineLevel="0" collapsed="false">
      <c r="A295" s="68" t="s">
        <v>724</v>
      </c>
      <c r="B295" s="68" t="s">
        <v>838</v>
      </c>
      <c r="C295" s="68" t="s">
        <v>60</v>
      </c>
      <c r="D295" s="68" t="s">
        <v>839</v>
      </c>
      <c r="E295" s="68" t="s">
        <v>727</v>
      </c>
      <c r="F295" s="68"/>
      <c r="G295" s="68" t="s">
        <v>300</v>
      </c>
      <c r="H295" s="69" t="n">
        <v>0.212</v>
      </c>
      <c r="I295" s="70" t="n">
        <v>0.22</v>
      </c>
      <c r="J295" s="70" t="n">
        <v>0.04</v>
      </c>
    </row>
    <row r="296" customFormat="false" ht="26.85" hidden="false" customHeight="true" outlineLevel="0" collapsed="false">
      <c r="A296" s="68" t="s">
        <v>724</v>
      </c>
      <c r="B296" s="68" t="s">
        <v>840</v>
      </c>
      <c r="C296" s="68" t="s">
        <v>60</v>
      </c>
      <c r="D296" s="68" t="s">
        <v>841</v>
      </c>
      <c r="E296" s="68" t="s">
        <v>727</v>
      </c>
      <c r="F296" s="68"/>
      <c r="G296" s="68" t="s">
        <v>112</v>
      </c>
      <c r="H296" s="69" t="n">
        <v>0.025</v>
      </c>
      <c r="I296" s="70" t="n">
        <v>25.65</v>
      </c>
      <c r="J296" s="70" t="n">
        <v>0.64</v>
      </c>
    </row>
    <row r="297" customFormat="false" ht="26.85" hidden="false" customHeight="false" outlineLevel="0" collapsed="false">
      <c r="A297" s="61"/>
      <c r="B297" s="61"/>
      <c r="C297" s="61"/>
      <c r="D297" s="61"/>
      <c r="E297" s="61" t="s">
        <v>709</v>
      </c>
      <c r="F297" s="62" t="n">
        <v>0.20869202274743</v>
      </c>
      <c r="G297" s="61" t="s">
        <v>710</v>
      </c>
      <c r="H297" s="62" t="n">
        <v>0.19</v>
      </c>
      <c r="I297" s="61" t="s">
        <v>711</v>
      </c>
      <c r="J297" s="62" t="n">
        <v>0.4</v>
      </c>
    </row>
    <row r="298" customFormat="false" ht="14.25" hidden="false" customHeight="true" outlineLevel="0" collapsed="false">
      <c r="A298" s="61"/>
      <c r="B298" s="61"/>
      <c r="C298" s="61"/>
      <c r="D298" s="61"/>
      <c r="E298" s="61" t="s">
        <v>712</v>
      </c>
      <c r="F298" s="62" t="n">
        <v>2.56</v>
      </c>
      <c r="G298" s="61"/>
      <c r="H298" s="63" t="s">
        <v>713</v>
      </c>
      <c r="I298" s="63"/>
      <c r="J298" s="62" t="n">
        <v>12.74</v>
      </c>
    </row>
    <row r="299" customFormat="false" ht="26.85" hidden="false" customHeight="false" outlineLevel="0" collapsed="false">
      <c r="A299" s="64"/>
      <c r="B299" s="64"/>
      <c r="C299" s="64"/>
      <c r="D299" s="64"/>
      <c r="E299" s="64"/>
      <c r="F299" s="64"/>
      <c r="G299" s="64" t="s">
        <v>714</v>
      </c>
      <c r="H299" s="65" t="n">
        <v>287.37</v>
      </c>
      <c r="I299" s="64" t="s">
        <v>715</v>
      </c>
      <c r="J299" s="66" t="n">
        <v>3661.09</v>
      </c>
    </row>
    <row r="300" customFormat="false" ht="14.25" hidden="false" customHeight="false" outlineLevel="0" collapsed="false">
      <c r="A300" s="67"/>
      <c r="B300" s="67"/>
      <c r="C300" s="67"/>
      <c r="D300" s="67"/>
      <c r="E300" s="67"/>
      <c r="F300" s="67"/>
      <c r="G300" s="67"/>
      <c r="H300" s="67"/>
      <c r="I300" s="67"/>
      <c r="J300" s="67"/>
    </row>
    <row r="301" customFormat="false" ht="14.25" hidden="false" customHeight="true" outlineLevel="0" collapsed="false">
      <c r="A301" s="54" t="s">
        <v>145</v>
      </c>
      <c r="B301" s="54" t="s">
        <v>692</v>
      </c>
      <c r="C301" s="54" t="s">
        <v>693</v>
      </c>
      <c r="D301" s="54" t="s">
        <v>694</v>
      </c>
      <c r="E301" s="54" t="s">
        <v>695</v>
      </c>
      <c r="F301" s="54"/>
      <c r="G301" s="54" t="s">
        <v>696</v>
      </c>
      <c r="H301" s="54" t="s">
        <v>697</v>
      </c>
      <c r="I301" s="54" t="s">
        <v>698</v>
      </c>
      <c r="J301" s="54" t="s">
        <v>699</v>
      </c>
    </row>
    <row r="302" customFormat="false" ht="39.55" hidden="false" customHeight="true" outlineLevel="0" collapsed="false">
      <c r="A302" s="55" t="s">
        <v>700</v>
      </c>
      <c r="B302" s="55" t="s">
        <v>146</v>
      </c>
      <c r="C302" s="55" t="s">
        <v>60</v>
      </c>
      <c r="D302" s="55" t="s">
        <v>147</v>
      </c>
      <c r="E302" s="55" t="s">
        <v>853</v>
      </c>
      <c r="F302" s="55"/>
      <c r="G302" s="55" t="s">
        <v>62</v>
      </c>
      <c r="H302" s="56" t="n">
        <v>1</v>
      </c>
      <c r="I302" s="57" t="n">
        <v>97.88</v>
      </c>
      <c r="J302" s="57" t="n">
        <v>97.88</v>
      </c>
    </row>
    <row r="303" customFormat="false" ht="26.85" hidden="false" customHeight="true" outlineLevel="0" collapsed="false">
      <c r="A303" s="58" t="s">
        <v>702</v>
      </c>
      <c r="B303" s="58" t="s">
        <v>735</v>
      </c>
      <c r="C303" s="58" t="s">
        <v>60</v>
      </c>
      <c r="D303" s="58" t="s">
        <v>736</v>
      </c>
      <c r="E303" s="58" t="s">
        <v>705</v>
      </c>
      <c r="F303" s="58"/>
      <c r="G303" s="58" t="s">
        <v>706</v>
      </c>
      <c r="H303" s="59" t="n">
        <v>0.139</v>
      </c>
      <c r="I303" s="60" t="n">
        <v>20.2</v>
      </c>
      <c r="J303" s="60" t="n">
        <v>2.8</v>
      </c>
    </row>
    <row r="304" customFormat="false" ht="26.85" hidden="false" customHeight="true" outlineLevel="0" collapsed="false">
      <c r="A304" s="58" t="s">
        <v>702</v>
      </c>
      <c r="B304" s="58" t="s">
        <v>720</v>
      </c>
      <c r="C304" s="58" t="s">
        <v>60</v>
      </c>
      <c r="D304" s="58" t="s">
        <v>721</v>
      </c>
      <c r="E304" s="58" t="s">
        <v>705</v>
      </c>
      <c r="F304" s="58"/>
      <c r="G304" s="58" t="s">
        <v>706</v>
      </c>
      <c r="H304" s="59" t="n">
        <v>0.755</v>
      </c>
      <c r="I304" s="60" t="n">
        <v>22.82</v>
      </c>
      <c r="J304" s="60" t="n">
        <v>17.22</v>
      </c>
    </row>
    <row r="305" customFormat="false" ht="26.85" hidden="false" customHeight="true" outlineLevel="0" collapsed="false">
      <c r="A305" s="58" t="s">
        <v>702</v>
      </c>
      <c r="B305" s="58" t="s">
        <v>854</v>
      </c>
      <c r="C305" s="58" t="s">
        <v>60</v>
      </c>
      <c r="D305" s="58" t="s">
        <v>855</v>
      </c>
      <c r="E305" s="58" t="s">
        <v>853</v>
      </c>
      <c r="F305" s="58"/>
      <c r="G305" s="58" t="s">
        <v>62</v>
      </c>
      <c r="H305" s="59" t="n">
        <v>0.148</v>
      </c>
      <c r="I305" s="60" t="n">
        <v>192.07</v>
      </c>
      <c r="J305" s="60" t="n">
        <v>28.42</v>
      </c>
    </row>
    <row r="306" customFormat="false" ht="26.85" hidden="false" customHeight="true" outlineLevel="0" collapsed="false">
      <c r="A306" s="58" t="s">
        <v>702</v>
      </c>
      <c r="B306" s="58" t="s">
        <v>856</v>
      </c>
      <c r="C306" s="58" t="s">
        <v>60</v>
      </c>
      <c r="D306" s="58" t="s">
        <v>857</v>
      </c>
      <c r="E306" s="58" t="s">
        <v>853</v>
      </c>
      <c r="F306" s="58"/>
      <c r="G306" s="58" t="s">
        <v>66</v>
      </c>
      <c r="H306" s="59" t="n">
        <v>0.931</v>
      </c>
      <c r="I306" s="60" t="n">
        <v>47.6</v>
      </c>
      <c r="J306" s="60" t="n">
        <v>44.31</v>
      </c>
    </row>
    <row r="307" customFormat="false" ht="26.85" hidden="false" customHeight="true" outlineLevel="0" collapsed="false">
      <c r="A307" s="68" t="s">
        <v>724</v>
      </c>
      <c r="B307" s="68" t="s">
        <v>800</v>
      </c>
      <c r="C307" s="68" t="s">
        <v>60</v>
      </c>
      <c r="D307" s="68" t="s">
        <v>801</v>
      </c>
      <c r="E307" s="68" t="s">
        <v>727</v>
      </c>
      <c r="F307" s="68"/>
      <c r="G307" s="68" t="s">
        <v>755</v>
      </c>
      <c r="H307" s="69" t="n">
        <v>0.004</v>
      </c>
      <c r="I307" s="70" t="n">
        <v>9.18</v>
      </c>
      <c r="J307" s="70" t="n">
        <v>0.03</v>
      </c>
    </row>
    <row r="308" customFormat="false" ht="39.55" hidden="false" customHeight="true" outlineLevel="0" collapsed="false">
      <c r="A308" s="68" t="s">
        <v>724</v>
      </c>
      <c r="B308" s="68" t="s">
        <v>858</v>
      </c>
      <c r="C308" s="68" t="s">
        <v>60</v>
      </c>
      <c r="D308" s="68" t="s">
        <v>859</v>
      </c>
      <c r="E308" s="68" t="s">
        <v>727</v>
      </c>
      <c r="F308" s="68"/>
      <c r="G308" s="68" t="s">
        <v>66</v>
      </c>
      <c r="H308" s="69" t="n">
        <v>0.328</v>
      </c>
      <c r="I308" s="70" t="n">
        <v>11.3</v>
      </c>
      <c r="J308" s="70" t="n">
        <v>3.7</v>
      </c>
    </row>
    <row r="309" customFormat="false" ht="14.25" hidden="false" customHeight="true" outlineLevel="0" collapsed="false">
      <c r="A309" s="68" t="s">
        <v>724</v>
      </c>
      <c r="B309" s="68" t="s">
        <v>810</v>
      </c>
      <c r="C309" s="68" t="s">
        <v>60</v>
      </c>
      <c r="D309" s="68" t="s">
        <v>811</v>
      </c>
      <c r="E309" s="68" t="s">
        <v>727</v>
      </c>
      <c r="F309" s="68"/>
      <c r="G309" s="68" t="s">
        <v>112</v>
      </c>
      <c r="H309" s="69" t="n">
        <v>0.049</v>
      </c>
      <c r="I309" s="70" t="n">
        <v>28.75</v>
      </c>
      <c r="J309" s="70" t="n">
        <v>1.4</v>
      </c>
    </row>
    <row r="310" customFormat="false" ht="26.85" hidden="false" customHeight="false" outlineLevel="0" collapsed="false">
      <c r="A310" s="61"/>
      <c r="B310" s="61"/>
      <c r="C310" s="61"/>
      <c r="D310" s="61"/>
      <c r="E310" s="61" t="s">
        <v>709</v>
      </c>
      <c r="F310" s="62" t="n">
        <v>11.1441540147128</v>
      </c>
      <c r="G310" s="61" t="s">
        <v>710</v>
      </c>
      <c r="H310" s="62" t="n">
        <v>10.22</v>
      </c>
      <c r="I310" s="61" t="s">
        <v>711</v>
      </c>
      <c r="J310" s="62" t="n">
        <v>21.36</v>
      </c>
    </row>
    <row r="311" customFormat="false" ht="14.25" hidden="false" customHeight="true" outlineLevel="0" collapsed="false">
      <c r="A311" s="61"/>
      <c r="B311" s="61"/>
      <c r="C311" s="61"/>
      <c r="D311" s="61"/>
      <c r="E311" s="61" t="s">
        <v>712</v>
      </c>
      <c r="F311" s="62" t="n">
        <v>24.61</v>
      </c>
      <c r="G311" s="61"/>
      <c r="H311" s="63" t="s">
        <v>713</v>
      </c>
      <c r="I311" s="63"/>
      <c r="J311" s="62" t="n">
        <v>122.49</v>
      </c>
    </row>
    <row r="312" customFormat="false" ht="26.85" hidden="false" customHeight="false" outlineLevel="0" collapsed="false">
      <c r="A312" s="64"/>
      <c r="B312" s="64"/>
      <c r="C312" s="64"/>
      <c r="D312" s="64"/>
      <c r="E312" s="64"/>
      <c r="F312" s="64"/>
      <c r="G312" s="64" t="s">
        <v>714</v>
      </c>
      <c r="H312" s="65" t="n">
        <v>56.36</v>
      </c>
      <c r="I312" s="64" t="s">
        <v>715</v>
      </c>
      <c r="J312" s="66" t="n">
        <v>6903.53</v>
      </c>
    </row>
    <row r="313" customFormat="false" ht="14.25" hidden="false" customHeight="false" outlineLevel="0" collapsed="false">
      <c r="A313" s="67"/>
      <c r="B313" s="67"/>
      <c r="C313" s="67"/>
      <c r="D313" s="67"/>
      <c r="E313" s="67"/>
      <c r="F313" s="67"/>
      <c r="G313" s="67"/>
      <c r="H313" s="67"/>
      <c r="I313" s="67"/>
      <c r="J313" s="67"/>
    </row>
    <row r="314" customFormat="false" ht="14.25" hidden="false" customHeight="true" outlineLevel="0" collapsed="false">
      <c r="A314" s="54" t="s">
        <v>148</v>
      </c>
      <c r="B314" s="54" t="s">
        <v>692</v>
      </c>
      <c r="C314" s="54" t="s">
        <v>693</v>
      </c>
      <c r="D314" s="54" t="s">
        <v>694</v>
      </c>
      <c r="E314" s="54" t="s">
        <v>695</v>
      </c>
      <c r="F314" s="54"/>
      <c r="G314" s="54" t="s">
        <v>696</v>
      </c>
      <c r="H314" s="54" t="s">
        <v>697</v>
      </c>
      <c r="I314" s="54" t="s">
        <v>698</v>
      </c>
      <c r="J314" s="54" t="s">
        <v>699</v>
      </c>
    </row>
    <row r="315" customFormat="false" ht="39.55" hidden="false" customHeight="true" outlineLevel="0" collapsed="false">
      <c r="A315" s="55" t="s">
        <v>700</v>
      </c>
      <c r="B315" s="55" t="s">
        <v>104</v>
      </c>
      <c r="C315" s="55" t="s">
        <v>60</v>
      </c>
      <c r="D315" s="55" t="s">
        <v>105</v>
      </c>
      <c r="E315" s="55" t="s">
        <v>746</v>
      </c>
      <c r="F315" s="55"/>
      <c r="G315" s="55" t="s">
        <v>70</v>
      </c>
      <c r="H315" s="56" t="n">
        <v>1</v>
      </c>
      <c r="I315" s="57" t="n">
        <v>493.75</v>
      </c>
      <c r="J315" s="57" t="n">
        <v>493.75</v>
      </c>
    </row>
    <row r="316" customFormat="false" ht="26.85" hidden="false" customHeight="true" outlineLevel="0" collapsed="false">
      <c r="A316" s="58" t="s">
        <v>702</v>
      </c>
      <c r="B316" s="58" t="s">
        <v>722</v>
      </c>
      <c r="C316" s="58" t="s">
        <v>60</v>
      </c>
      <c r="D316" s="58" t="s">
        <v>723</v>
      </c>
      <c r="E316" s="58" t="s">
        <v>705</v>
      </c>
      <c r="F316" s="58"/>
      <c r="G316" s="58" t="s">
        <v>706</v>
      </c>
      <c r="H316" s="59" t="n">
        <v>2.3117</v>
      </c>
      <c r="I316" s="60" t="n">
        <v>19.47</v>
      </c>
      <c r="J316" s="60" t="n">
        <v>45</v>
      </c>
    </row>
    <row r="317" customFormat="false" ht="26.85" hidden="false" customHeight="true" outlineLevel="0" collapsed="false">
      <c r="A317" s="58" t="s">
        <v>702</v>
      </c>
      <c r="B317" s="58" t="s">
        <v>814</v>
      </c>
      <c r="C317" s="58" t="s">
        <v>60</v>
      </c>
      <c r="D317" s="58" t="s">
        <v>815</v>
      </c>
      <c r="E317" s="58" t="s">
        <v>705</v>
      </c>
      <c r="F317" s="58"/>
      <c r="G317" s="58" t="s">
        <v>706</v>
      </c>
      <c r="H317" s="59" t="n">
        <v>1.4637</v>
      </c>
      <c r="I317" s="60" t="n">
        <v>15.56</v>
      </c>
      <c r="J317" s="60" t="n">
        <v>22.77</v>
      </c>
    </row>
    <row r="318" customFormat="false" ht="39.55" hidden="false" customHeight="true" outlineLevel="0" collapsed="false">
      <c r="A318" s="58" t="s">
        <v>702</v>
      </c>
      <c r="B318" s="58" t="s">
        <v>816</v>
      </c>
      <c r="C318" s="58" t="s">
        <v>60</v>
      </c>
      <c r="D318" s="58" t="s">
        <v>817</v>
      </c>
      <c r="E318" s="58" t="s">
        <v>739</v>
      </c>
      <c r="F318" s="58"/>
      <c r="G318" s="58" t="s">
        <v>740</v>
      </c>
      <c r="H318" s="59" t="n">
        <v>0.7534</v>
      </c>
      <c r="I318" s="60" t="n">
        <v>2.07</v>
      </c>
      <c r="J318" s="60" t="n">
        <v>1.55</v>
      </c>
    </row>
    <row r="319" customFormat="false" ht="39.55" hidden="false" customHeight="true" outlineLevel="0" collapsed="false">
      <c r="A319" s="58" t="s">
        <v>702</v>
      </c>
      <c r="B319" s="58" t="s">
        <v>818</v>
      </c>
      <c r="C319" s="58" t="s">
        <v>60</v>
      </c>
      <c r="D319" s="58" t="s">
        <v>819</v>
      </c>
      <c r="E319" s="58" t="s">
        <v>739</v>
      </c>
      <c r="F319" s="58"/>
      <c r="G319" s="58" t="s">
        <v>743</v>
      </c>
      <c r="H319" s="59" t="n">
        <v>0.7103</v>
      </c>
      <c r="I319" s="60" t="n">
        <v>0.39</v>
      </c>
      <c r="J319" s="60" t="n">
        <v>0.27</v>
      </c>
    </row>
    <row r="320" customFormat="false" ht="26.85" hidden="false" customHeight="true" outlineLevel="0" collapsed="false">
      <c r="A320" s="68" t="s">
        <v>724</v>
      </c>
      <c r="B320" s="68" t="s">
        <v>820</v>
      </c>
      <c r="C320" s="68" t="s">
        <v>60</v>
      </c>
      <c r="D320" s="68" t="s">
        <v>821</v>
      </c>
      <c r="E320" s="68" t="s">
        <v>727</v>
      </c>
      <c r="F320" s="68"/>
      <c r="G320" s="68" t="s">
        <v>70</v>
      </c>
      <c r="H320" s="69" t="n">
        <v>0.7229</v>
      </c>
      <c r="I320" s="70" t="n">
        <v>100</v>
      </c>
      <c r="J320" s="70" t="n">
        <v>72.29</v>
      </c>
    </row>
    <row r="321" customFormat="false" ht="14.25" hidden="false" customHeight="true" outlineLevel="0" collapsed="false">
      <c r="A321" s="68" t="s">
        <v>724</v>
      </c>
      <c r="B321" s="68" t="s">
        <v>822</v>
      </c>
      <c r="C321" s="68" t="s">
        <v>60</v>
      </c>
      <c r="D321" s="68" t="s">
        <v>823</v>
      </c>
      <c r="E321" s="68" t="s">
        <v>727</v>
      </c>
      <c r="F321" s="68"/>
      <c r="G321" s="68" t="s">
        <v>112</v>
      </c>
      <c r="H321" s="69" t="n">
        <v>362.6579</v>
      </c>
      <c r="I321" s="70" t="n">
        <v>0.82</v>
      </c>
      <c r="J321" s="70" t="n">
        <v>297.37</v>
      </c>
    </row>
    <row r="322" customFormat="false" ht="26.85" hidden="false" customHeight="true" outlineLevel="0" collapsed="false">
      <c r="A322" s="68" t="s">
        <v>724</v>
      </c>
      <c r="B322" s="68" t="s">
        <v>824</v>
      </c>
      <c r="C322" s="68" t="s">
        <v>60</v>
      </c>
      <c r="D322" s="68" t="s">
        <v>825</v>
      </c>
      <c r="E322" s="68" t="s">
        <v>727</v>
      </c>
      <c r="F322" s="68"/>
      <c r="G322" s="68" t="s">
        <v>70</v>
      </c>
      <c r="H322" s="69" t="n">
        <v>0.5934</v>
      </c>
      <c r="I322" s="70" t="n">
        <v>91.85</v>
      </c>
      <c r="J322" s="70" t="n">
        <v>54.5</v>
      </c>
    </row>
    <row r="323" customFormat="false" ht="26.85" hidden="false" customHeight="false" outlineLevel="0" collapsed="false">
      <c r="A323" s="61"/>
      <c r="B323" s="61"/>
      <c r="C323" s="61"/>
      <c r="D323" s="61"/>
      <c r="E323" s="61" t="s">
        <v>709</v>
      </c>
      <c r="F323" s="62" t="n">
        <v>24.4378358637241</v>
      </c>
      <c r="G323" s="61" t="s">
        <v>710</v>
      </c>
      <c r="H323" s="62" t="n">
        <v>22.4</v>
      </c>
      <c r="I323" s="61" t="s">
        <v>711</v>
      </c>
      <c r="J323" s="62" t="n">
        <v>46.84</v>
      </c>
    </row>
    <row r="324" customFormat="false" ht="14.25" hidden="false" customHeight="true" outlineLevel="0" collapsed="false">
      <c r="A324" s="61"/>
      <c r="B324" s="61"/>
      <c r="C324" s="61"/>
      <c r="D324" s="61"/>
      <c r="E324" s="61" t="s">
        <v>712</v>
      </c>
      <c r="F324" s="62" t="n">
        <v>124.17</v>
      </c>
      <c r="G324" s="61"/>
      <c r="H324" s="63" t="s">
        <v>713</v>
      </c>
      <c r="I324" s="63"/>
      <c r="J324" s="62" t="n">
        <v>617.92</v>
      </c>
    </row>
    <row r="325" customFormat="false" ht="26.85" hidden="false" customHeight="false" outlineLevel="0" collapsed="false">
      <c r="A325" s="64"/>
      <c r="B325" s="64"/>
      <c r="C325" s="64"/>
      <c r="D325" s="64"/>
      <c r="E325" s="64"/>
      <c r="F325" s="64"/>
      <c r="G325" s="64" t="s">
        <v>714</v>
      </c>
      <c r="H325" s="65" t="n">
        <v>5.45</v>
      </c>
      <c r="I325" s="64" t="s">
        <v>715</v>
      </c>
      <c r="J325" s="66" t="n">
        <v>3367.66</v>
      </c>
    </row>
    <row r="326" customFormat="false" ht="14.25" hidden="false" customHeight="false" outlineLevel="0" collapsed="false">
      <c r="A326" s="67"/>
      <c r="B326" s="67"/>
      <c r="C326" s="67"/>
      <c r="D326" s="67"/>
      <c r="E326" s="67"/>
      <c r="F326" s="67"/>
      <c r="G326" s="67"/>
      <c r="H326" s="67"/>
      <c r="I326" s="67"/>
      <c r="J326" s="67"/>
    </row>
    <row r="327" customFormat="false" ht="14.25" hidden="false" customHeight="true" outlineLevel="0" collapsed="false">
      <c r="A327" s="54" t="s">
        <v>149</v>
      </c>
      <c r="B327" s="54" t="s">
        <v>692</v>
      </c>
      <c r="C327" s="54" t="s">
        <v>693</v>
      </c>
      <c r="D327" s="54" t="s">
        <v>694</v>
      </c>
      <c r="E327" s="54" t="s">
        <v>695</v>
      </c>
      <c r="F327" s="54"/>
      <c r="G327" s="54" t="s">
        <v>696</v>
      </c>
      <c r="H327" s="54" t="s">
        <v>697</v>
      </c>
      <c r="I327" s="54" t="s">
        <v>698</v>
      </c>
      <c r="J327" s="54" t="s">
        <v>699</v>
      </c>
    </row>
    <row r="328" customFormat="false" ht="26.85" hidden="false" customHeight="true" outlineLevel="0" collapsed="false">
      <c r="A328" s="55" t="s">
        <v>700</v>
      </c>
      <c r="B328" s="55" t="s">
        <v>107</v>
      </c>
      <c r="C328" s="55" t="s">
        <v>60</v>
      </c>
      <c r="D328" s="55" t="s">
        <v>108</v>
      </c>
      <c r="E328" s="55" t="s">
        <v>826</v>
      </c>
      <c r="F328" s="55"/>
      <c r="G328" s="55" t="s">
        <v>70</v>
      </c>
      <c r="H328" s="56" t="n">
        <v>1</v>
      </c>
      <c r="I328" s="57" t="n">
        <v>258.99</v>
      </c>
      <c r="J328" s="57" t="n">
        <v>258.99</v>
      </c>
    </row>
    <row r="329" customFormat="false" ht="26.85" hidden="false" customHeight="true" outlineLevel="0" collapsed="false">
      <c r="A329" s="58" t="s">
        <v>702</v>
      </c>
      <c r="B329" s="58" t="s">
        <v>720</v>
      </c>
      <c r="C329" s="58" t="s">
        <v>60</v>
      </c>
      <c r="D329" s="58" t="s">
        <v>721</v>
      </c>
      <c r="E329" s="58" t="s">
        <v>705</v>
      </c>
      <c r="F329" s="58"/>
      <c r="G329" s="58" t="s">
        <v>706</v>
      </c>
      <c r="H329" s="59" t="n">
        <v>2.459</v>
      </c>
      <c r="I329" s="60" t="n">
        <v>22.82</v>
      </c>
      <c r="J329" s="60" t="n">
        <v>56.11</v>
      </c>
    </row>
    <row r="330" customFormat="false" ht="26.85" hidden="false" customHeight="true" outlineLevel="0" collapsed="false">
      <c r="A330" s="58" t="s">
        <v>702</v>
      </c>
      <c r="B330" s="58" t="s">
        <v>788</v>
      </c>
      <c r="C330" s="58" t="s">
        <v>60</v>
      </c>
      <c r="D330" s="58" t="s">
        <v>789</v>
      </c>
      <c r="E330" s="58" t="s">
        <v>705</v>
      </c>
      <c r="F330" s="58"/>
      <c r="G330" s="58" t="s">
        <v>706</v>
      </c>
      <c r="H330" s="59" t="n">
        <v>2.459</v>
      </c>
      <c r="I330" s="60" t="n">
        <v>23.2</v>
      </c>
      <c r="J330" s="60" t="n">
        <v>57.04</v>
      </c>
    </row>
    <row r="331" customFormat="false" ht="26.85" hidden="false" customHeight="true" outlineLevel="0" collapsed="false">
      <c r="A331" s="58" t="s">
        <v>702</v>
      </c>
      <c r="B331" s="58" t="s">
        <v>722</v>
      </c>
      <c r="C331" s="58" t="s">
        <v>60</v>
      </c>
      <c r="D331" s="58" t="s">
        <v>723</v>
      </c>
      <c r="E331" s="58" t="s">
        <v>705</v>
      </c>
      <c r="F331" s="58"/>
      <c r="G331" s="58" t="s">
        <v>706</v>
      </c>
      <c r="H331" s="59" t="n">
        <v>7.377</v>
      </c>
      <c r="I331" s="60" t="n">
        <v>19.47</v>
      </c>
      <c r="J331" s="60" t="n">
        <v>143.63</v>
      </c>
    </row>
    <row r="332" customFormat="false" ht="26.85" hidden="false" customHeight="true" outlineLevel="0" collapsed="false">
      <c r="A332" s="58" t="s">
        <v>702</v>
      </c>
      <c r="B332" s="58" t="s">
        <v>827</v>
      </c>
      <c r="C332" s="58" t="s">
        <v>60</v>
      </c>
      <c r="D332" s="58" t="s">
        <v>828</v>
      </c>
      <c r="E332" s="58" t="s">
        <v>739</v>
      </c>
      <c r="F332" s="58"/>
      <c r="G332" s="58" t="s">
        <v>740</v>
      </c>
      <c r="H332" s="59" t="n">
        <v>1.042</v>
      </c>
      <c r="I332" s="60" t="n">
        <v>1.41</v>
      </c>
      <c r="J332" s="60" t="n">
        <v>1.46</v>
      </c>
    </row>
    <row r="333" customFormat="false" ht="26.85" hidden="false" customHeight="true" outlineLevel="0" collapsed="false">
      <c r="A333" s="58" t="s">
        <v>702</v>
      </c>
      <c r="B333" s="58" t="s">
        <v>829</v>
      </c>
      <c r="C333" s="58" t="s">
        <v>60</v>
      </c>
      <c r="D333" s="58" t="s">
        <v>830</v>
      </c>
      <c r="E333" s="58" t="s">
        <v>739</v>
      </c>
      <c r="F333" s="58"/>
      <c r="G333" s="58" t="s">
        <v>743</v>
      </c>
      <c r="H333" s="59" t="n">
        <v>1.417</v>
      </c>
      <c r="I333" s="60" t="n">
        <v>0.53</v>
      </c>
      <c r="J333" s="60" t="n">
        <v>0.75</v>
      </c>
    </row>
    <row r="334" customFormat="false" ht="26.85" hidden="false" customHeight="false" outlineLevel="0" collapsed="false">
      <c r="A334" s="61"/>
      <c r="B334" s="61"/>
      <c r="C334" s="61"/>
      <c r="D334" s="61"/>
      <c r="E334" s="61" t="s">
        <v>709</v>
      </c>
      <c r="F334" s="62" t="n">
        <v>95.7218135336777</v>
      </c>
      <c r="G334" s="61" t="s">
        <v>710</v>
      </c>
      <c r="H334" s="62" t="n">
        <v>87.75</v>
      </c>
      <c r="I334" s="61" t="s">
        <v>711</v>
      </c>
      <c r="J334" s="62" t="n">
        <v>183.47</v>
      </c>
    </row>
    <row r="335" customFormat="false" ht="14.25" hidden="false" customHeight="true" outlineLevel="0" collapsed="false">
      <c r="A335" s="61"/>
      <c r="B335" s="61"/>
      <c r="C335" s="61"/>
      <c r="D335" s="61"/>
      <c r="E335" s="61" t="s">
        <v>712</v>
      </c>
      <c r="F335" s="62" t="n">
        <v>65.13</v>
      </c>
      <c r="G335" s="61"/>
      <c r="H335" s="63" t="s">
        <v>713</v>
      </c>
      <c r="I335" s="63"/>
      <c r="J335" s="62" t="n">
        <v>324.12</v>
      </c>
    </row>
    <row r="336" customFormat="false" ht="26.85" hidden="false" customHeight="false" outlineLevel="0" collapsed="false">
      <c r="A336" s="64"/>
      <c r="B336" s="64"/>
      <c r="C336" s="64"/>
      <c r="D336" s="64"/>
      <c r="E336" s="64"/>
      <c r="F336" s="64"/>
      <c r="G336" s="64" t="s">
        <v>714</v>
      </c>
      <c r="H336" s="65" t="n">
        <v>5.45</v>
      </c>
      <c r="I336" s="64" t="s">
        <v>715</v>
      </c>
      <c r="J336" s="66" t="n">
        <v>1766.45</v>
      </c>
    </row>
    <row r="337" customFormat="false" ht="14.25" hidden="false" customHeight="false" outlineLevel="0" collapsed="false">
      <c r="A337" s="67"/>
      <c r="B337" s="67"/>
      <c r="C337" s="67"/>
      <c r="D337" s="67"/>
      <c r="E337" s="67"/>
      <c r="F337" s="67"/>
      <c r="G337" s="67"/>
      <c r="H337" s="67"/>
      <c r="I337" s="67"/>
      <c r="J337" s="67"/>
    </row>
    <row r="338" customFormat="false" ht="14.25" hidden="false" customHeight="false" outlineLevel="0" collapsed="false">
      <c r="A338" s="52" t="s">
        <v>150</v>
      </c>
      <c r="B338" s="52"/>
      <c r="C338" s="52"/>
      <c r="D338" s="52" t="s">
        <v>151</v>
      </c>
      <c r="E338" s="52"/>
      <c r="F338" s="52"/>
      <c r="G338" s="52"/>
      <c r="H338" s="52"/>
      <c r="I338" s="52"/>
      <c r="J338" s="53" t="n">
        <v>11649.84</v>
      </c>
    </row>
    <row r="339" customFormat="false" ht="14.25" hidden="false" customHeight="true" outlineLevel="0" collapsed="false">
      <c r="A339" s="54" t="s">
        <v>152</v>
      </c>
      <c r="B339" s="54" t="s">
        <v>692</v>
      </c>
      <c r="C339" s="54" t="s">
        <v>693</v>
      </c>
      <c r="D339" s="54" t="s">
        <v>694</v>
      </c>
      <c r="E339" s="54" t="s">
        <v>695</v>
      </c>
      <c r="F339" s="54"/>
      <c r="G339" s="54" t="s">
        <v>696</v>
      </c>
      <c r="H339" s="54" t="s">
        <v>697</v>
      </c>
      <c r="I339" s="54" t="s">
        <v>698</v>
      </c>
      <c r="J339" s="54" t="s">
        <v>699</v>
      </c>
    </row>
    <row r="340" customFormat="false" ht="39.55" hidden="false" customHeight="true" outlineLevel="0" collapsed="false">
      <c r="A340" s="55" t="s">
        <v>700</v>
      </c>
      <c r="B340" s="55" t="s">
        <v>128</v>
      </c>
      <c r="C340" s="55" t="s">
        <v>60</v>
      </c>
      <c r="D340" s="55" t="s">
        <v>129</v>
      </c>
      <c r="E340" s="55" t="s">
        <v>837</v>
      </c>
      <c r="F340" s="55"/>
      <c r="G340" s="55" t="s">
        <v>112</v>
      </c>
      <c r="H340" s="56" t="n">
        <v>1</v>
      </c>
      <c r="I340" s="57" t="n">
        <v>14.66</v>
      </c>
      <c r="J340" s="57" t="n">
        <v>14.66</v>
      </c>
    </row>
    <row r="341" customFormat="false" ht="26.85" hidden="false" customHeight="true" outlineLevel="0" collapsed="false">
      <c r="A341" s="58" t="s">
        <v>702</v>
      </c>
      <c r="B341" s="58" t="s">
        <v>831</v>
      </c>
      <c r="C341" s="58" t="s">
        <v>60</v>
      </c>
      <c r="D341" s="58" t="s">
        <v>832</v>
      </c>
      <c r="E341" s="58" t="s">
        <v>705</v>
      </c>
      <c r="F341" s="58"/>
      <c r="G341" s="58" t="s">
        <v>706</v>
      </c>
      <c r="H341" s="59" t="n">
        <v>0.0175</v>
      </c>
      <c r="I341" s="60" t="n">
        <v>20.38</v>
      </c>
      <c r="J341" s="60" t="n">
        <v>0.35</v>
      </c>
    </row>
    <row r="342" customFormat="false" ht="26.85" hidden="false" customHeight="true" outlineLevel="0" collapsed="false">
      <c r="A342" s="58" t="s">
        <v>702</v>
      </c>
      <c r="B342" s="58" t="s">
        <v>833</v>
      </c>
      <c r="C342" s="58" t="s">
        <v>60</v>
      </c>
      <c r="D342" s="58" t="s">
        <v>834</v>
      </c>
      <c r="E342" s="58" t="s">
        <v>705</v>
      </c>
      <c r="F342" s="58"/>
      <c r="G342" s="58" t="s">
        <v>706</v>
      </c>
      <c r="H342" s="59" t="n">
        <v>0.1069</v>
      </c>
      <c r="I342" s="60" t="n">
        <v>23.04</v>
      </c>
      <c r="J342" s="60" t="n">
        <v>2.46</v>
      </c>
    </row>
    <row r="343" customFormat="false" ht="26.85" hidden="false" customHeight="true" outlineLevel="0" collapsed="false">
      <c r="A343" s="58" t="s">
        <v>702</v>
      </c>
      <c r="B343" s="58" t="s">
        <v>835</v>
      </c>
      <c r="C343" s="58" t="s">
        <v>60</v>
      </c>
      <c r="D343" s="58" t="s">
        <v>836</v>
      </c>
      <c r="E343" s="58" t="s">
        <v>837</v>
      </c>
      <c r="F343" s="58"/>
      <c r="G343" s="58" t="s">
        <v>112</v>
      </c>
      <c r="H343" s="59" t="n">
        <v>1</v>
      </c>
      <c r="I343" s="60" t="n">
        <v>10.95</v>
      </c>
      <c r="J343" s="60" t="n">
        <v>10.95</v>
      </c>
    </row>
    <row r="344" customFormat="false" ht="26.85" hidden="false" customHeight="true" outlineLevel="0" collapsed="false">
      <c r="A344" s="68" t="s">
        <v>724</v>
      </c>
      <c r="B344" s="68" t="s">
        <v>838</v>
      </c>
      <c r="C344" s="68" t="s">
        <v>60</v>
      </c>
      <c r="D344" s="68" t="s">
        <v>839</v>
      </c>
      <c r="E344" s="68" t="s">
        <v>727</v>
      </c>
      <c r="F344" s="68"/>
      <c r="G344" s="68" t="s">
        <v>300</v>
      </c>
      <c r="H344" s="69" t="n">
        <v>1.19</v>
      </c>
      <c r="I344" s="70" t="n">
        <v>0.22</v>
      </c>
      <c r="J344" s="70" t="n">
        <v>0.26</v>
      </c>
    </row>
    <row r="345" customFormat="false" ht="26.85" hidden="false" customHeight="true" outlineLevel="0" collapsed="false">
      <c r="A345" s="68" t="s">
        <v>724</v>
      </c>
      <c r="B345" s="68" t="s">
        <v>840</v>
      </c>
      <c r="C345" s="68" t="s">
        <v>60</v>
      </c>
      <c r="D345" s="68" t="s">
        <v>841</v>
      </c>
      <c r="E345" s="68" t="s">
        <v>727</v>
      </c>
      <c r="F345" s="68"/>
      <c r="G345" s="68" t="s">
        <v>112</v>
      </c>
      <c r="H345" s="69" t="n">
        <v>0.025</v>
      </c>
      <c r="I345" s="70" t="n">
        <v>25.65</v>
      </c>
      <c r="J345" s="70" t="n">
        <v>0.64</v>
      </c>
    </row>
    <row r="346" customFormat="false" ht="26.85" hidden="false" customHeight="false" outlineLevel="0" collapsed="false">
      <c r="A346" s="61"/>
      <c r="B346" s="61"/>
      <c r="C346" s="61"/>
      <c r="D346" s="61"/>
      <c r="E346" s="61" t="s">
        <v>709</v>
      </c>
      <c r="F346" s="62" t="n">
        <v>1.65388428027339</v>
      </c>
      <c r="G346" s="61" t="s">
        <v>710</v>
      </c>
      <c r="H346" s="62" t="n">
        <v>1.52</v>
      </c>
      <c r="I346" s="61" t="s">
        <v>711</v>
      </c>
      <c r="J346" s="62" t="n">
        <v>3.17</v>
      </c>
    </row>
    <row r="347" customFormat="false" ht="14.25" hidden="false" customHeight="true" outlineLevel="0" collapsed="false">
      <c r="A347" s="61"/>
      <c r="B347" s="61"/>
      <c r="C347" s="61"/>
      <c r="D347" s="61"/>
      <c r="E347" s="61" t="s">
        <v>712</v>
      </c>
      <c r="F347" s="62" t="n">
        <v>3.68</v>
      </c>
      <c r="G347" s="61"/>
      <c r="H347" s="63" t="s">
        <v>713</v>
      </c>
      <c r="I347" s="63"/>
      <c r="J347" s="62" t="n">
        <v>18.34</v>
      </c>
    </row>
    <row r="348" customFormat="false" ht="26.85" hidden="false" customHeight="false" outlineLevel="0" collapsed="false">
      <c r="A348" s="64"/>
      <c r="B348" s="64"/>
      <c r="C348" s="64"/>
      <c r="D348" s="64"/>
      <c r="E348" s="64"/>
      <c r="F348" s="64"/>
      <c r="G348" s="64" t="s">
        <v>714</v>
      </c>
      <c r="H348" s="65" t="n">
        <v>61.02</v>
      </c>
      <c r="I348" s="64" t="s">
        <v>715</v>
      </c>
      <c r="J348" s="66" t="n">
        <v>1119.1</v>
      </c>
    </row>
    <row r="349" customFormat="false" ht="14.25" hidden="false" customHeight="false" outlineLevel="0" collapsed="false">
      <c r="A349" s="67"/>
      <c r="B349" s="67"/>
      <c r="C349" s="67"/>
      <c r="D349" s="67"/>
      <c r="E349" s="67"/>
      <c r="F349" s="67"/>
      <c r="G349" s="67"/>
      <c r="H349" s="67"/>
      <c r="I349" s="67"/>
      <c r="J349" s="67"/>
    </row>
    <row r="350" customFormat="false" ht="14.25" hidden="false" customHeight="true" outlineLevel="0" collapsed="false">
      <c r="A350" s="54" t="s">
        <v>153</v>
      </c>
      <c r="B350" s="54" t="s">
        <v>692</v>
      </c>
      <c r="C350" s="54" t="s">
        <v>693</v>
      </c>
      <c r="D350" s="54" t="s">
        <v>694</v>
      </c>
      <c r="E350" s="54" t="s">
        <v>695</v>
      </c>
      <c r="F350" s="54"/>
      <c r="G350" s="54" t="s">
        <v>696</v>
      </c>
      <c r="H350" s="54" t="s">
        <v>697</v>
      </c>
      <c r="I350" s="54" t="s">
        <v>698</v>
      </c>
      <c r="J350" s="54" t="s">
        <v>699</v>
      </c>
    </row>
    <row r="351" customFormat="false" ht="39.55" hidden="false" customHeight="true" outlineLevel="0" collapsed="false">
      <c r="A351" s="55" t="s">
        <v>700</v>
      </c>
      <c r="B351" s="55" t="s">
        <v>137</v>
      </c>
      <c r="C351" s="55" t="s">
        <v>60</v>
      </c>
      <c r="D351" s="55" t="s">
        <v>138</v>
      </c>
      <c r="E351" s="55" t="s">
        <v>837</v>
      </c>
      <c r="F351" s="55"/>
      <c r="G351" s="55" t="s">
        <v>112</v>
      </c>
      <c r="H351" s="56" t="n">
        <v>1</v>
      </c>
      <c r="I351" s="57" t="n">
        <v>12.34</v>
      </c>
      <c r="J351" s="57" t="n">
        <v>12.34</v>
      </c>
    </row>
    <row r="352" customFormat="false" ht="26.85" hidden="false" customHeight="true" outlineLevel="0" collapsed="false">
      <c r="A352" s="58" t="s">
        <v>702</v>
      </c>
      <c r="B352" s="58" t="s">
        <v>831</v>
      </c>
      <c r="C352" s="58" t="s">
        <v>60</v>
      </c>
      <c r="D352" s="58" t="s">
        <v>832</v>
      </c>
      <c r="E352" s="58" t="s">
        <v>705</v>
      </c>
      <c r="F352" s="58"/>
      <c r="G352" s="58" t="s">
        <v>706</v>
      </c>
      <c r="H352" s="59" t="n">
        <v>0.0064</v>
      </c>
      <c r="I352" s="60" t="n">
        <v>20.38</v>
      </c>
      <c r="J352" s="60" t="n">
        <v>0.13</v>
      </c>
    </row>
    <row r="353" customFormat="false" ht="26.85" hidden="false" customHeight="true" outlineLevel="0" collapsed="false">
      <c r="A353" s="58" t="s">
        <v>702</v>
      </c>
      <c r="B353" s="58" t="s">
        <v>833</v>
      </c>
      <c r="C353" s="58" t="s">
        <v>60</v>
      </c>
      <c r="D353" s="58" t="s">
        <v>834</v>
      </c>
      <c r="E353" s="58" t="s">
        <v>705</v>
      </c>
      <c r="F353" s="58"/>
      <c r="G353" s="58" t="s">
        <v>706</v>
      </c>
      <c r="H353" s="59" t="n">
        <v>0.0392</v>
      </c>
      <c r="I353" s="60" t="n">
        <v>23.04</v>
      </c>
      <c r="J353" s="60" t="n">
        <v>0.9</v>
      </c>
    </row>
    <row r="354" customFormat="false" ht="26.85" hidden="false" customHeight="true" outlineLevel="0" collapsed="false">
      <c r="A354" s="58" t="s">
        <v>702</v>
      </c>
      <c r="B354" s="58" t="s">
        <v>846</v>
      </c>
      <c r="C354" s="58" t="s">
        <v>60</v>
      </c>
      <c r="D354" s="58" t="s">
        <v>847</v>
      </c>
      <c r="E354" s="58" t="s">
        <v>837</v>
      </c>
      <c r="F354" s="58"/>
      <c r="G354" s="58" t="s">
        <v>112</v>
      </c>
      <c r="H354" s="59" t="n">
        <v>1</v>
      </c>
      <c r="I354" s="60" t="n">
        <v>10.56</v>
      </c>
      <c r="J354" s="60" t="n">
        <v>10.56</v>
      </c>
    </row>
    <row r="355" customFormat="false" ht="26.85" hidden="false" customHeight="true" outlineLevel="0" collapsed="false">
      <c r="A355" s="68" t="s">
        <v>724</v>
      </c>
      <c r="B355" s="68" t="s">
        <v>838</v>
      </c>
      <c r="C355" s="68" t="s">
        <v>60</v>
      </c>
      <c r="D355" s="68" t="s">
        <v>839</v>
      </c>
      <c r="E355" s="68" t="s">
        <v>727</v>
      </c>
      <c r="F355" s="68"/>
      <c r="G355" s="68" t="s">
        <v>300</v>
      </c>
      <c r="H355" s="69" t="n">
        <v>0.543</v>
      </c>
      <c r="I355" s="70" t="n">
        <v>0.22</v>
      </c>
      <c r="J355" s="70" t="n">
        <v>0.11</v>
      </c>
    </row>
    <row r="356" customFormat="false" ht="26.85" hidden="false" customHeight="true" outlineLevel="0" collapsed="false">
      <c r="A356" s="68" t="s">
        <v>724</v>
      </c>
      <c r="B356" s="68" t="s">
        <v>840</v>
      </c>
      <c r="C356" s="68" t="s">
        <v>60</v>
      </c>
      <c r="D356" s="68" t="s">
        <v>841</v>
      </c>
      <c r="E356" s="68" t="s">
        <v>727</v>
      </c>
      <c r="F356" s="68"/>
      <c r="G356" s="68" t="s">
        <v>112</v>
      </c>
      <c r="H356" s="69" t="n">
        <v>0.025</v>
      </c>
      <c r="I356" s="70" t="n">
        <v>25.65</v>
      </c>
      <c r="J356" s="70" t="n">
        <v>0.64</v>
      </c>
    </row>
    <row r="357" customFormat="false" ht="26.85" hidden="false" customHeight="false" outlineLevel="0" collapsed="false">
      <c r="A357" s="61"/>
      <c r="B357" s="61"/>
      <c r="C357" s="61"/>
      <c r="D357" s="61"/>
      <c r="E357" s="61" t="s">
        <v>709</v>
      </c>
      <c r="F357" s="62" t="n">
        <v>0.474774351750404</v>
      </c>
      <c r="G357" s="61" t="s">
        <v>710</v>
      </c>
      <c r="H357" s="62" t="n">
        <v>0.44</v>
      </c>
      <c r="I357" s="61" t="s">
        <v>711</v>
      </c>
      <c r="J357" s="62" t="n">
        <v>0.91</v>
      </c>
    </row>
    <row r="358" customFormat="false" ht="14.25" hidden="false" customHeight="true" outlineLevel="0" collapsed="false">
      <c r="A358" s="61"/>
      <c r="B358" s="61"/>
      <c r="C358" s="61"/>
      <c r="D358" s="61"/>
      <c r="E358" s="61" t="s">
        <v>712</v>
      </c>
      <c r="F358" s="62" t="n">
        <v>3.1</v>
      </c>
      <c r="G358" s="61"/>
      <c r="H358" s="63" t="s">
        <v>713</v>
      </c>
      <c r="I358" s="63"/>
      <c r="J358" s="62" t="n">
        <v>15.44</v>
      </c>
    </row>
    <row r="359" customFormat="false" ht="26.85" hidden="false" customHeight="false" outlineLevel="0" collapsed="false">
      <c r="A359" s="64"/>
      <c r="B359" s="64"/>
      <c r="C359" s="64"/>
      <c r="D359" s="64"/>
      <c r="E359" s="64"/>
      <c r="F359" s="64"/>
      <c r="G359" s="64" t="s">
        <v>714</v>
      </c>
      <c r="H359" s="65" t="n">
        <v>118.8</v>
      </c>
      <c r="I359" s="64" t="s">
        <v>715</v>
      </c>
      <c r="J359" s="66" t="n">
        <v>1834.27</v>
      </c>
    </row>
    <row r="360" customFormat="false" ht="14.25" hidden="false" customHeight="false" outlineLevel="0" collapsed="false">
      <c r="A360" s="67"/>
      <c r="B360" s="67"/>
      <c r="C360" s="67"/>
      <c r="D360" s="67"/>
      <c r="E360" s="67"/>
      <c r="F360" s="67"/>
      <c r="G360" s="67"/>
      <c r="H360" s="67"/>
      <c r="I360" s="67"/>
      <c r="J360" s="67"/>
    </row>
    <row r="361" customFormat="false" ht="14.25" hidden="false" customHeight="true" outlineLevel="0" collapsed="false">
      <c r="A361" s="54" t="s">
        <v>154</v>
      </c>
      <c r="B361" s="54" t="s">
        <v>692</v>
      </c>
      <c r="C361" s="54" t="s">
        <v>693</v>
      </c>
      <c r="D361" s="54" t="s">
        <v>694</v>
      </c>
      <c r="E361" s="54" t="s">
        <v>695</v>
      </c>
      <c r="F361" s="54"/>
      <c r="G361" s="54" t="s">
        <v>696</v>
      </c>
      <c r="H361" s="54" t="s">
        <v>697</v>
      </c>
      <c r="I361" s="54" t="s">
        <v>698</v>
      </c>
      <c r="J361" s="54" t="s">
        <v>699</v>
      </c>
    </row>
    <row r="362" customFormat="false" ht="39.55" hidden="false" customHeight="true" outlineLevel="0" collapsed="false">
      <c r="A362" s="55" t="s">
        <v>700</v>
      </c>
      <c r="B362" s="55" t="s">
        <v>140</v>
      </c>
      <c r="C362" s="55" t="s">
        <v>60</v>
      </c>
      <c r="D362" s="55" t="s">
        <v>141</v>
      </c>
      <c r="E362" s="55" t="s">
        <v>837</v>
      </c>
      <c r="F362" s="55"/>
      <c r="G362" s="55" t="s">
        <v>112</v>
      </c>
      <c r="H362" s="56" t="n">
        <v>1</v>
      </c>
      <c r="I362" s="57" t="n">
        <v>10.46</v>
      </c>
      <c r="J362" s="57" t="n">
        <v>10.46</v>
      </c>
    </row>
    <row r="363" customFormat="false" ht="26.85" hidden="false" customHeight="true" outlineLevel="0" collapsed="false">
      <c r="A363" s="58" t="s">
        <v>702</v>
      </c>
      <c r="B363" s="58" t="s">
        <v>831</v>
      </c>
      <c r="C363" s="58" t="s">
        <v>60</v>
      </c>
      <c r="D363" s="58" t="s">
        <v>832</v>
      </c>
      <c r="E363" s="58" t="s">
        <v>705</v>
      </c>
      <c r="F363" s="58"/>
      <c r="G363" s="58" t="s">
        <v>706</v>
      </c>
      <c r="H363" s="59" t="n">
        <v>0.0042</v>
      </c>
      <c r="I363" s="60" t="n">
        <v>20.38</v>
      </c>
      <c r="J363" s="60" t="n">
        <v>0.08</v>
      </c>
    </row>
    <row r="364" customFormat="false" ht="26.85" hidden="false" customHeight="true" outlineLevel="0" collapsed="false">
      <c r="A364" s="58" t="s">
        <v>702</v>
      </c>
      <c r="B364" s="58" t="s">
        <v>833</v>
      </c>
      <c r="C364" s="58" t="s">
        <v>60</v>
      </c>
      <c r="D364" s="58" t="s">
        <v>834</v>
      </c>
      <c r="E364" s="58" t="s">
        <v>705</v>
      </c>
      <c r="F364" s="58"/>
      <c r="G364" s="58" t="s">
        <v>706</v>
      </c>
      <c r="H364" s="59" t="n">
        <v>0.0257</v>
      </c>
      <c r="I364" s="60" t="n">
        <v>23.04</v>
      </c>
      <c r="J364" s="60" t="n">
        <v>0.59</v>
      </c>
    </row>
    <row r="365" customFormat="false" ht="26.85" hidden="false" customHeight="true" outlineLevel="0" collapsed="false">
      <c r="A365" s="58" t="s">
        <v>702</v>
      </c>
      <c r="B365" s="58" t="s">
        <v>848</v>
      </c>
      <c r="C365" s="58" t="s">
        <v>60</v>
      </c>
      <c r="D365" s="58" t="s">
        <v>849</v>
      </c>
      <c r="E365" s="58" t="s">
        <v>837</v>
      </c>
      <c r="F365" s="58"/>
      <c r="G365" s="58" t="s">
        <v>112</v>
      </c>
      <c r="H365" s="59" t="n">
        <v>1</v>
      </c>
      <c r="I365" s="60" t="n">
        <v>9.07</v>
      </c>
      <c r="J365" s="60" t="n">
        <v>9.07</v>
      </c>
    </row>
    <row r="366" customFormat="false" ht="26.85" hidden="false" customHeight="true" outlineLevel="0" collapsed="false">
      <c r="A366" s="68" t="s">
        <v>724</v>
      </c>
      <c r="B366" s="68" t="s">
        <v>838</v>
      </c>
      <c r="C366" s="68" t="s">
        <v>60</v>
      </c>
      <c r="D366" s="68" t="s">
        <v>839</v>
      </c>
      <c r="E366" s="68" t="s">
        <v>727</v>
      </c>
      <c r="F366" s="68"/>
      <c r="G366" s="68" t="s">
        <v>300</v>
      </c>
      <c r="H366" s="69" t="n">
        <v>0.367</v>
      </c>
      <c r="I366" s="70" t="n">
        <v>0.22</v>
      </c>
      <c r="J366" s="70" t="n">
        <v>0.08</v>
      </c>
    </row>
    <row r="367" customFormat="false" ht="26.85" hidden="false" customHeight="true" outlineLevel="0" collapsed="false">
      <c r="A367" s="68" t="s">
        <v>724</v>
      </c>
      <c r="B367" s="68" t="s">
        <v>840</v>
      </c>
      <c r="C367" s="68" t="s">
        <v>60</v>
      </c>
      <c r="D367" s="68" t="s">
        <v>841</v>
      </c>
      <c r="E367" s="68" t="s">
        <v>727</v>
      </c>
      <c r="F367" s="68"/>
      <c r="G367" s="68" t="s">
        <v>112</v>
      </c>
      <c r="H367" s="69" t="n">
        <v>0.025</v>
      </c>
      <c r="I367" s="70" t="n">
        <v>25.65</v>
      </c>
      <c r="J367" s="70" t="n">
        <v>0.64</v>
      </c>
    </row>
    <row r="368" customFormat="false" ht="26.85" hidden="false" customHeight="false" outlineLevel="0" collapsed="false">
      <c r="A368" s="61"/>
      <c r="B368" s="61"/>
      <c r="C368" s="61"/>
      <c r="D368" s="61"/>
      <c r="E368" s="61" t="s">
        <v>709</v>
      </c>
      <c r="F368" s="62" t="n">
        <v>0.302603432983774</v>
      </c>
      <c r="G368" s="61" t="s">
        <v>710</v>
      </c>
      <c r="H368" s="62" t="n">
        <v>0.28</v>
      </c>
      <c r="I368" s="61" t="s">
        <v>711</v>
      </c>
      <c r="J368" s="62" t="n">
        <v>0.58</v>
      </c>
    </row>
    <row r="369" customFormat="false" ht="14.25" hidden="false" customHeight="true" outlineLevel="0" collapsed="false">
      <c r="A369" s="61"/>
      <c r="B369" s="61"/>
      <c r="C369" s="61"/>
      <c r="D369" s="61"/>
      <c r="E369" s="61" t="s">
        <v>712</v>
      </c>
      <c r="F369" s="62" t="n">
        <v>2.63</v>
      </c>
      <c r="G369" s="61"/>
      <c r="H369" s="63" t="s">
        <v>713</v>
      </c>
      <c r="I369" s="63"/>
      <c r="J369" s="62" t="n">
        <v>13.09</v>
      </c>
    </row>
    <row r="370" customFormat="false" ht="26.85" hidden="false" customHeight="false" outlineLevel="0" collapsed="false">
      <c r="A370" s="64"/>
      <c r="B370" s="64"/>
      <c r="C370" s="64"/>
      <c r="D370" s="64"/>
      <c r="E370" s="64"/>
      <c r="F370" s="64"/>
      <c r="G370" s="64" t="s">
        <v>714</v>
      </c>
      <c r="H370" s="65" t="n">
        <v>131.76</v>
      </c>
      <c r="I370" s="64" t="s">
        <v>715</v>
      </c>
      <c r="J370" s="66" t="n">
        <v>1724.73</v>
      </c>
    </row>
    <row r="371" customFormat="false" ht="14.25" hidden="false" customHeight="false" outlineLevel="0" collapsed="false">
      <c r="A371" s="67"/>
      <c r="B371" s="67"/>
      <c r="C371" s="67"/>
      <c r="D371" s="67"/>
      <c r="E371" s="67"/>
      <c r="F371" s="67"/>
      <c r="G371" s="67"/>
      <c r="H371" s="67"/>
      <c r="I371" s="67"/>
      <c r="J371" s="67"/>
    </row>
    <row r="372" customFormat="false" ht="14.25" hidden="false" customHeight="true" outlineLevel="0" collapsed="false">
      <c r="A372" s="54" t="s">
        <v>155</v>
      </c>
      <c r="B372" s="54" t="s">
        <v>692</v>
      </c>
      <c r="C372" s="54" t="s">
        <v>693</v>
      </c>
      <c r="D372" s="54" t="s">
        <v>694</v>
      </c>
      <c r="E372" s="54" t="s">
        <v>695</v>
      </c>
      <c r="F372" s="54"/>
      <c r="G372" s="54" t="s">
        <v>696</v>
      </c>
      <c r="H372" s="54" t="s">
        <v>697</v>
      </c>
      <c r="I372" s="54" t="s">
        <v>698</v>
      </c>
      <c r="J372" s="54" t="s">
        <v>699</v>
      </c>
    </row>
    <row r="373" customFormat="false" ht="39.55" hidden="false" customHeight="true" outlineLevel="0" collapsed="false">
      <c r="A373" s="55" t="s">
        <v>700</v>
      </c>
      <c r="B373" s="55" t="s">
        <v>156</v>
      </c>
      <c r="C373" s="55" t="s">
        <v>60</v>
      </c>
      <c r="D373" s="55" t="s">
        <v>157</v>
      </c>
      <c r="E373" s="55" t="s">
        <v>837</v>
      </c>
      <c r="F373" s="55"/>
      <c r="G373" s="55" t="s">
        <v>112</v>
      </c>
      <c r="H373" s="56" t="n">
        <v>1</v>
      </c>
      <c r="I373" s="57" t="n">
        <v>11.68</v>
      </c>
      <c r="J373" s="57" t="n">
        <v>11.68</v>
      </c>
    </row>
    <row r="374" customFormat="false" ht="26.85" hidden="false" customHeight="true" outlineLevel="0" collapsed="false">
      <c r="A374" s="58" t="s">
        <v>702</v>
      </c>
      <c r="B374" s="58" t="s">
        <v>831</v>
      </c>
      <c r="C374" s="58" t="s">
        <v>60</v>
      </c>
      <c r="D374" s="58" t="s">
        <v>832</v>
      </c>
      <c r="E374" s="58" t="s">
        <v>705</v>
      </c>
      <c r="F374" s="58"/>
      <c r="G374" s="58" t="s">
        <v>706</v>
      </c>
      <c r="H374" s="59" t="n">
        <v>0.0025</v>
      </c>
      <c r="I374" s="60" t="n">
        <v>20.38</v>
      </c>
      <c r="J374" s="60" t="n">
        <v>0.05</v>
      </c>
    </row>
    <row r="375" customFormat="false" ht="26.85" hidden="false" customHeight="true" outlineLevel="0" collapsed="false">
      <c r="A375" s="58" t="s">
        <v>702</v>
      </c>
      <c r="B375" s="58" t="s">
        <v>833</v>
      </c>
      <c r="C375" s="58" t="s">
        <v>60</v>
      </c>
      <c r="D375" s="58" t="s">
        <v>834</v>
      </c>
      <c r="E375" s="58" t="s">
        <v>705</v>
      </c>
      <c r="F375" s="58"/>
      <c r="G375" s="58" t="s">
        <v>706</v>
      </c>
      <c r="H375" s="59" t="n">
        <v>0.0152</v>
      </c>
      <c r="I375" s="60" t="n">
        <v>23.04</v>
      </c>
      <c r="J375" s="60" t="n">
        <v>0.35</v>
      </c>
    </row>
    <row r="376" customFormat="false" ht="26.85" hidden="false" customHeight="true" outlineLevel="0" collapsed="false">
      <c r="A376" s="58" t="s">
        <v>702</v>
      </c>
      <c r="B376" s="58" t="s">
        <v>860</v>
      </c>
      <c r="C376" s="58" t="s">
        <v>60</v>
      </c>
      <c r="D376" s="58" t="s">
        <v>861</v>
      </c>
      <c r="E376" s="58" t="s">
        <v>837</v>
      </c>
      <c r="F376" s="58"/>
      <c r="G376" s="58" t="s">
        <v>112</v>
      </c>
      <c r="H376" s="59" t="n">
        <v>1</v>
      </c>
      <c r="I376" s="60" t="n">
        <v>10.62</v>
      </c>
      <c r="J376" s="60" t="n">
        <v>10.62</v>
      </c>
    </row>
    <row r="377" customFormat="false" ht="26.85" hidden="false" customHeight="true" outlineLevel="0" collapsed="false">
      <c r="A377" s="68" t="s">
        <v>724</v>
      </c>
      <c r="B377" s="68" t="s">
        <v>838</v>
      </c>
      <c r="C377" s="68" t="s">
        <v>60</v>
      </c>
      <c r="D377" s="68" t="s">
        <v>839</v>
      </c>
      <c r="E377" s="68" t="s">
        <v>727</v>
      </c>
      <c r="F377" s="68"/>
      <c r="G377" s="68" t="s">
        <v>300</v>
      </c>
      <c r="H377" s="69" t="n">
        <v>0.113</v>
      </c>
      <c r="I377" s="70" t="n">
        <v>0.22</v>
      </c>
      <c r="J377" s="70" t="n">
        <v>0.02</v>
      </c>
    </row>
    <row r="378" customFormat="false" ht="26.85" hidden="false" customHeight="true" outlineLevel="0" collapsed="false">
      <c r="A378" s="68" t="s">
        <v>724</v>
      </c>
      <c r="B378" s="68" t="s">
        <v>840</v>
      </c>
      <c r="C378" s="68" t="s">
        <v>60</v>
      </c>
      <c r="D378" s="68" t="s">
        <v>841</v>
      </c>
      <c r="E378" s="68" t="s">
        <v>727</v>
      </c>
      <c r="F378" s="68"/>
      <c r="G378" s="68" t="s">
        <v>112</v>
      </c>
      <c r="H378" s="69" t="n">
        <v>0.025</v>
      </c>
      <c r="I378" s="70" t="n">
        <v>25.65</v>
      </c>
      <c r="J378" s="70" t="n">
        <v>0.64</v>
      </c>
    </row>
    <row r="379" customFormat="false" ht="26.85" hidden="false" customHeight="false" outlineLevel="0" collapsed="false">
      <c r="A379" s="61"/>
      <c r="B379" s="61"/>
      <c r="C379" s="61"/>
      <c r="D379" s="61"/>
      <c r="E379" s="61" t="s">
        <v>709</v>
      </c>
      <c r="F379" s="62" t="n">
        <v>0.156519017060573</v>
      </c>
      <c r="G379" s="61" t="s">
        <v>710</v>
      </c>
      <c r="H379" s="62" t="n">
        <v>0.14</v>
      </c>
      <c r="I379" s="61" t="s">
        <v>711</v>
      </c>
      <c r="J379" s="62" t="n">
        <v>0.3</v>
      </c>
    </row>
    <row r="380" customFormat="false" ht="14.25" hidden="false" customHeight="true" outlineLevel="0" collapsed="false">
      <c r="A380" s="61"/>
      <c r="B380" s="61"/>
      <c r="C380" s="61"/>
      <c r="D380" s="61"/>
      <c r="E380" s="61" t="s">
        <v>712</v>
      </c>
      <c r="F380" s="62" t="n">
        <v>2.93</v>
      </c>
      <c r="G380" s="61"/>
      <c r="H380" s="63" t="s">
        <v>713</v>
      </c>
      <c r="I380" s="63"/>
      <c r="J380" s="62" t="n">
        <v>14.61</v>
      </c>
    </row>
    <row r="381" customFormat="false" ht="26.85" hidden="false" customHeight="false" outlineLevel="0" collapsed="false">
      <c r="A381" s="64"/>
      <c r="B381" s="64"/>
      <c r="C381" s="64"/>
      <c r="D381" s="64"/>
      <c r="E381" s="64"/>
      <c r="F381" s="64"/>
      <c r="G381" s="64" t="s">
        <v>714</v>
      </c>
      <c r="H381" s="65" t="n">
        <v>30.69</v>
      </c>
      <c r="I381" s="64" t="s">
        <v>715</v>
      </c>
      <c r="J381" s="66" t="n">
        <v>448.38</v>
      </c>
    </row>
    <row r="382" customFormat="false" ht="14.25" hidden="false" customHeight="false" outlineLevel="0" collapsed="false">
      <c r="A382" s="67"/>
      <c r="B382" s="67"/>
      <c r="C382" s="67"/>
      <c r="D382" s="67"/>
      <c r="E382" s="67"/>
      <c r="F382" s="67"/>
      <c r="G382" s="67"/>
      <c r="H382" s="67"/>
      <c r="I382" s="67"/>
      <c r="J382" s="67"/>
    </row>
    <row r="383" customFormat="false" ht="14.25" hidden="false" customHeight="true" outlineLevel="0" collapsed="false">
      <c r="A383" s="54" t="s">
        <v>158</v>
      </c>
      <c r="B383" s="54" t="s">
        <v>692</v>
      </c>
      <c r="C383" s="54" t="s">
        <v>693</v>
      </c>
      <c r="D383" s="54" t="s">
        <v>694</v>
      </c>
      <c r="E383" s="54" t="s">
        <v>695</v>
      </c>
      <c r="F383" s="54"/>
      <c r="G383" s="54" t="s">
        <v>696</v>
      </c>
      <c r="H383" s="54" t="s">
        <v>697</v>
      </c>
      <c r="I383" s="54" t="s">
        <v>698</v>
      </c>
      <c r="J383" s="54" t="s">
        <v>699</v>
      </c>
    </row>
    <row r="384" customFormat="false" ht="52.2" hidden="false" customHeight="true" outlineLevel="0" collapsed="false">
      <c r="A384" s="55" t="s">
        <v>700</v>
      </c>
      <c r="B384" s="55" t="s">
        <v>159</v>
      </c>
      <c r="C384" s="55" t="s">
        <v>60</v>
      </c>
      <c r="D384" s="55" t="s">
        <v>160</v>
      </c>
      <c r="E384" s="55" t="s">
        <v>853</v>
      </c>
      <c r="F384" s="55"/>
      <c r="G384" s="55" t="s">
        <v>62</v>
      </c>
      <c r="H384" s="56" t="n">
        <v>1</v>
      </c>
      <c r="I384" s="57" t="n">
        <v>74.98</v>
      </c>
      <c r="J384" s="57" t="n">
        <v>74.98</v>
      </c>
    </row>
    <row r="385" customFormat="false" ht="26.85" hidden="false" customHeight="true" outlineLevel="0" collapsed="false">
      <c r="A385" s="58" t="s">
        <v>702</v>
      </c>
      <c r="B385" s="58" t="s">
        <v>735</v>
      </c>
      <c r="C385" s="58" t="s">
        <v>60</v>
      </c>
      <c r="D385" s="58" t="s">
        <v>736</v>
      </c>
      <c r="E385" s="58" t="s">
        <v>705</v>
      </c>
      <c r="F385" s="58"/>
      <c r="G385" s="58" t="s">
        <v>706</v>
      </c>
      <c r="H385" s="59" t="n">
        <v>0.117</v>
      </c>
      <c r="I385" s="60" t="n">
        <v>20.2</v>
      </c>
      <c r="J385" s="60" t="n">
        <v>2.36</v>
      </c>
    </row>
    <row r="386" customFormat="false" ht="26.85" hidden="false" customHeight="true" outlineLevel="0" collapsed="false">
      <c r="A386" s="58" t="s">
        <v>702</v>
      </c>
      <c r="B386" s="58" t="s">
        <v>720</v>
      </c>
      <c r="C386" s="58" t="s">
        <v>60</v>
      </c>
      <c r="D386" s="58" t="s">
        <v>721</v>
      </c>
      <c r="E386" s="58" t="s">
        <v>705</v>
      </c>
      <c r="F386" s="58"/>
      <c r="G386" s="58" t="s">
        <v>706</v>
      </c>
      <c r="H386" s="59" t="n">
        <v>0.638</v>
      </c>
      <c r="I386" s="60" t="n">
        <v>22.82</v>
      </c>
      <c r="J386" s="60" t="n">
        <v>14.55</v>
      </c>
    </row>
    <row r="387" customFormat="false" ht="39.55" hidden="false" customHeight="true" outlineLevel="0" collapsed="false">
      <c r="A387" s="58" t="s">
        <v>702</v>
      </c>
      <c r="B387" s="58" t="s">
        <v>862</v>
      </c>
      <c r="C387" s="58" t="s">
        <v>60</v>
      </c>
      <c r="D387" s="58" t="s">
        <v>863</v>
      </c>
      <c r="E387" s="58" t="s">
        <v>853</v>
      </c>
      <c r="F387" s="58"/>
      <c r="G387" s="58" t="s">
        <v>62</v>
      </c>
      <c r="H387" s="59" t="n">
        <v>0.094</v>
      </c>
      <c r="I387" s="60" t="n">
        <v>256.6</v>
      </c>
      <c r="J387" s="60" t="n">
        <v>24.12</v>
      </c>
    </row>
    <row r="388" customFormat="false" ht="26.85" hidden="false" customHeight="true" outlineLevel="0" collapsed="false">
      <c r="A388" s="68" t="s">
        <v>724</v>
      </c>
      <c r="B388" s="68" t="s">
        <v>800</v>
      </c>
      <c r="C388" s="68" t="s">
        <v>60</v>
      </c>
      <c r="D388" s="68" t="s">
        <v>801</v>
      </c>
      <c r="E388" s="68" t="s">
        <v>727</v>
      </c>
      <c r="F388" s="68"/>
      <c r="G388" s="68" t="s">
        <v>755</v>
      </c>
      <c r="H388" s="69" t="n">
        <v>0.004</v>
      </c>
      <c r="I388" s="70" t="n">
        <v>9.18</v>
      </c>
      <c r="J388" s="70" t="n">
        <v>0.03</v>
      </c>
    </row>
    <row r="389" customFormat="false" ht="26.85" hidden="false" customHeight="true" outlineLevel="0" collapsed="false">
      <c r="A389" s="68" t="s">
        <v>724</v>
      </c>
      <c r="B389" s="68" t="s">
        <v>864</v>
      </c>
      <c r="C389" s="68" t="s">
        <v>60</v>
      </c>
      <c r="D389" s="68" t="s">
        <v>865</v>
      </c>
      <c r="E389" s="68" t="s">
        <v>763</v>
      </c>
      <c r="F389" s="68"/>
      <c r="G389" s="68" t="s">
        <v>866</v>
      </c>
      <c r="H389" s="69" t="n">
        <v>0.196</v>
      </c>
      <c r="I389" s="70" t="n">
        <v>36.74</v>
      </c>
      <c r="J389" s="70" t="n">
        <v>7.2</v>
      </c>
    </row>
    <row r="390" customFormat="false" ht="39.55" hidden="false" customHeight="true" outlineLevel="0" collapsed="false">
      <c r="A390" s="68" t="s">
        <v>724</v>
      </c>
      <c r="B390" s="68" t="s">
        <v>867</v>
      </c>
      <c r="C390" s="68" t="s">
        <v>60</v>
      </c>
      <c r="D390" s="68" t="s">
        <v>868</v>
      </c>
      <c r="E390" s="68" t="s">
        <v>763</v>
      </c>
      <c r="F390" s="68"/>
      <c r="G390" s="68" t="s">
        <v>866</v>
      </c>
      <c r="H390" s="69" t="n">
        <v>0.393</v>
      </c>
      <c r="I390" s="70" t="n">
        <v>38.4</v>
      </c>
      <c r="J390" s="70" t="n">
        <v>15.09</v>
      </c>
    </row>
    <row r="391" customFormat="false" ht="26.85" hidden="false" customHeight="true" outlineLevel="0" collapsed="false">
      <c r="A391" s="68" t="s">
        <v>724</v>
      </c>
      <c r="B391" s="68" t="s">
        <v>869</v>
      </c>
      <c r="C391" s="68" t="s">
        <v>60</v>
      </c>
      <c r="D391" s="68" t="s">
        <v>870</v>
      </c>
      <c r="E391" s="68" t="s">
        <v>763</v>
      </c>
      <c r="F391" s="68"/>
      <c r="G391" s="68" t="s">
        <v>74</v>
      </c>
      <c r="H391" s="69" t="n">
        <v>0.785</v>
      </c>
      <c r="I391" s="70" t="n">
        <v>14.14</v>
      </c>
      <c r="J391" s="70" t="n">
        <v>11.09</v>
      </c>
    </row>
    <row r="392" customFormat="false" ht="14.25" hidden="false" customHeight="true" outlineLevel="0" collapsed="false">
      <c r="A392" s="68" t="s">
        <v>724</v>
      </c>
      <c r="B392" s="68" t="s">
        <v>810</v>
      </c>
      <c r="C392" s="68" t="s">
        <v>60</v>
      </c>
      <c r="D392" s="68" t="s">
        <v>811</v>
      </c>
      <c r="E392" s="68" t="s">
        <v>727</v>
      </c>
      <c r="F392" s="68"/>
      <c r="G392" s="68" t="s">
        <v>112</v>
      </c>
      <c r="H392" s="69" t="n">
        <v>0.019</v>
      </c>
      <c r="I392" s="70" t="n">
        <v>28.75</v>
      </c>
      <c r="J392" s="70" t="n">
        <v>0.54</v>
      </c>
    </row>
    <row r="393" customFormat="false" ht="26.85" hidden="false" customHeight="false" outlineLevel="0" collapsed="false">
      <c r="A393" s="61"/>
      <c r="B393" s="61"/>
      <c r="C393" s="61"/>
      <c r="D393" s="61"/>
      <c r="E393" s="61" t="s">
        <v>709</v>
      </c>
      <c r="F393" s="62" t="n">
        <v>7.90942766212762</v>
      </c>
      <c r="G393" s="61" t="s">
        <v>710</v>
      </c>
      <c r="H393" s="62" t="n">
        <v>7.25</v>
      </c>
      <c r="I393" s="61" t="s">
        <v>711</v>
      </c>
      <c r="J393" s="62" t="n">
        <v>15.16</v>
      </c>
    </row>
    <row r="394" customFormat="false" ht="14.25" hidden="false" customHeight="true" outlineLevel="0" collapsed="false">
      <c r="A394" s="61"/>
      <c r="B394" s="61"/>
      <c r="C394" s="61"/>
      <c r="D394" s="61"/>
      <c r="E394" s="61" t="s">
        <v>712</v>
      </c>
      <c r="F394" s="62" t="n">
        <v>18.85</v>
      </c>
      <c r="G394" s="61"/>
      <c r="H394" s="63" t="s">
        <v>713</v>
      </c>
      <c r="I394" s="63"/>
      <c r="J394" s="62" t="n">
        <v>93.83</v>
      </c>
    </row>
    <row r="395" customFormat="false" ht="26.85" hidden="false" customHeight="false" outlineLevel="0" collapsed="false">
      <c r="A395" s="64"/>
      <c r="B395" s="64"/>
      <c r="C395" s="64"/>
      <c r="D395" s="64"/>
      <c r="E395" s="64"/>
      <c r="F395" s="64"/>
      <c r="G395" s="64" t="s">
        <v>714</v>
      </c>
      <c r="H395" s="65" t="n">
        <v>46.03</v>
      </c>
      <c r="I395" s="64" t="s">
        <v>715</v>
      </c>
      <c r="J395" s="66" t="n">
        <v>4318.99</v>
      </c>
    </row>
    <row r="396" customFormat="false" ht="14.25" hidden="false" customHeight="false" outlineLevel="0" collapsed="false">
      <c r="A396" s="67"/>
      <c r="B396" s="67"/>
      <c r="C396" s="67"/>
      <c r="D396" s="67"/>
      <c r="E396" s="67"/>
      <c r="F396" s="67"/>
      <c r="G396" s="67"/>
      <c r="H396" s="67"/>
      <c r="I396" s="67"/>
      <c r="J396" s="67"/>
    </row>
    <row r="397" customFormat="false" ht="14.25" hidden="false" customHeight="true" outlineLevel="0" collapsed="false">
      <c r="A397" s="54" t="s">
        <v>161</v>
      </c>
      <c r="B397" s="54" t="s">
        <v>692</v>
      </c>
      <c r="C397" s="54" t="s">
        <v>693</v>
      </c>
      <c r="D397" s="54" t="s">
        <v>694</v>
      </c>
      <c r="E397" s="54" t="s">
        <v>695</v>
      </c>
      <c r="F397" s="54"/>
      <c r="G397" s="54" t="s">
        <v>696</v>
      </c>
      <c r="H397" s="54" t="s">
        <v>697</v>
      </c>
      <c r="I397" s="54" t="s">
        <v>698</v>
      </c>
      <c r="J397" s="54" t="s">
        <v>699</v>
      </c>
    </row>
    <row r="398" customFormat="false" ht="39.55" hidden="false" customHeight="true" outlineLevel="0" collapsed="false">
      <c r="A398" s="55" t="s">
        <v>700</v>
      </c>
      <c r="B398" s="55" t="s">
        <v>104</v>
      </c>
      <c r="C398" s="55" t="s">
        <v>60</v>
      </c>
      <c r="D398" s="55" t="s">
        <v>105</v>
      </c>
      <c r="E398" s="55" t="s">
        <v>746</v>
      </c>
      <c r="F398" s="55"/>
      <c r="G398" s="55" t="s">
        <v>70</v>
      </c>
      <c r="H398" s="56" t="n">
        <v>1</v>
      </c>
      <c r="I398" s="57" t="n">
        <v>493.75</v>
      </c>
      <c r="J398" s="57" t="n">
        <v>493.75</v>
      </c>
    </row>
    <row r="399" customFormat="false" ht="26.85" hidden="false" customHeight="true" outlineLevel="0" collapsed="false">
      <c r="A399" s="58" t="s">
        <v>702</v>
      </c>
      <c r="B399" s="58" t="s">
        <v>722</v>
      </c>
      <c r="C399" s="58" t="s">
        <v>60</v>
      </c>
      <c r="D399" s="58" t="s">
        <v>723</v>
      </c>
      <c r="E399" s="58" t="s">
        <v>705</v>
      </c>
      <c r="F399" s="58"/>
      <c r="G399" s="58" t="s">
        <v>706</v>
      </c>
      <c r="H399" s="59" t="n">
        <v>2.3117</v>
      </c>
      <c r="I399" s="60" t="n">
        <v>19.47</v>
      </c>
      <c r="J399" s="60" t="n">
        <v>45</v>
      </c>
    </row>
    <row r="400" customFormat="false" ht="26.85" hidden="false" customHeight="true" outlineLevel="0" collapsed="false">
      <c r="A400" s="58" t="s">
        <v>702</v>
      </c>
      <c r="B400" s="58" t="s">
        <v>814</v>
      </c>
      <c r="C400" s="58" t="s">
        <v>60</v>
      </c>
      <c r="D400" s="58" t="s">
        <v>815</v>
      </c>
      <c r="E400" s="58" t="s">
        <v>705</v>
      </c>
      <c r="F400" s="58"/>
      <c r="G400" s="58" t="s">
        <v>706</v>
      </c>
      <c r="H400" s="59" t="n">
        <v>1.4637</v>
      </c>
      <c r="I400" s="60" t="n">
        <v>15.56</v>
      </c>
      <c r="J400" s="60" t="n">
        <v>22.77</v>
      </c>
    </row>
    <row r="401" customFormat="false" ht="39.55" hidden="false" customHeight="true" outlineLevel="0" collapsed="false">
      <c r="A401" s="58" t="s">
        <v>702</v>
      </c>
      <c r="B401" s="58" t="s">
        <v>816</v>
      </c>
      <c r="C401" s="58" t="s">
        <v>60</v>
      </c>
      <c r="D401" s="58" t="s">
        <v>817</v>
      </c>
      <c r="E401" s="58" t="s">
        <v>739</v>
      </c>
      <c r="F401" s="58"/>
      <c r="G401" s="58" t="s">
        <v>740</v>
      </c>
      <c r="H401" s="59" t="n">
        <v>0.7534</v>
      </c>
      <c r="I401" s="60" t="n">
        <v>2.07</v>
      </c>
      <c r="J401" s="60" t="n">
        <v>1.55</v>
      </c>
    </row>
    <row r="402" customFormat="false" ht="39.55" hidden="false" customHeight="true" outlineLevel="0" collapsed="false">
      <c r="A402" s="58" t="s">
        <v>702</v>
      </c>
      <c r="B402" s="58" t="s">
        <v>818</v>
      </c>
      <c r="C402" s="58" t="s">
        <v>60</v>
      </c>
      <c r="D402" s="58" t="s">
        <v>819</v>
      </c>
      <c r="E402" s="58" t="s">
        <v>739</v>
      </c>
      <c r="F402" s="58"/>
      <c r="G402" s="58" t="s">
        <v>743</v>
      </c>
      <c r="H402" s="59" t="n">
        <v>0.7103</v>
      </c>
      <c r="I402" s="60" t="n">
        <v>0.39</v>
      </c>
      <c r="J402" s="60" t="n">
        <v>0.27</v>
      </c>
    </row>
    <row r="403" customFormat="false" ht="26.85" hidden="false" customHeight="true" outlineLevel="0" collapsed="false">
      <c r="A403" s="68" t="s">
        <v>724</v>
      </c>
      <c r="B403" s="68" t="s">
        <v>820</v>
      </c>
      <c r="C403" s="68" t="s">
        <v>60</v>
      </c>
      <c r="D403" s="68" t="s">
        <v>821</v>
      </c>
      <c r="E403" s="68" t="s">
        <v>727</v>
      </c>
      <c r="F403" s="68"/>
      <c r="G403" s="68" t="s">
        <v>70</v>
      </c>
      <c r="H403" s="69" t="n">
        <v>0.7229</v>
      </c>
      <c r="I403" s="70" t="n">
        <v>100</v>
      </c>
      <c r="J403" s="70" t="n">
        <v>72.29</v>
      </c>
    </row>
    <row r="404" customFormat="false" ht="14.25" hidden="false" customHeight="true" outlineLevel="0" collapsed="false">
      <c r="A404" s="68" t="s">
        <v>724</v>
      </c>
      <c r="B404" s="68" t="s">
        <v>822</v>
      </c>
      <c r="C404" s="68" t="s">
        <v>60</v>
      </c>
      <c r="D404" s="68" t="s">
        <v>823</v>
      </c>
      <c r="E404" s="68" t="s">
        <v>727</v>
      </c>
      <c r="F404" s="68"/>
      <c r="G404" s="68" t="s">
        <v>112</v>
      </c>
      <c r="H404" s="69" t="n">
        <v>362.6579</v>
      </c>
      <c r="I404" s="70" t="n">
        <v>0.82</v>
      </c>
      <c r="J404" s="70" t="n">
        <v>297.37</v>
      </c>
    </row>
    <row r="405" customFormat="false" ht="26.85" hidden="false" customHeight="true" outlineLevel="0" collapsed="false">
      <c r="A405" s="68" t="s">
        <v>724</v>
      </c>
      <c r="B405" s="68" t="s">
        <v>824</v>
      </c>
      <c r="C405" s="68" t="s">
        <v>60</v>
      </c>
      <c r="D405" s="68" t="s">
        <v>825</v>
      </c>
      <c r="E405" s="68" t="s">
        <v>727</v>
      </c>
      <c r="F405" s="68"/>
      <c r="G405" s="68" t="s">
        <v>70</v>
      </c>
      <c r="H405" s="69" t="n">
        <v>0.5934</v>
      </c>
      <c r="I405" s="70" t="n">
        <v>91.85</v>
      </c>
      <c r="J405" s="70" t="n">
        <v>54.5</v>
      </c>
    </row>
    <row r="406" customFormat="false" ht="26.85" hidden="false" customHeight="false" outlineLevel="0" collapsed="false">
      <c r="A406" s="61"/>
      <c r="B406" s="61"/>
      <c r="C406" s="61"/>
      <c r="D406" s="61"/>
      <c r="E406" s="61" t="s">
        <v>709</v>
      </c>
      <c r="F406" s="62" t="n">
        <v>24.4378358637241</v>
      </c>
      <c r="G406" s="61" t="s">
        <v>710</v>
      </c>
      <c r="H406" s="62" t="n">
        <v>22.4</v>
      </c>
      <c r="I406" s="61" t="s">
        <v>711</v>
      </c>
      <c r="J406" s="62" t="n">
        <v>46.84</v>
      </c>
    </row>
    <row r="407" customFormat="false" ht="14.25" hidden="false" customHeight="true" outlineLevel="0" collapsed="false">
      <c r="A407" s="61"/>
      <c r="B407" s="61"/>
      <c r="C407" s="61"/>
      <c r="D407" s="61"/>
      <c r="E407" s="61" t="s">
        <v>712</v>
      </c>
      <c r="F407" s="62" t="n">
        <v>124.17</v>
      </c>
      <c r="G407" s="61"/>
      <c r="H407" s="63" t="s">
        <v>713</v>
      </c>
      <c r="I407" s="63"/>
      <c r="J407" s="62" t="n">
        <v>617.92</v>
      </c>
    </row>
    <row r="408" customFormat="false" ht="26.85" hidden="false" customHeight="false" outlineLevel="0" collapsed="false">
      <c r="A408" s="64"/>
      <c r="B408" s="64"/>
      <c r="C408" s="64"/>
      <c r="D408" s="64"/>
      <c r="E408" s="64"/>
      <c r="F408" s="64"/>
      <c r="G408" s="64" t="s">
        <v>714</v>
      </c>
      <c r="H408" s="65" t="n">
        <v>2.34</v>
      </c>
      <c r="I408" s="64" t="s">
        <v>715</v>
      </c>
      <c r="J408" s="66" t="n">
        <v>1445.93</v>
      </c>
    </row>
    <row r="409" customFormat="false" ht="14.25" hidden="false" customHeight="false" outlineLevel="0" collapsed="false">
      <c r="A409" s="67"/>
      <c r="B409" s="67"/>
      <c r="C409" s="67"/>
      <c r="D409" s="67"/>
      <c r="E409" s="67"/>
      <c r="F409" s="67"/>
      <c r="G409" s="67"/>
      <c r="H409" s="67"/>
      <c r="I409" s="67"/>
      <c r="J409" s="67"/>
    </row>
    <row r="410" customFormat="false" ht="14.25" hidden="false" customHeight="true" outlineLevel="0" collapsed="false">
      <c r="A410" s="54" t="s">
        <v>162</v>
      </c>
      <c r="B410" s="54" t="s">
        <v>692</v>
      </c>
      <c r="C410" s="54" t="s">
        <v>693</v>
      </c>
      <c r="D410" s="54" t="s">
        <v>694</v>
      </c>
      <c r="E410" s="54" t="s">
        <v>695</v>
      </c>
      <c r="F410" s="54"/>
      <c r="G410" s="54" t="s">
        <v>696</v>
      </c>
      <c r="H410" s="54" t="s">
        <v>697</v>
      </c>
      <c r="I410" s="54" t="s">
        <v>698</v>
      </c>
      <c r="J410" s="54" t="s">
        <v>699</v>
      </c>
    </row>
    <row r="411" customFormat="false" ht="26.85" hidden="false" customHeight="true" outlineLevel="0" collapsed="false">
      <c r="A411" s="55" t="s">
        <v>700</v>
      </c>
      <c r="B411" s="55" t="s">
        <v>107</v>
      </c>
      <c r="C411" s="55" t="s">
        <v>60</v>
      </c>
      <c r="D411" s="55" t="s">
        <v>108</v>
      </c>
      <c r="E411" s="55" t="s">
        <v>826</v>
      </c>
      <c r="F411" s="55"/>
      <c r="G411" s="55" t="s">
        <v>70</v>
      </c>
      <c r="H411" s="56" t="n">
        <v>1</v>
      </c>
      <c r="I411" s="57" t="n">
        <v>258.99</v>
      </c>
      <c r="J411" s="57" t="n">
        <v>258.99</v>
      </c>
    </row>
    <row r="412" customFormat="false" ht="26.85" hidden="false" customHeight="true" outlineLevel="0" collapsed="false">
      <c r="A412" s="58" t="s">
        <v>702</v>
      </c>
      <c r="B412" s="58" t="s">
        <v>720</v>
      </c>
      <c r="C412" s="58" t="s">
        <v>60</v>
      </c>
      <c r="D412" s="58" t="s">
        <v>721</v>
      </c>
      <c r="E412" s="58" t="s">
        <v>705</v>
      </c>
      <c r="F412" s="58"/>
      <c r="G412" s="58" t="s">
        <v>706</v>
      </c>
      <c r="H412" s="59" t="n">
        <v>2.459</v>
      </c>
      <c r="I412" s="60" t="n">
        <v>22.82</v>
      </c>
      <c r="J412" s="60" t="n">
        <v>56.11</v>
      </c>
    </row>
    <row r="413" customFormat="false" ht="26.85" hidden="false" customHeight="true" outlineLevel="0" collapsed="false">
      <c r="A413" s="58" t="s">
        <v>702</v>
      </c>
      <c r="B413" s="58" t="s">
        <v>788</v>
      </c>
      <c r="C413" s="58" t="s">
        <v>60</v>
      </c>
      <c r="D413" s="58" t="s">
        <v>789</v>
      </c>
      <c r="E413" s="58" t="s">
        <v>705</v>
      </c>
      <c r="F413" s="58"/>
      <c r="G413" s="58" t="s">
        <v>706</v>
      </c>
      <c r="H413" s="59" t="n">
        <v>2.459</v>
      </c>
      <c r="I413" s="60" t="n">
        <v>23.2</v>
      </c>
      <c r="J413" s="60" t="n">
        <v>57.04</v>
      </c>
    </row>
    <row r="414" customFormat="false" ht="26.85" hidden="false" customHeight="true" outlineLevel="0" collapsed="false">
      <c r="A414" s="58" t="s">
        <v>702</v>
      </c>
      <c r="B414" s="58" t="s">
        <v>722</v>
      </c>
      <c r="C414" s="58" t="s">
        <v>60</v>
      </c>
      <c r="D414" s="58" t="s">
        <v>723</v>
      </c>
      <c r="E414" s="58" t="s">
        <v>705</v>
      </c>
      <c r="F414" s="58"/>
      <c r="G414" s="58" t="s">
        <v>706</v>
      </c>
      <c r="H414" s="59" t="n">
        <v>7.377</v>
      </c>
      <c r="I414" s="60" t="n">
        <v>19.47</v>
      </c>
      <c r="J414" s="60" t="n">
        <v>143.63</v>
      </c>
    </row>
    <row r="415" customFormat="false" ht="26.85" hidden="false" customHeight="true" outlineLevel="0" collapsed="false">
      <c r="A415" s="58" t="s">
        <v>702</v>
      </c>
      <c r="B415" s="58" t="s">
        <v>827</v>
      </c>
      <c r="C415" s="58" t="s">
        <v>60</v>
      </c>
      <c r="D415" s="58" t="s">
        <v>828</v>
      </c>
      <c r="E415" s="58" t="s">
        <v>739</v>
      </c>
      <c r="F415" s="58"/>
      <c r="G415" s="58" t="s">
        <v>740</v>
      </c>
      <c r="H415" s="59" t="n">
        <v>1.042</v>
      </c>
      <c r="I415" s="60" t="n">
        <v>1.41</v>
      </c>
      <c r="J415" s="60" t="n">
        <v>1.46</v>
      </c>
    </row>
    <row r="416" customFormat="false" ht="26.85" hidden="false" customHeight="true" outlineLevel="0" collapsed="false">
      <c r="A416" s="58" t="s">
        <v>702</v>
      </c>
      <c r="B416" s="58" t="s">
        <v>829</v>
      </c>
      <c r="C416" s="58" t="s">
        <v>60</v>
      </c>
      <c r="D416" s="58" t="s">
        <v>830</v>
      </c>
      <c r="E416" s="58" t="s">
        <v>739</v>
      </c>
      <c r="F416" s="58"/>
      <c r="G416" s="58" t="s">
        <v>743</v>
      </c>
      <c r="H416" s="59" t="n">
        <v>1.417</v>
      </c>
      <c r="I416" s="60" t="n">
        <v>0.53</v>
      </c>
      <c r="J416" s="60" t="n">
        <v>0.75</v>
      </c>
    </row>
    <row r="417" customFormat="false" ht="26.85" hidden="false" customHeight="false" outlineLevel="0" collapsed="false">
      <c r="A417" s="61"/>
      <c r="B417" s="61"/>
      <c r="C417" s="61"/>
      <c r="D417" s="61"/>
      <c r="E417" s="61" t="s">
        <v>709</v>
      </c>
      <c r="F417" s="62" t="n">
        <v>95.7218135336777</v>
      </c>
      <c r="G417" s="61" t="s">
        <v>710</v>
      </c>
      <c r="H417" s="62" t="n">
        <v>87.75</v>
      </c>
      <c r="I417" s="61" t="s">
        <v>711</v>
      </c>
      <c r="J417" s="62" t="n">
        <v>183.47</v>
      </c>
    </row>
    <row r="418" customFormat="false" ht="14.25" hidden="false" customHeight="true" outlineLevel="0" collapsed="false">
      <c r="A418" s="61"/>
      <c r="B418" s="61"/>
      <c r="C418" s="61"/>
      <c r="D418" s="61"/>
      <c r="E418" s="61" t="s">
        <v>712</v>
      </c>
      <c r="F418" s="62" t="n">
        <v>65.13</v>
      </c>
      <c r="G418" s="61"/>
      <c r="H418" s="63" t="s">
        <v>713</v>
      </c>
      <c r="I418" s="63"/>
      <c r="J418" s="62" t="n">
        <v>324.12</v>
      </c>
    </row>
    <row r="419" customFormat="false" ht="26.85" hidden="false" customHeight="false" outlineLevel="0" collapsed="false">
      <c r="A419" s="64"/>
      <c r="B419" s="64"/>
      <c r="C419" s="64"/>
      <c r="D419" s="64"/>
      <c r="E419" s="64"/>
      <c r="F419" s="64"/>
      <c r="G419" s="64" t="s">
        <v>714</v>
      </c>
      <c r="H419" s="65" t="n">
        <v>2.34</v>
      </c>
      <c r="I419" s="64" t="s">
        <v>715</v>
      </c>
      <c r="J419" s="66" t="n">
        <v>758.44</v>
      </c>
    </row>
    <row r="420" customFormat="false" ht="14.25" hidden="false" customHeight="false" outlineLevel="0" collapsed="false">
      <c r="A420" s="67"/>
      <c r="B420" s="67"/>
      <c r="C420" s="67"/>
      <c r="D420" s="67"/>
      <c r="E420" s="67"/>
      <c r="F420" s="67"/>
      <c r="G420" s="67"/>
      <c r="H420" s="67"/>
      <c r="I420" s="67"/>
      <c r="J420" s="67"/>
    </row>
    <row r="421" customFormat="false" ht="14.25" hidden="false" customHeight="false" outlineLevel="0" collapsed="false">
      <c r="A421" s="52" t="s">
        <v>163</v>
      </c>
      <c r="B421" s="52"/>
      <c r="C421" s="52"/>
      <c r="D421" s="52" t="s">
        <v>164</v>
      </c>
      <c r="E421" s="52"/>
      <c r="F421" s="52"/>
      <c r="G421" s="52"/>
      <c r="H421" s="52"/>
      <c r="I421" s="52"/>
      <c r="J421" s="53" t="n">
        <v>32685.91</v>
      </c>
    </row>
    <row r="422" customFormat="false" ht="14.25" hidden="false" customHeight="true" outlineLevel="0" collapsed="false">
      <c r="A422" s="54" t="s">
        <v>165</v>
      </c>
      <c r="B422" s="54" t="s">
        <v>692</v>
      </c>
      <c r="C422" s="54" t="s">
        <v>693</v>
      </c>
      <c r="D422" s="54" t="s">
        <v>694</v>
      </c>
      <c r="E422" s="54" t="s">
        <v>695</v>
      </c>
      <c r="F422" s="54"/>
      <c r="G422" s="54" t="s">
        <v>696</v>
      </c>
      <c r="H422" s="54" t="s">
        <v>697</v>
      </c>
      <c r="I422" s="54" t="s">
        <v>698</v>
      </c>
      <c r="J422" s="54" t="s">
        <v>699</v>
      </c>
    </row>
    <row r="423" customFormat="false" ht="39.55" hidden="false" customHeight="true" outlineLevel="0" collapsed="false">
      <c r="A423" s="55" t="s">
        <v>700</v>
      </c>
      <c r="B423" s="55" t="s">
        <v>166</v>
      </c>
      <c r="C423" s="55" t="s">
        <v>89</v>
      </c>
      <c r="D423" s="55" t="s">
        <v>167</v>
      </c>
      <c r="E423" s="55" t="s">
        <v>871</v>
      </c>
      <c r="F423" s="55"/>
      <c r="G423" s="55" t="s">
        <v>62</v>
      </c>
      <c r="H423" s="56" t="n">
        <v>1</v>
      </c>
      <c r="I423" s="57" t="n">
        <v>161.02</v>
      </c>
      <c r="J423" s="57" t="n">
        <v>161.02</v>
      </c>
    </row>
    <row r="424" customFormat="false" ht="26.85" hidden="false" customHeight="true" outlineLevel="0" collapsed="false">
      <c r="A424" s="58" t="s">
        <v>702</v>
      </c>
      <c r="B424" s="58" t="s">
        <v>872</v>
      </c>
      <c r="C424" s="58" t="s">
        <v>89</v>
      </c>
      <c r="D424" s="58" t="s">
        <v>873</v>
      </c>
      <c r="E424" s="58" t="s">
        <v>874</v>
      </c>
      <c r="F424" s="58"/>
      <c r="G424" s="58" t="s">
        <v>875</v>
      </c>
      <c r="H424" s="59" t="n">
        <v>1.89</v>
      </c>
      <c r="I424" s="60" t="n">
        <v>13.1</v>
      </c>
      <c r="J424" s="60" t="n">
        <v>24.75</v>
      </c>
    </row>
    <row r="425" customFormat="false" ht="26.85" hidden="false" customHeight="true" outlineLevel="0" collapsed="false">
      <c r="A425" s="58" t="s">
        <v>702</v>
      </c>
      <c r="B425" s="58" t="s">
        <v>779</v>
      </c>
      <c r="C425" s="58" t="s">
        <v>89</v>
      </c>
      <c r="D425" s="58" t="s">
        <v>780</v>
      </c>
      <c r="E425" s="58" t="s">
        <v>781</v>
      </c>
      <c r="F425" s="58"/>
      <c r="G425" s="58" t="s">
        <v>782</v>
      </c>
      <c r="H425" s="59" t="n">
        <v>1.88</v>
      </c>
      <c r="I425" s="60" t="n">
        <v>3.79</v>
      </c>
      <c r="J425" s="60" t="n">
        <v>7.12</v>
      </c>
    </row>
    <row r="426" customFormat="false" ht="26.85" hidden="false" customHeight="true" outlineLevel="0" collapsed="false">
      <c r="A426" s="58" t="s">
        <v>702</v>
      </c>
      <c r="B426" s="58" t="s">
        <v>876</v>
      </c>
      <c r="C426" s="58" t="s">
        <v>89</v>
      </c>
      <c r="D426" s="58" t="s">
        <v>877</v>
      </c>
      <c r="E426" s="58" t="s">
        <v>781</v>
      </c>
      <c r="F426" s="58"/>
      <c r="G426" s="58" t="s">
        <v>782</v>
      </c>
      <c r="H426" s="59" t="n">
        <v>0.44</v>
      </c>
      <c r="I426" s="60" t="n">
        <v>3.66</v>
      </c>
      <c r="J426" s="60" t="n">
        <v>1.61</v>
      </c>
    </row>
    <row r="427" customFormat="false" ht="14.25" hidden="false" customHeight="true" outlineLevel="0" collapsed="false">
      <c r="A427" s="68" t="s">
        <v>724</v>
      </c>
      <c r="B427" s="68" t="s">
        <v>878</v>
      </c>
      <c r="C427" s="68" t="s">
        <v>89</v>
      </c>
      <c r="D427" s="68" t="s">
        <v>879</v>
      </c>
      <c r="E427" s="68" t="s">
        <v>727</v>
      </c>
      <c r="F427" s="68"/>
      <c r="G427" s="68" t="s">
        <v>227</v>
      </c>
      <c r="H427" s="69" t="n">
        <v>1.71</v>
      </c>
      <c r="I427" s="70" t="n">
        <v>6.49</v>
      </c>
      <c r="J427" s="70" t="n">
        <v>11.09</v>
      </c>
    </row>
    <row r="428" customFormat="false" ht="14.25" hidden="false" customHeight="true" outlineLevel="0" collapsed="false">
      <c r="A428" s="68" t="s">
        <v>724</v>
      </c>
      <c r="B428" s="68" t="s">
        <v>880</v>
      </c>
      <c r="C428" s="68" t="s">
        <v>89</v>
      </c>
      <c r="D428" s="68" t="s">
        <v>881</v>
      </c>
      <c r="E428" s="68" t="s">
        <v>727</v>
      </c>
      <c r="F428" s="68"/>
      <c r="G428" s="68" t="s">
        <v>227</v>
      </c>
      <c r="H428" s="69" t="n">
        <v>0.97</v>
      </c>
      <c r="I428" s="70" t="n">
        <v>3.62</v>
      </c>
      <c r="J428" s="70" t="n">
        <v>3.51</v>
      </c>
    </row>
    <row r="429" customFormat="false" ht="39.55" hidden="false" customHeight="true" outlineLevel="0" collapsed="false">
      <c r="A429" s="68" t="s">
        <v>724</v>
      </c>
      <c r="B429" s="68" t="s">
        <v>882</v>
      </c>
      <c r="C429" s="68" t="s">
        <v>89</v>
      </c>
      <c r="D429" s="68" t="s">
        <v>883</v>
      </c>
      <c r="E429" s="68" t="s">
        <v>727</v>
      </c>
      <c r="F429" s="68"/>
      <c r="G429" s="68" t="s">
        <v>70</v>
      </c>
      <c r="H429" s="69" t="n">
        <v>0.049</v>
      </c>
      <c r="I429" s="70" t="n">
        <v>101.3</v>
      </c>
      <c r="J429" s="70" t="n">
        <v>4.96</v>
      </c>
    </row>
    <row r="430" customFormat="false" ht="39.55" hidden="false" customHeight="true" outlineLevel="0" collapsed="false">
      <c r="A430" s="68" t="s">
        <v>724</v>
      </c>
      <c r="B430" s="68" t="s">
        <v>884</v>
      </c>
      <c r="C430" s="68" t="s">
        <v>89</v>
      </c>
      <c r="D430" s="68" t="s">
        <v>885</v>
      </c>
      <c r="E430" s="68" t="s">
        <v>727</v>
      </c>
      <c r="F430" s="68"/>
      <c r="G430" s="68" t="s">
        <v>875</v>
      </c>
      <c r="H430" s="69" t="n">
        <v>15</v>
      </c>
      <c r="I430" s="70" t="n">
        <v>0.75</v>
      </c>
      <c r="J430" s="70" t="n">
        <v>11.25</v>
      </c>
    </row>
    <row r="431" customFormat="false" ht="39.55" hidden="false" customHeight="true" outlineLevel="0" collapsed="false">
      <c r="A431" s="68" t="s">
        <v>724</v>
      </c>
      <c r="B431" s="68" t="s">
        <v>886</v>
      </c>
      <c r="C431" s="68" t="s">
        <v>89</v>
      </c>
      <c r="D431" s="68" t="s">
        <v>887</v>
      </c>
      <c r="E431" s="68" t="s">
        <v>727</v>
      </c>
      <c r="F431" s="68"/>
      <c r="G431" s="68" t="s">
        <v>70</v>
      </c>
      <c r="H431" s="69" t="n">
        <v>0.033</v>
      </c>
      <c r="I431" s="70" t="n">
        <v>138.48</v>
      </c>
      <c r="J431" s="70" t="n">
        <v>4.56</v>
      </c>
    </row>
    <row r="432" customFormat="false" ht="39.55" hidden="false" customHeight="true" outlineLevel="0" collapsed="false">
      <c r="A432" s="68" t="s">
        <v>724</v>
      </c>
      <c r="B432" s="68" t="s">
        <v>888</v>
      </c>
      <c r="C432" s="68" t="s">
        <v>89</v>
      </c>
      <c r="D432" s="68" t="s">
        <v>889</v>
      </c>
      <c r="E432" s="68" t="s">
        <v>727</v>
      </c>
      <c r="F432" s="68"/>
      <c r="G432" s="68" t="s">
        <v>70</v>
      </c>
      <c r="H432" s="69" t="n">
        <v>0.011</v>
      </c>
      <c r="I432" s="70" t="n">
        <v>137.75</v>
      </c>
      <c r="J432" s="70" t="n">
        <v>1.51</v>
      </c>
    </row>
    <row r="433" customFormat="false" ht="39.55" hidden="false" customHeight="true" outlineLevel="0" collapsed="false">
      <c r="A433" s="68" t="s">
        <v>724</v>
      </c>
      <c r="B433" s="68" t="s">
        <v>890</v>
      </c>
      <c r="C433" s="68" t="s">
        <v>89</v>
      </c>
      <c r="D433" s="68" t="s">
        <v>891</v>
      </c>
      <c r="E433" s="68" t="s">
        <v>785</v>
      </c>
      <c r="F433" s="68"/>
      <c r="G433" s="68" t="s">
        <v>782</v>
      </c>
      <c r="H433" s="69" t="n">
        <v>0.44</v>
      </c>
      <c r="I433" s="70" t="n">
        <v>19.02</v>
      </c>
      <c r="J433" s="70" t="n">
        <v>8.36</v>
      </c>
    </row>
    <row r="434" customFormat="false" ht="39.55" hidden="false" customHeight="true" outlineLevel="0" collapsed="false">
      <c r="A434" s="68" t="s">
        <v>724</v>
      </c>
      <c r="B434" s="68" t="s">
        <v>892</v>
      </c>
      <c r="C434" s="68" t="s">
        <v>89</v>
      </c>
      <c r="D434" s="68" t="s">
        <v>893</v>
      </c>
      <c r="E434" s="68" t="s">
        <v>727</v>
      </c>
      <c r="F434" s="68"/>
      <c r="G434" s="68" t="s">
        <v>875</v>
      </c>
      <c r="H434" s="69" t="n">
        <v>0.03</v>
      </c>
      <c r="I434" s="70" t="n">
        <v>17.6</v>
      </c>
      <c r="J434" s="70" t="n">
        <v>0.52</v>
      </c>
    </row>
    <row r="435" customFormat="false" ht="39.55" hidden="false" customHeight="true" outlineLevel="0" collapsed="false">
      <c r="A435" s="68" t="s">
        <v>724</v>
      </c>
      <c r="B435" s="68" t="s">
        <v>783</v>
      </c>
      <c r="C435" s="68" t="s">
        <v>89</v>
      </c>
      <c r="D435" s="68" t="s">
        <v>784</v>
      </c>
      <c r="E435" s="68" t="s">
        <v>785</v>
      </c>
      <c r="F435" s="68"/>
      <c r="G435" s="68" t="s">
        <v>782</v>
      </c>
      <c r="H435" s="69" t="n">
        <v>1.88</v>
      </c>
      <c r="I435" s="70" t="n">
        <v>14.58</v>
      </c>
      <c r="J435" s="70" t="n">
        <v>27.41</v>
      </c>
    </row>
    <row r="436" customFormat="false" ht="39.55" hidden="false" customHeight="true" outlineLevel="0" collapsed="false">
      <c r="A436" s="68" t="s">
        <v>724</v>
      </c>
      <c r="B436" s="68" t="s">
        <v>894</v>
      </c>
      <c r="C436" s="68" t="s">
        <v>89</v>
      </c>
      <c r="D436" s="68" t="s">
        <v>895</v>
      </c>
      <c r="E436" s="68" t="s">
        <v>727</v>
      </c>
      <c r="F436" s="68"/>
      <c r="G436" s="68" t="s">
        <v>227</v>
      </c>
      <c r="H436" s="69" t="n">
        <v>0.56</v>
      </c>
      <c r="I436" s="70" t="n">
        <v>13.63</v>
      </c>
      <c r="J436" s="70" t="n">
        <v>7.63</v>
      </c>
    </row>
    <row r="437" customFormat="false" ht="26.85" hidden="false" customHeight="true" outlineLevel="0" collapsed="false">
      <c r="A437" s="68" t="s">
        <v>724</v>
      </c>
      <c r="B437" s="68" t="s">
        <v>896</v>
      </c>
      <c r="C437" s="68" t="s">
        <v>89</v>
      </c>
      <c r="D437" s="68" t="s">
        <v>897</v>
      </c>
      <c r="E437" s="68" t="s">
        <v>727</v>
      </c>
      <c r="F437" s="68"/>
      <c r="G437" s="68" t="s">
        <v>62</v>
      </c>
      <c r="H437" s="69" t="n">
        <v>1</v>
      </c>
      <c r="I437" s="70" t="n">
        <v>46.74</v>
      </c>
      <c r="J437" s="70" t="n">
        <v>46.74</v>
      </c>
    </row>
    <row r="438" customFormat="false" ht="26.85" hidden="false" customHeight="false" outlineLevel="0" collapsed="false">
      <c r="A438" s="61"/>
      <c r="B438" s="61"/>
      <c r="C438" s="61"/>
      <c r="D438" s="61"/>
      <c r="E438" s="61" t="s">
        <v>709</v>
      </c>
      <c r="F438" s="62" t="n">
        <v>21.302238221944</v>
      </c>
      <c r="G438" s="61" t="s">
        <v>710</v>
      </c>
      <c r="H438" s="62" t="n">
        <v>19.53</v>
      </c>
      <c r="I438" s="61" t="s">
        <v>711</v>
      </c>
      <c r="J438" s="62" t="n">
        <v>40.83</v>
      </c>
    </row>
    <row r="439" customFormat="false" ht="14.25" hidden="false" customHeight="true" outlineLevel="0" collapsed="false">
      <c r="A439" s="61"/>
      <c r="B439" s="61"/>
      <c r="C439" s="61"/>
      <c r="D439" s="61"/>
      <c r="E439" s="61" t="s">
        <v>712</v>
      </c>
      <c r="F439" s="62" t="n">
        <v>40.49</v>
      </c>
      <c r="G439" s="61"/>
      <c r="H439" s="63" t="s">
        <v>713</v>
      </c>
      <c r="I439" s="63"/>
      <c r="J439" s="62" t="n">
        <v>201.51</v>
      </c>
    </row>
    <row r="440" customFormat="false" ht="26.85" hidden="false" customHeight="false" outlineLevel="0" collapsed="false">
      <c r="A440" s="64"/>
      <c r="B440" s="64"/>
      <c r="C440" s="64"/>
      <c r="D440" s="64"/>
      <c r="E440" s="64"/>
      <c r="F440" s="64"/>
      <c r="G440" s="64" t="s">
        <v>714</v>
      </c>
      <c r="H440" s="65" t="n">
        <v>123.7</v>
      </c>
      <c r="I440" s="64" t="s">
        <v>715</v>
      </c>
      <c r="J440" s="66" t="n">
        <v>24926.78</v>
      </c>
    </row>
    <row r="441" customFormat="false" ht="14.25" hidden="false" customHeight="false" outlineLevel="0" collapsed="false">
      <c r="A441" s="67"/>
      <c r="B441" s="67"/>
      <c r="C441" s="67"/>
      <c r="D441" s="67"/>
      <c r="E441" s="67"/>
      <c r="F441" s="67"/>
      <c r="G441" s="67"/>
      <c r="H441" s="67"/>
      <c r="I441" s="67"/>
      <c r="J441" s="67"/>
    </row>
    <row r="442" customFormat="false" ht="14.25" hidden="false" customHeight="true" outlineLevel="0" collapsed="false">
      <c r="A442" s="54" t="s">
        <v>168</v>
      </c>
      <c r="B442" s="54" t="s">
        <v>692</v>
      </c>
      <c r="C442" s="54" t="s">
        <v>693</v>
      </c>
      <c r="D442" s="54" t="s">
        <v>694</v>
      </c>
      <c r="E442" s="54" t="s">
        <v>695</v>
      </c>
      <c r="F442" s="54"/>
      <c r="G442" s="54" t="s">
        <v>696</v>
      </c>
      <c r="H442" s="54" t="s">
        <v>697</v>
      </c>
      <c r="I442" s="54" t="s">
        <v>698</v>
      </c>
      <c r="J442" s="54" t="s">
        <v>699</v>
      </c>
    </row>
    <row r="443" customFormat="false" ht="26.85" hidden="false" customHeight="true" outlineLevel="0" collapsed="false">
      <c r="A443" s="55" t="s">
        <v>700</v>
      </c>
      <c r="B443" s="55" t="s">
        <v>169</v>
      </c>
      <c r="C443" s="55" t="s">
        <v>60</v>
      </c>
      <c r="D443" s="55" t="s">
        <v>170</v>
      </c>
      <c r="E443" s="55" t="s">
        <v>837</v>
      </c>
      <c r="F443" s="55"/>
      <c r="G443" s="55" t="s">
        <v>112</v>
      </c>
      <c r="H443" s="56" t="n">
        <v>1</v>
      </c>
      <c r="I443" s="57" t="n">
        <v>14.24</v>
      </c>
      <c r="J443" s="57" t="n">
        <v>14.24</v>
      </c>
    </row>
    <row r="444" customFormat="false" ht="26.85" hidden="false" customHeight="true" outlineLevel="0" collapsed="false">
      <c r="A444" s="58" t="s">
        <v>702</v>
      </c>
      <c r="B444" s="58" t="s">
        <v>831</v>
      </c>
      <c r="C444" s="58" t="s">
        <v>60</v>
      </c>
      <c r="D444" s="58" t="s">
        <v>832</v>
      </c>
      <c r="E444" s="58" t="s">
        <v>705</v>
      </c>
      <c r="F444" s="58"/>
      <c r="G444" s="58" t="s">
        <v>706</v>
      </c>
      <c r="H444" s="59" t="n">
        <v>0.0136</v>
      </c>
      <c r="I444" s="60" t="n">
        <v>20.38</v>
      </c>
      <c r="J444" s="60" t="n">
        <v>0.27</v>
      </c>
    </row>
    <row r="445" customFormat="false" ht="26.85" hidden="false" customHeight="true" outlineLevel="0" collapsed="false">
      <c r="A445" s="58" t="s">
        <v>702</v>
      </c>
      <c r="B445" s="58" t="s">
        <v>833</v>
      </c>
      <c r="C445" s="58" t="s">
        <v>60</v>
      </c>
      <c r="D445" s="58" t="s">
        <v>834</v>
      </c>
      <c r="E445" s="58" t="s">
        <v>705</v>
      </c>
      <c r="F445" s="58"/>
      <c r="G445" s="58" t="s">
        <v>706</v>
      </c>
      <c r="H445" s="59" t="n">
        <v>0.0836</v>
      </c>
      <c r="I445" s="60" t="n">
        <v>23.04</v>
      </c>
      <c r="J445" s="60" t="n">
        <v>1.92</v>
      </c>
    </row>
    <row r="446" customFormat="false" ht="26.85" hidden="false" customHeight="true" outlineLevel="0" collapsed="false">
      <c r="A446" s="58" t="s">
        <v>702</v>
      </c>
      <c r="B446" s="58" t="s">
        <v>835</v>
      </c>
      <c r="C446" s="58" t="s">
        <v>60</v>
      </c>
      <c r="D446" s="58" t="s">
        <v>836</v>
      </c>
      <c r="E446" s="58" t="s">
        <v>837</v>
      </c>
      <c r="F446" s="58"/>
      <c r="G446" s="58" t="s">
        <v>112</v>
      </c>
      <c r="H446" s="59" t="n">
        <v>1</v>
      </c>
      <c r="I446" s="60" t="n">
        <v>10.95</v>
      </c>
      <c r="J446" s="60" t="n">
        <v>10.95</v>
      </c>
    </row>
    <row r="447" customFormat="false" ht="26.85" hidden="false" customHeight="true" outlineLevel="0" collapsed="false">
      <c r="A447" s="68" t="s">
        <v>724</v>
      </c>
      <c r="B447" s="68" t="s">
        <v>838</v>
      </c>
      <c r="C447" s="68" t="s">
        <v>60</v>
      </c>
      <c r="D447" s="68" t="s">
        <v>839</v>
      </c>
      <c r="E447" s="68" t="s">
        <v>727</v>
      </c>
      <c r="F447" s="68"/>
      <c r="G447" s="68" t="s">
        <v>300</v>
      </c>
      <c r="H447" s="69" t="n">
        <v>2.118</v>
      </c>
      <c r="I447" s="70" t="n">
        <v>0.22</v>
      </c>
      <c r="J447" s="70" t="n">
        <v>0.46</v>
      </c>
    </row>
    <row r="448" customFormat="false" ht="26.85" hidden="false" customHeight="true" outlineLevel="0" collapsed="false">
      <c r="A448" s="68" t="s">
        <v>724</v>
      </c>
      <c r="B448" s="68" t="s">
        <v>840</v>
      </c>
      <c r="C448" s="68" t="s">
        <v>60</v>
      </c>
      <c r="D448" s="68" t="s">
        <v>841</v>
      </c>
      <c r="E448" s="68" t="s">
        <v>727</v>
      </c>
      <c r="F448" s="68"/>
      <c r="G448" s="68" t="s">
        <v>112</v>
      </c>
      <c r="H448" s="69" t="n">
        <v>0.025</v>
      </c>
      <c r="I448" s="70" t="n">
        <v>25.65</v>
      </c>
      <c r="J448" s="70" t="n">
        <v>0.64</v>
      </c>
    </row>
    <row r="449" customFormat="false" ht="26.85" hidden="false" customHeight="false" outlineLevel="0" collapsed="false">
      <c r="A449" s="61"/>
      <c r="B449" s="61"/>
      <c r="C449" s="61"/>
      <c r="D449" s="61"/>
      <c r="E449" s="61" t="s">
        <v>709</v>
      </c>
      <c r="F449" s="62" t="n">
        <v>1.41388845411384</v>
      </c>
      <c r="G449" s="61" t="s">
        <v>710</v>
      </c>
      <c r="H449" s="62" t="n">
        <v>1.3</v>
      </c>
      <c r="I449" s="61" t="s">
        <v>711</v>
      </c>
      <c r="J449" s="62" t="n">
        <v>2.71</v>
      </c>
    </row>
    <row r="450" customFormat="false" ht="14.25" hidden="false" customHeight="true" outlineLevel="0" collapsed="false">
      <c r="A450" s="61"/>
      <c r="B450" s="61"/>
      <c r="C450" s="61"/>
      <c r="D450" s="61"/>
      <c r="E450" s="61" t="s">
        <v>712</v>
      </c>
      <c r="F450" s="62" t="n">
        <v>3.58</v>
      </c>
      <c r="G450" s="61"/>
      <c r="H450" s="63" t="s">
        <v>713</v>
      </c>
      <c r="I450" s="63"/>
      <c r="J450" s="62" t="n">
        <v>17.82</v>
      </c>
    </row>
    <row r="451" customFormat="false" ht="26.85" hidden="false" customHeight="false" outlineLevel="0" collapsed="false">
      <c r="A451" s="64"/>
      <c r="B451" s="64"/>
      <c r="C451" s="64"/>
      <c r="D451" s="64"/>
      <c r="E451" s="64"/>
      <c r="F451" s="64"/>
      <c r="G451" s="64" t="s">
        <v>714</v>
      </c>
      <c r="H451" s="65" t="n">
        <v>33.3</v>
      </c>
      <c r="I451" s="64" t="s">
        <v>715</v>
      </c>
      <c r="J451" s="66" t="n">
        <v>593.4</v>
      </c>
    </row>
    <row r="452" customFormat="false" ht="14.25" hidden="false" customHeight="false" outlineLevel="0" collapsed="false">
      <c r="A452" s="67"/>
      <c r="B452" s="67"/>
      <c r="C452" s="67"/>
      <c r="D452" s="67"/>
      <c r="E452" s="67"/>
      <c r="F452" s="67"/>
      <c r="G452" s="67"/>
      <c r="H452" s="67"/>
      <c r="I452" s="67"/>
      <c r="J452" s="67"/>
    </row>
    <row r="453" customFormat="false" ht="14.25" hidden="false" customHeight="true" outlineLevel="0" collapsed="false">
      <c r="A453" s="54" t="s">
        <v>171</v>
      </c>
      <c r="B453" s="54" t="s">
        <v>692</v>
      </c>
      <c r="C453" s="54" t="s">
        <v>693</v>
      </c>
      <c r="D453" s="54" t="s">
        <v>694</v>
      </c>
      <c r="E453" s="54" t="s">
        <v>695</v>
      </c>
      <c r="F453" s="54"/>
      <c r="G453" s="54" t="s">
        <v>696</v>
      </c>
      <c r="H453" s="54" t="s">
        <v>697</v>
      </c>
      <c r="I453" s="54" t="s">
        <v>698</v>
      </c>
      <c r="J453" s="54" t="s">
        <v>699</v>
      </c>
    </row>
    <row r="454" customFormat="false" ht="26.85" hidden="false" customHeight="true" outlineLevel="0" collapsed="false">
      <c r="A454" s="55" t="s">
        <v>700</v>
      </c>
      <c r="B454" s="55" t="s">
        <v>172</v>
      </c>
      <c r="C454" s="55" t="s">
        <v>60</v>
      </c>
      <c r="D454" s="55" t="s">
        <v>173</v>
      </c>
      <c r="E454" s="55" t="s">
        <v>837</v>
      </c>
      <c r="F454" s="55"/>
      <c r="G454" s="55" t="s">
        <v>112</v>
      </c>
      <c r="H454" s="56" t="n">
        <v>1</v>
      </c>
      <c r="I454" s="57" t="n">
        <v>13.81</v>
      </c>
      <c r="J454" s="57" t="n">
        <v>13.81</v>
      </c>
    </row>
    <row r="455" customFormat="false" ht="26.85" hidden="false" customHeight="true" outlineLevel="0" collapsed="false">
      <c r="A455" s="58" t="s">
        <v>702</v>
      </c>
      <c r="B455" s="58" t="s">
        <v>831</v>
      </c>
      <c r="C455" s="58" t="s">
        <v>60</v>
      </c>
      <c r="D455" s="58" t="s">
        <v>832</v>
      </c>
      <c r="E455" s="58" t="s">
        <v>705</v>
      </c>
      <c r="F455" s="58"/>
      <c r="G455" s="58" t="s">
        <v>706</v>
      </c>
      <c r="H455" s="59" t="n">
        <v>0.0098</v>
      </c>
      <c r="I455" s="60" t="n">
        <v>20.38</v>
      </c>
      <c r="J455" s="60" t="n">
        <v>0.19</v>
      </c>
    </row>
    <row r="456" customFormat="false" ht="26.85" hidden="false" customHeight="true" outlineLevel="0" collapsed="false">
      <c r="A456" s="58" t="s">
        <v>702</v>
      </c>
      <c r="B456" s="58" t="s">
        <v>833</v>
      </c>
      <c r="C456" s="58" t="s">
        <v>60</v>
      </c>
      <c r="D456" s="58" t="s">
        <v>834</v>
      </c>
      <c r="E456" s="58" t="s">
        <v>705</v>
      </c>
      <c r="F456" s="58"/>
      <c r="G456" s="58" t="s">
        <v>706</v>
      </c>
      <c r="H456" s="59" t="n">
        <v>0.0597</v>
      </c>
      <c r="I456" s="60" t="n">
        <v>23.04</v>
      </c>
      <c r="J456" s="60" t="n">
        <v>1.37</v>
      </c>
    </row>
    <row r="457" customFormat="false" ht="26.85" hidden="false" customHeight="true" outlineLevel="0" collapsed="false">
      <c r="A457" s="58" t="s">
        <v>702</v>
      </c>
      <c r="B457" s="58" t="s">
        <v>842</v>
      </c>
      <c r="C457" s="58" t="s">
        <v>60</v>
      </c>
      <c r="D457" s="58" t="s">
        <v>843</v>
      </c>
      <c r="E457" s="58" t="s">
        <v>837</v>
      </c>
      <c r="F457" s="58"/>
      <c r="G457" s="58" t="s">
        <v>112</v>
      </c>
      <c r="H457" s="59" t="n">
        <v>1</v>
      </c>
      <c r="I457" s="60" t="n">
        <v>11.32</v>
      </c>
      <c r="J457" s="60" t="n">
        <v>11.32</v>
      </c>
    </row>
    <row r="458" customFormat="false" ht="26.85" hidden="false" customHeight="true" outlineLevel="0" collapsed="false">
      <c r="A458" s="68" t="s">
        <v>724</v>
      </c>
      <c r="B458" s="68" t="s">
        <v>838</v>
      </c>
      <c r="C458" s="68" t="s">
        <v>60</v>
      </c>
      <c r="D458" s="68" t="s">
        <v>839</v>
      </c>
      <c r="E458" s="68" t="s">
        <v>727</v>
      </c>
      <c r="F458" s="68"/>
      <c r="G458" s="68" t="s">
        <v>300</v>
      </c>
      <c r="H458" s="69" t="n">
        <v>1.333</v>
      </c>
      <c r="I458" s="70" t="n">
        <v>0.22</v>
      </c>
      <c r="J458" s="70" t="n">
        <v>0.29</v>
      </c>
    </row>
    <row r="459" customFormat="false" ht="26.85" hidden="false" customHeight="true" outlineLevel="0" collapsed="false">
      <c r="A459" s="68" t="s">
        <v>724</v>
      </c>
      <c r="B459" s="68" t="s">
        <v>840</v>
      </c>
      <c r="C459" s="68" t="s">
        <v>60</v>
      </c>
      <c r="D459" s="68" t="s">
        <v>841</v>
      </c>
      <c r="E459" s="68" t="s">
        <v>727</v>
      </c>
      <c r="F459" s="68"/>
      <c r="G459" s="68" t="s">
        <v>112</v>
      </c>
      <c r="H459" s="69" t="n">
        <v>0.025</v>
      </c>
      <c r="I459" s="70" t="n">
        <v>25.65</v>
      </c>
      <c r="J459" s="70" t="n">
        <v>0.64</v>
      </c>
    </row>
    <row r="460" customFormat="false" ht="26.85" hidden="false" customHeight="false" outlineLevel="0" collapsed="false">
      <c r="A460" s="61"/>
      <c r="B460" s="61"/>
      <c r="C460" s="61"/>
      <c r="D460" s="61"/>
      <c r="E460" s="61" t="s">
        <v>709</v>
      </c>
      <c r="F460" s="62" t="n">
        <v>0.907810298951323</v>
      </c>
      <c r="G460" s="61" t="s">
        <v>710</v>
      </c>
      <c r="H460" s="62" t="n">
        <v>0.83</v>
      </c>
      <c r="I460" s="61" t="s">
        <v>711</v>
      </c>
      <c r="J460" s="62" t="n">
        <v>1.74</v>
      </c>
    </row>
    <row r="461" customFormat="false" ht="14.25" hidden="false" customHeight="true" outlineLevel="0" collapsed="false">
      <c r="A461" s="61"/>
      <c r="B461" s="61"/>
      <c r="C461" s="61"/>
      <c r="D461" s="61"/>
      <c r="E461" s="61" t="s">
        <v>712</v>
      </c>
      <c r="F461" s="62" t="n">
        <v>3.47</v>
      </c>
      <c r="G461" s="61"/>
      <c r="H461" s="63" t="s">
        <v>713</v>
      </c>
      <c r="I461" s="63"/>
      <c r="J461" s="62" t="n">
        <v>17.28</v>
      </c>
    </row>
    <row r="462" customFormat="false" ht="26.85" hidden="false" customHeight="false" outlineLevel="0" collapsed="false">
      <c r="A462" s="64"/>
      <c r="B462" s="64"/>
      <c r="C462" s="64"/>
      <c r="D462" s="64"/>
      <c r="E462" s="64"/>
      <c r="F462" s="64"/>
      <c r="G462" s="64" t="s">
        <v>714</v>
      </c>
      <c r="H462" s="65" t="n">
        <v>28.26</v>
      </c>
      <c r="I462" s="64" t="s">
        <v>715</v>
      </c>
      <c r="J462" s="66" t="n">
        <v>488.33</v>
      </c>
    </row>
    <row r="463" customFormat="false" ht="14.25" hidden="false" customHeight="false" outlineLevel="0" collapsed="false">
      <c r="A463" s="67"/>
      <c r="B463" s="67"/>
      <c r="C463" s="67"/>
      <c r="D463" s="67"/>
      <c r="E463" s="67"/>
      <c r="F463" s="67"/>
      <c r="G463" s="67"/>
      <c r="H463" s="67"/>
      <c r="I463" s="67"/>
      <c r="J463" s="67"/>
    </row>
    <row r="464" customFormat="false" ht="14.25" hidden="false" customHeight="true" outlineLevel="0" collapsed="false">
      <c r="A464" s="54" t="s">
        <v>174</v>
      </c>
      <c r="B464" s="54" t="s">
        <v>692</v>
      </c>
      <c r="C464" s="54" t="s">
        <v>693</v>
      </c>
      <c r="D464" s="54" t="s">
        <v>694</v>
      </c>
      <c r="E464" s="54" t="s">
        <v>695</v>
      </c>
      <c r="F464" s="54"/>
      <c r="G464" s="54" t="s">
        <v>696</v>
      </c>
      <c r="H464" s="54" t="s">
        <v>697</v>
      </c>
      <c r="I464" s="54" t="s">
        <v>698</v>
      </c>
      <c r="J464" s="54" t="s">
        <v>699</v>
      </c>
    </row>
    <row r="465" customFormat="false" ht="26.85" hidden="false" customHeight="true" outlineLevel="0" collapsed="false">
      <c r="A465" s="55" t="s">
        <v>700</v>
      </c>
      <c r="B465" s="55" t="s">
        <v>175</v>
      </c>
      <c r="C465" s="55" t="s">
        <v>60</v>
      </c>
      <c r="D465" s="55" t="s">
        <v>176</v>
      </c>
      <c r="E465" s="55" t="s">
        <v>837</v>
      </c>
      <c r="F465" s="55"/>
      <c r="G465" s="55" t="s">
        <v>112</v>
      </c>
      <c r="H465" s="56" t="n">
        <v>1</v>
      </c>
      <c r="I465" s="57" t="n">
        <v>13.23</v>
      </c>
      <c r="J465" s="57" t="n">
        <v>13.23</v>
      </c>
    </row>
    <row r="466" customFormat="false" ht="26.85" hidden="false" customHeight="true" outlineLevel="0" collapsed="false">
      <c r="A466" s="58" t="s">
        <v>702</v>
      </c>
      <c r="B466" s="58" t="s">
        <v>831</v>
      </c>
      <c r="C466" s="58" t="s">
        <v>60</v>
      </c>
      <c r="D466" s="58" t="s">
        <v>832</v>
      </c>
      <c r="E466" s="58" t="s">
        <v>705</v>
      </c>
      <c r="F466" s="58"/>
      <c r="G466" s="58" t="s">
        <v>706</v>
      </c>
      <c r="H466" s="59" t="n">
        <v>0.0066</v>
      </c>
      <c r="I466" s="60" t="n">
        <v>20.38</v>
      </c>
      <c r="J466" s="60" t="n">
        <v>0.13</v>
      </c>
    </row>
    <row r="467" customFormat="false" ht="26.85" hidden="false" customHeight="true" outlineLevel="0" collapsed="false">
      <c r="A467" s="58" t="s">
        <v>702</v>
      </c>
      <c r="B467" s="58" t="s">
        <v>833</v>
      </c>
      <c r="C467" s="58" t="s">
        <v>60</v>
      </c>
      <c r="D467" s="58" t="s">
        <v>834</v>
      </c>
      <c r="E467" s="58" t="s">
        <v>705</v>
      </c>
      <c r="F467" s="58"/>
      <c r="G467" s="58" t="s">
        <v>706</v>
      </c>
      <c r="H467" s="59" t="n">
        <v>0.0403</v>
      </c>
      <c r="I467" s="60" t="n">
        <v>23.04</v>
      </c>
      <c r="J467" s="60" t="n">
        <v>0.92</v>
      </c>
    </row>
    <row r="468" customFormat="false" ht="26.85" hidden="false" customHeight="true" outlineLevel="0" collapsed="false">
      <c r="A468" s="58" t="s">
        <v>702</v>
      </c>
      <c r="B468" s="58" t="s">
        <v>844</v>
      </c>
      <c r="C468" s="58" t="s">
        <v>60</v>
      </c>
      <c r="D468" s="58" t="s">
        <v>845</v>
      </c>
      <c r="E468" s="58" t="s">
        <v>837</v>
      </c>
      <c r="F468" s="58"/>
      <c r="G468" s="58" t="s">
        <v>112</v>
      </c>
      <c r="H468" s="59" t="n">
        <v>1</v>
      </c>
      <c r="I468" s="60" t="n">
        <v>11.38</v>
      </c>
      <c r="J468" s="60" t="n">
        <v>11.38</v>
      </c>
    </row>
    <row r="469" customFormat="false" ht="26.85" hidden="false" customHeight="true" outlineLevel="0" collapsed="false">
      <c r="A469" s="68" t="s">
        <v>724</v>
      </c>
      <c r="B469" s="68" t="s">
        <v>838</v>
      </c>
      <c r="C469" s="68" t="s">
        <v>60</v>
      </c>
      <c r="D469" s="68" t="s">
        <v>839</v>
      </c>
      <c r="E469" s="68" t="s">
        <v>727</v>
      </c>
      <c r="F469" s="68"/>
      <c r="G469" s="68" t="s">
        <v>300</v>
      </c>
      <c r="H469" s="69" t="n">
        <v>0.728</v>
      </c>
      <c r="I469" s="70" t="n">
        <v>0.22</v>
      </c>
      <c r="J469" s="70" t="n">
        <v>0.16</v>
      </c>
    </row>
    <row r="470" customFormat="false" ht="26.85" hidden="false" customHeight="true" outlineLevel="0" collapsed="false">
      <c r="A470" s="68" t="s">
        <v>724</v>
      </c>
      <c r="B470" s="68" t="s">
        <v>840</v>
      </c>
      <c r="C470" s="68" t="s">
        <v>60</v>
      </c>
      <c r="D470" s="68" t="s">
        <v>841</v>
      </c>
      <c r="E470" s="68" t="s">
        <v>727</v>
      </c>
      <c r="F470" s="68"/>
      <c r="G470" s="68" t="s">
        <v>112</v>
      </c>
      <c r="H470" s="69" t="n">
        <v>0.025</v>
      </c>
      <c r="I470" s="70" t="n">
        <v>25.65</v>
      </c>
      <c r="J470" s="70" t="n">
        <v>0.64</v>
      </c>
    </row>
    <row r="471" customFormat="false" ht="26.85" hidden="false" customHeight="false" outlineLevel="0" collapsed="false">
      <c r="A471" s="61"/>
      <c r="B471" s="61"/>
      <c r="C471" s="61"/>
      <c r="D471" s="61"/>
      <c r="E471" s="61" t="s">
        <v>709</v>
      </c>
      <c r="F471" s="62" t="n">
        <v>0.558251160849377</v>
      </c>
      <c r="G471" s="61" t="s">
        <v>710</v>
      </c>
      <c r="H471" s="62" t="n">
        <v>0.51</v>
      </c>
      <c r="I471" s="61" t="s">
        <v>711</v>
      </c>
      <c r="J471" s="62" t="n">
        <v>1.07</v>
      </c>
    </row>
    <row r="472" customFormat="false" ht="14.25" hidden="false" customHeight="true" outlineLevel="0" collapsed="false">
      <c r="A472" s="61"/>
      <c r="B472" s="61"/>
      <c r="C472" s="61"/>
      <c r="D472" s="61"/>
      <c r="E472" s="61" t="s">
        <v>712</v>
      </c>
      <c r="F472" s="62" t="n">
        <v>3.32</v>
      </c>
      <c r="G472" s="61"/>
      <c r="H472" s="63" t="s">
        <v>713</v>
      </c>
      <c r="I472" s="63"/>
      <c r="J472" s="62" t="n">
        <v>16.55</v>
      </c>
    </row>
    <row r="473" customFormat="false" ht="26.85" hidden="false" customHeight="false" outlineLevel="0" collapsed="false">
      <c r="A473" s="64"/>
      <c r="B473" s="64"/>
      <c r="C473" s="64"/>
      <c r="D473" s="64"/>
      <c r="E473" s="64"/>
      <c r="F473" s="64"/>
      <c r="G473" s="64" t="s">
        <v>714</v>
      </c>
      <c r="H473" s="65" t="n">
        <v>148.14</v>
      </c>
      <c r="I473" s="64" t="s">
        <v>715</v>
      </c>
      <c r="J473" s="66" t="n">
        <v>2451.71</v>
      </c>
    </row>
    <row r="474" customFormat="false" ht="14.25" hidden="false" customHeight="false" outlineLevel="0" collapsed="false">
      <c r="A474" s="67"/>
      <c r="B474" s="67"/>
      <c r="C474" s="67"/>
      <c r="D474" s="67"/>
      <c r="E474" s="67"/>
      <c r="F474" s="67"/>
      <c r="G474" s="67"/>
      <c r="H474" s="67"/>
      <c r="I474" s="67"/>
      <c r="J474" s="67"/>
    </row>
    <row r="475" customFormat="false" ht="14.25" hidden="false" customHeight="true" outlineLevel="0" collapsed="false">
      <c r="A475" s="54" t="s">
        <v>177</v>
      </c>
      <c r="B475" s="54" t="s">
        <v>692</v>
      </c>
      <c r="C475" s="54" t="s">
        <v>693</v>
      </c>
      <c r="D475" s="54" t="s">
        <v>694</v>
      </c>
      <c r="E475" s="54" t="s">
        <v>695</v>
      </c>
      <c r="F475" s="54"/>
      <c r="G475" s="54" t="s">
        <v>696</v>
      </c>
      <c r="H475" s="54" t="s">
        <v>697</v>
      </c>
      <c r="I475" s="54" t="s">
        <v>698</v>
      </c>
      <c r="J475" s="54" t="s">
        <v>699</v>
      </c>
    </row>
    <row r="476" customFormat="false" ht="39.55" hidden="false" customHeight="true" outlineLevel="0" collapsed="false">
      <c r="A476" s="55" t="s">
        <v>700</v>
      </c>
      <c r="B476" s="55" t="s">
        <v>178</v>
      </c>
      <c r="C476" s="55" t="s">
        <v>60</v>
      </c>
      <c r="D476" s="55" t="s">
        <v>179</v>
      </c>
      <c r="E476" s="55" t="s">
        <v>853</v>
      </c>
      <c r="F476" s="55"/>
      <c r="G476" s="55" t="s">
        <v>62</v>
      </c>
      <c r="H476" s="56" t="n">
        <v>1</v>
      </c>
      <c r="I476" s="57" t="n">
        <v>62.04</v>
      </c>
      <c r="J476" s="57" t="n">
        <v>62.04</v>
      </c>
    </row>
    <row r="477" customFormat="false" ht="26.85" hidden="false" customHeight="true" outlineLevel="0" collapsed="false">
      <c r="A477" s="58" t="s">
        <v>702</v>
      </c>
      <c r="B477" s="58" t="s">
        <v>735</v>
      </c>
      <c r="C477" s="58" t="s">
        <v>60</v>
      </c>
      <c r="D477" s="58" t="s">
        <v>736</v>
      </c>
      <c r="E477" s="58" t="s">
        <v>705</v>
      </c>
      <c r="F477" s="58"/>
      <c r="G477" s="58" t="s">
        <v>706</v>
      </c>
      <c r="H477" s="59" t="n">
        <v>0.116</v>
      </c>
      <c r="I477" s="60" t="n">
        <v>20.2</v>
      </c>
      <c r="J477" s="60" t="n">
        <v>2.34</v>
      </c>
    </row>
    <row r="478" customFormat="false" ht="26.85" hidden="false" customHeight="true" outlineLevel="0" collapsed="false">
      <c r="A478" s="58" t="s">
        <v>702</v>
      </c>
      <c r="B478" s="58" t="s">
        <v>720</v>
      </c>
      <c r="C478" s="58" t="s">
        <v>60</v>
      </c>
      <c r="D478" s="58" t="s">
        <v>721</v>
      </c>
      <c r="E478" s="58" t="s">
        <v>705</v>
      </c>
      <c r="F478" s="58"/>
      <c r="G478" s="58" t="s">
        <v>706</v>
      </c>
      <c r="H478" s="59" t="n">
        <v>0.635</v>
      </c>
      <c r="I478" s="60" t="n">
        <v>22.82</v>
      </c>
      <c r="J478" s="60" t="n">
        <v>14.49</v>
      </c>
    </row>
    <row r="479" customFormat="false" ht="26.85" hidden="false" customHeight="true" outlineLevel="0" collapsed="false">
      <c r="A479" s="58" t="s">
        <v>702</v>
      </c>
      <c r="B479" s="58" t="s">
        <v>898</v>
      </c>
      <c r="C479" s="58" t="s">
        <v>60</v>
      </c>
      <c r="D479" s="58" t="s">
        <v>899</v>
      </c>
      <c r="E479" s="58" t="s">
        <v>853</v>
      </c>
      <c r="F479" s="58"/>
      <c r="G479" s="58" t="s">
        <v>62</v>
      </c>
      <c r="H479" s="59" t="n">
        <v>0.341</v>
      </c>
      <c r="I479" s="60" t="n">
        <v>69.59</v>
      </c>
      <c r="J479" s="60" t="n">
        <v>23.73</v>
      </c>
    </row>
    <row r="480" customFormat="false" ht="26.85" hidden="false" customHeight="true" outlineLevel="0" collapsed="false">
      <c r="A480" s="68" t="s">
        <v>724</v>
      </c>
      <c r="B480" s="68" t="s">
        <v>800</v>
      </c>
      <c r="C480" s="68" t="s">
        <v>60</v>
      </c>
      <c r="D480" s="68" t="s">
        <v>801</v>
      </c>
      <c r="E480" s="68" t="s">
        <v>727</v>
      </c>
      <c r="F480" s="68"/>
      <c r="G480" s="68" t="s">
        <v>755</v>
      </c>
      <c r="H480" s="69" t="n">
        <v>0.01</v>
      </c>
      <c r="I480" s="70" t="n">
        <v>9.18</v>
      </c>
      <c r="J480" s="70" t="n">
        <v>0.09</v>
      </c>
    </row>
    <row r="481" customFormat="false" ht="39.55" hidden="false" customHeight="true" outlineLevel="0" collapsed="false">
      <c r="A481" s="68" t="s">
        <v>724</v>
      </c>
      <c r="B481" s="68" t="s">
        <v>900</v>
      </c>
      <c r="C481" s="68" t="s">
        <v>60</v>
      </c>
      <c r="D481" s="68" t="s">
        <v>901</v>
      </c>
      <c r="E481" s="68" t="s">
        <v>763</v>
      </c>
      <c r="F481" s="68"/>
      <c r="G481" s="68" t="s">
        <v>866</v>
      </c>
      <c r="H481" s="69" t="n">
        <v>0.397</v>
      </c>
      <c r="I481" s="70" t="n">
        <v>42.6</v>
      </c>
      <c r="J481" s="70" t="n">
        <v>16.91</v>
      </c>
    </row>
    <row r="482" customFormat="false" ht="26.85" hidden="false" customHeight="true" outlineLevel="0" collapsed="false">
      <c r="A482" s="68" t="s">
        <v>724</v>
      </c>
      <c r="B482" s="68" t="s">
        <v>902</v>
      </c>
      <c r="C482" s="68" t="s">
        <v>60</v>
      </c>
      <c r="D482" s="68" t="s">
        <v>903</v>
      </c>
      <c r="E482" s="68" t="s">
        <v>727</v>
      </c>
      <c r="F482" s="68"/>
      <c r="G482" s="68" t="s">
        <v>66</v>
      </c>
      <c r="H482" s="69" t="n">
        <v>0.038</v>
      </c>
      <c r="I482" s="70" t="n">
        <v>118.03</v>
      </c>
      <c r="J482" s="70" t="n">
        <v>4.48</v>
      </c>
    </row>
    <row r="483" customFormat="false" ht="26.85" hidden="false" customHeight="false" outlineLevel="0" collapsed="false">
      <c r="A483" s="61"/>
      <c r="B483" s="61"/>
      <c r="C483" s="61"/>
      <c r="D483" s="61"/>
      <c r="E483" s="61" t="s">
        <v>709</v>
      </c>
      <c r="F483" s="62" t="n">
        <v>6.58423331768143</v>
      </c>
      <c r="G483" s="61" t="s">
        <v>710</v>
      </c>
      <c r="H483" s="62" t="n">
        <v>6.04</v>
      </c>
      <c r="I483" s="61" t="s">
        <v>711</v>
      </c>
      <c r="J483" s="62" t="n">
        <v>12.62</v>
      </c>
    </row>
    <row r="484" customFormat="false" ht="14.25" hidden="false" customHeight="true" outlineLevel="0" collapsed="false">
      <c r="A484" s="61"/>
      <c r="B484" s="61"/>
      <c r="C484" s="61"/>
      <c r="D484" s="61"/>
      <c r="E484" s="61" t="s">
        <v>712</v>
      </c>
      <c r="F484" s="62" t="n">
        <v>15.6</v>
      </c>
      <c r="G484" s="61"/>
      <c r="H484" s="63" t="s">
        <v>713</v>
      </c>
      <c r="I484" s="63"/>
      <c r="J484" s="62" t="n">
        <v>77.64</v>
      </c>
    </row>
    <row r="485" customFormat="false" ht="26.85" hidden="false" customHeight="false" outlineLevel="0" collapsed="false">
      <c r="A485" s="64"/>
      <c r="B485" s="64"/>
      <c r="C485" s="64"/>
      <c r="D485" s="64"/>
      <c r="E485" s="64"/>
      <c r="F485" s="64"/>
      <c r="G485" s="64" t="s">
        <v>714</v>
      </c>
      <c r="H485" s="65" t="n">
        <v>24.7</v>
      </c>
      <c r="I485" s="64" t="s">
        <v>715</v>
      </c>
      <c r="J485" s="66" t="n">
        <v>1917.7</v>
      </c>
    </row>
    <row r="486" customFormat="false" ht="14.25" hidden="false" customHeight="false" outlineLevel="0" collapsed="false">
      <c r="A486" s="67"/>
      <c r="B486" s="67"/>
      <c r="C486" s="67"/>
      <c r="D486" s="67"/>
      <c r="E486" s="67"/>
      <c r="F486" s="67"/>
      <c r="G486" s="67"/>
      <c r="H486" s="67"/>
      <c r="I486" s="67"/>
      <c r="J486" s="67"/>
    </row>
    <row r="487" customFormat="false" ht="14.25" hidden="false" customHeight="true" outlineLevel="0" collapsed="false">
      <c r="A487" s="54" t="s">
        <v>180</v>
      </c>
      <c r="B487" s="54" t="s">
        <v>692</v>
      </c>
      <c r="C487" s="54" t="s">
        <v>693</v>
      </c>
      <c r="D487" s="54" t="s">
        <v>694</v>
      </c>
      <c r="E487" s="54" t="s">
        <v>695</v>
      </c>
      <c r="F487" s="54"/>
      <c r="G487" s="54" t="s">
        <v>696</v>
      </c>
      <c r="H487" s="54" t="s">
        <v>697</v>
      </c>
      <c r="I487" s="54" t="s">
        <v>698</v>
      </c>
      <c r="J487" s="54" t="s">
        <v>699</v>
      </c>
    </row>
    <row r="488" customFormat="false" ht="39.55" hidden="false" customHeight="true" outlineLevel="0" collapsed="false">
      <c r="A488" s="55" t="s">
        <v>700</v>
      </c>
      <c r="B488" s="55" t="s">
        <v>104</v>
      </c>
      <c r="C488" s="55" t="s">
        <v>60</v>
      </c>
      <c r="D488" s="55" t="s">
        <v>105</v>
      </c>
      <c r="E488" s="55" t="s">
        <v>746</v>
      </c>
      <c r="F488" s="55"/>
      <c r="G488" s="55" t="s">
        <v>70</v>
      </c>
      <c r="H488" s="56" t="n">
        <v>1</v>
      </c>
      <c r="I488" s="57" t="n">
        <v>493.75</v>
      </c>
      <c r="J488" s="57" t="n">
        <v>493.75</v>
      </c>
    </row>
    <row r="489" customFormat="false" ht="26.85" hidden="false" customHeight="true" outlineLevel="0" collapsed="false">
      <c r="A489" s="58" t="s">
        <v>702</v>
      </c>
      <c r="B489" s="58" t="s">
        <v>722</v>
      </c>
      <c r="C489" s="58" t="s">
        <v>60</v>
      </c>
      <c r="D489" s="58" t="s">
        <v>723</v>
      </c>
      <c r="E489" s="58" t="s">
        <v>705</v>
      </c>
      <c r="F489" s="58"/>
      <c r="G489" s="58" t="s">
        <v>706</v>
      </c>
      <c r="H489" s="59" t="n">
        <v>2.3117</v>
      </c>
      <c r="I489" s="60" t="n">
        <v>19.47</v>
      </c>
      <c r="J489" s="60" t="n">
        <v>45</v>
      </c>
    </row>
    <row r="490" customFormat="false" ht="26.85" hidden="false" customHeight="true" outlineLevel="0" collapsed="false">
      <c r="A490" s="58" t="s">
        <v>702</v>
      </c>
      <c r="B490" s="58" t="s">
        <v>814</v>
      </c>
      <c r="C490" s="58" t="s">
        <v>60</v>
      </c>
      <c r="D490" s="58" t="s">
        <v>815</v>
      </c>
      <c r="E490" s="58" t="s">
        <v>705</v>
      </c>
      <c r="F490" s="58"/>
      <c r="G490" s="58" t="s">
        <v>706</v>
      </c>
      <c r="H490" s="59" t="n">
        <v>1.4637</v>
      </c>
      <c r="I490" s="60" t="n">
        <v>15.56</v>
      </c>
      <c r="J490" s="60" t="n">
        <v>22.77</v>
      </c>
    </row>
    <row r="491" customFormat="false" ht="39.55" hidden="false" customHeight="true" outlineLevel="0" collapsed="false">
      <c r="A491" s="58" t="s">
        <v>702</v>
      </c>
      <c r="B491" s="58" t="s">
        <v>816</v>
      </c>
      <c r="C491" s="58" t="s">
        <v>60</v>
      </c>
      <c r="D491" s="58" t="s">
        <v>817</v>
      </c>
      <c r="E491" s="58" t="s">
        <v>739</v>
      </c>
      <c r="F491" s="58"/>
      <c r="G491" s="58" t="s">
        <v>740</v>
      </c>
      <c r="H491" s="59" t="n">
        <v>0.7534</v>
      </c>
      <c r="I491" s="60" t="n">
        <v>2.07</v>
      </c>
      <c r="J491" s="60" t="n">
        <v>1.55</v>
      </c>
    </row>
    <row r="492" customFormat="false" ht="39.55" hidden="false" customHeight="true" outlineLevel="0" collapsed="false">
      <c r="A492" s="58" t="s">
        <v>702</v>
      </c>
      <c r="B492" s="58" t="s">
        <v>818</v>
      </c>
      <c r="C492" s="58" t="s">
        <v>60</v>
      </c>
      <c r="D492" s="58" t="s">
        <v>819</v>
      </c>
      <c r="E492" s="58" t="s">
        <v>739</v>
      </c>
      <c r="F492" s="58"/>
      <c r="G492" s="58" t="s">
        <v>743</v>
      </c>
      <c r="H492" s="59" t="n">
        <v>0.7103</v>
      </c>
      <c r="I492" s="60" t="n">
        <v>0.39</v>
      </c>
      <c r="J492" s="60" t="n">
        <v>0.27</v>
      </c>
    </row>
    <row r="493" customFormat="false" ht="26.85" hidden="false" customHeight="true" outlineLevel="0" collapsed="false">
      <c r="A493" s="68" t="s">
        <v>724</v>
      </c>
      <c r="B493" s="68" t="s">
        <v>820</v>
      </c>
      <c r="C493" s="68" t="s">
        <v>60</v>
      </c>
      <c r="D493" s="68" t="s">
        <v>821</v>
      </c>
      <c r="E493" s="68" t="s">
        <v>727</v>
      </c>
      <c r="F493" s="68"/>
      <c r="G493" s="68" t="s">
        <v>70</v>
      </c>
      <c r="H493" s="69" t="n">
        <v>0.7229</v>
      </c>
      <c r="I493" s="70" t="n">
        <v>100</v>
      </c>
      <c r="J493" s="70" t="n">
        <v>72.29</v>
      </c>
    </row>
    <row r="494" customFormat="false" ht="14.25" hidden="false" customHeight="true" outlineLevel="0" collapsed="false">
      <c r="A494" s="68" t="s">
        <v>724</v>
      </c>
      <c r="B494" s="68" t="s">
        <v>822</v>
      </c>
      <c r="C494" s="68" t="s">
        <v>60</v>
      </c>
      <c r="D494" s="68" t="s">
        <v>823</v>
      </c>
      <c r="E494" s="68" t="s">
        <v>727</v>
      </c>
      <c r="F494" s="68"/>
      <c r="G494" s="68" t="s">
        <v>112</v>
      </c>
      <c r="H494" s="69" t="n">
        <v>362.6579</v>
      </c>
      <c r="I494" s="70" t="n">
        <v>0.82</v>
      </c>
      <c r="J494" s="70" t="n">
        <v>297.37</v>
      </c>
    </row>
    <row r="495" customFormat="false" ht="26.85" hidden="false" customHeight="true" outlineLevel="0" collapsed="false">
      <c r="A495" s="68" t="s">
        <v>724</v>
      </c>
      <c r="B495" s="68" t="s">
        <v>824</v>
      </c>
      <c r="C495" s="68" t="s">
        <v>60</v>
      </c>
      <c r="D495" s="68" t="s">
        <v>825</v>
      </c>
      <c r="E495" s="68" t="s">
        <v>727</v>
      </c>
      <c r="F495" s="68"/>
      <c r="G495" s="68" t="s">
        <v>70</v>
      </c>
      <c r="H495" s="69" t="n">
        <v>0.5934</v>
      </c>
      <c r="I495" s="70" t="n">
        <v>91.85</v>
      </c>
      <c r="J495" s="70" t="n">
        <v>54.5</v>
      </c>
    </row>
    <row r="496" customFormat="false" ht="26.85" hidden="false" customHeight="false" outlineLevel="0" collapsed="false">
      <c r="A496" s="61"/>
      <c r="B496" s="61"/>
      <c r="C496" s="61"/>
      <c r="D496" s="61"/>
      <c r="E496" s="61" t="s">
        <v>709</v>
      </c>
      <c r="F496" s="62" t="n">
        <v>24.4378358637241</v>
      </c>
      <c r="G496" s="61" t="s">
        <v>710</v>
      </c>
      <c r="H496" s="62" t="n">
        <v>22.4</v>
      </c>
      <c r="I496" s="61" t="s">
        <v>711</v>
      </c>
      <c r="J496" s="62" t="n">
        <v>46.84</v>
      </c>
    </row>
    <row r="497" customFormat="false" ht="14.25" hidden="false" customHeight="true" outlineLevel="0" collapsed="false">
      <c r="A497" s="61"/>
      <c r="B497" s="61"/>
      <c r="C497" s="61"/>
      <c r="D497" s="61"/>
      <c r="E497" s="61" t="s">
        <v>712</v>
      </c>
      <c r="F497" s="62" t="n">
        <v>124.17</v>
      </c>
      <c r="G497" s="61"/>
      <c r="H497" s="63" t="s">
        <v>713</v>
      </c>
      <c r="I497" s="63"/>
      <c r="J497" s="62" t="n">
        <v>617.92</v>
      </c>
    </row>
    <row r="498" customFormat="false" ht="26.85" hidden="false" customHeight="false" outlineLevel="0" collapsed="false">
      <c r="A498" s="64"/>
      <c r="B498" s="64"/>
      <c r="C498" s="64"/>
      <c r="D498" s="64"/>
      <c r="E498" s="64"/>
      <c r="F498" s="64"/>
      <c r="G498" s="64" t="s">
        <v>714</v>
      </c>
      <c r="H498" s="65" t="n">
        <v>2.45</v>
      </c>
      <c r="I498" s="64" t="s">
        <v>715</v>
      </c>
      <c r="J498" s="66" t="n">
        <v>1513.9</v>
      </c>
    </row>
    <row r="499" customFormat="false" ht="14.25" hidden="false" customHeight="false" outlineLevel="0" collapsed="false">
      <c r="A499" s="67"/>
      <c r="B499" s="67"/>
      <c r="C499" s="67"/>
      <c r="D499" s="67"/>
      <c r="E499" s="67"/>
      <c r="F499" s="67"/>
      <c r="G499" s="67"/>
      <c r="H499" s="67"/>
      <c r="I499" s="67"/>
      <c r="J499" s="67"/>
    </row>
    <row r="500" customFormat="false" ht="14.25" hidden="false" customHeight="true" outlineLevel="0" collapsed="false">
      <c r="A500" s="54" t="s">
        <v>181</v>
      </c>
      <c r="B500" s="54" t="s">
        <v>692</v>
      </c>
      <c r="C500" s="54" t="s">
        <v>693</v>
      </c>
      <c r="D500" s="54" t="s">
        <v>694</v>
      </c>
      <c r="E500" s="54" t="s">
        <v>695</v>
      </c>
      <c r="F500" s="54"/>
      <c r="G500" s="54" t="s">
        <v>696</v>
      </c>
      <c r="H500" s="54" t="s">
        <v>697</v>
      </c>
      <c r="I500" s="54" t="s">
        <v>698</v>
      </c>
      <c r="J500" s="54" t="s">
        <v>699</v>
      </c>
    </row>
    <row r="501" customFormat="false" ht="26.85" hidden="false" customHeight="true" outlineLevel="0" collapsed="false">
      <c r="A501" s="55" t="s">
        <v>700</v>
      </c>
      <c r="B501" s="55" t="s">
        <v>107</v>
      </c>
      <c r="C501" s="55" t="s">
        <v>60</v>
      </c>
      <c r="D501" s="55" t="s">
        <v>108</v>
      </c>
      <c r="E501" s="55" t="s">
        <v>826</v>
      </c>
      <c r="F501" s="55"/>
      <c r="G501" s="55" t="s">
        <v>70</v>
      </c>
      <c r="H501" s="56" t="n">
        <v>1</v>
      </c>
      <c r="I501" s="57" t="n">
        <v>258.99</v>
      </c>
      <c r="J501" s="57" t="n">
        <v>258.99</v>
      </c>
    </row>
    <row r="502" customFormat="false" ht="26.85" hidden="false" customHeight="true" outlineLevel="0" collapsed="false">
      <c r="A502" s="58" t="s">
        <v>702</v>
      </c>
      <c r="B502" s="58" t="s">
        <v>720</v>
      </c>
      <c r="C502" s="58" t="s">
        <v>60</v>
      </c>
      <c r="D502" s="58" t="s">
        <v>721</v>
      </c>
      <c r="E502" s="58" t="s">
        <v>705</v>
      </c>
      <c r="F502" s="58"/>
      <c r="G502" s="58" t="s">
        <v>706</v>
      </c>
      <c r="H502" s="59" t="n">
        <v>2.459</v>
      </c>
      <c r="I502" s="60" t="n">
        <v>22.82</v>
      </c>
      <c r="J502" s="60" t="n">
        <v>56.11</v>
      </c>
    </row>
    <row r="503" customFormat="false" ht="26.85" hidden="false" customHeight="true" outlineLevel="0" collapsed="false">
      <c r="A503" s="58" t="s">
        <v>702</v>
      </c>
      <c r="B503" s="58" t="s">
        <v>788</v>
      </c>
      <c r="C503" s="58" t="s">
        <v>60</v>
      </c>
      <c r="D503" s="58" t="s">
        <v>789</v>
      </c>
      <c r="E503" s="58" t="s">
        <v>705</v>
      </c>
      <c r="F503" s="58"/>
      <c r="G503" s="58" t="s">
        <v>706</v>
      </c>
      <c r="H503" s="59" t="n">
        <v>2.459</v>
      </c>
      <c r="I503" s="60" t="n">
        <v>23.2</v>
      </c>
      <c r="J503" s="60" t="n">
        <v>57.04</v>
      </c>
    </row>
    <row r="504" customFormat="false" ht="26.85" hidden="false" customHeight="true" outlineLevel="0" collapsed="false">
      <c r="A504" s="58" t="s">
        <v>702</v>
      </c>
      <c r="B504" s="58" t="s">
        <v>722</v>
      </c>
      <c r="C504" s="58" t="s">
        <v>60</v>
      </c>
      <c r="D504" s="58" t="s">
        <v>723</v>
      </c>
      <c r="E504" s="58" t="s">
        <v>705</v>
      </c>
      <c r="F504" s="58"/>
      <c r="G504" s="58" t="s">
        <v>706</v>
      </c>
      <c r="H504" s="59" t="n">
        <v>7.377</v>
      </c>
      <c r="I504" s="60" t="n">
        <v>19.47</v>
      </c>
      <c r="J504" s="60" t="n">
        <v>143.63</v>
      </c>
    </row>
    <row r="505" customFormat="false" ht="26.85" hidden="false" customHeight="true" outlineLevel="0" collapsed="false">
      <c r="A505" s="58" t="s">
        <v>702</v>
      </c>
      <c r="B505" s="58" t="s">
        <v>827</v>
      </c>
      <c r="C505" s="58" t="s">
        <v>60</v>
      </c>
      <c r="D505" s="58" t="s">
        <v>828</v>
      </c>
      <c r="E505" s="58" t="s">
        <v>739</v>
      </c>
      <c r="F505" s="58"/>
      <c r="G505" s="58" t="s">
        <v>740</v>
      </c>
      <c r="H505" s="59" t="n">
        <v>1.042</v>
      </c>
      <c r="I505" s="60" t="n">
        <v>1.41</v>
      </c>
      <c r="J505" s="60" t="n">
        <v>1.46</v>
      </c>
    </row>
    <row r="506" customFormat="false" ht="26.85" hidden="false" customHeight="true" outlineLevel="0" collapsed="false">
      <c r="A506" s="58" t="s">
        <v>702</v>
      </c>
      <c r="B506" s="58" t="s">
        <v>829</v>
      </c>
      <c r="C506" s="58" t="s">
        <v>60</v>
      </c>
      <c r="D506" s="58" t="s">
        <v>830</v>
      </c>
      <c r="E506" s="58" t="s">
        <v>739</v>
      </c>
      <c r="F506" s="58"/>
      <c r="G506" s="58" t="s">
        <v>743</v>
      </c>
      <c r="H506" s="59" t="n">
        <v>1.417</v>
      </c>
      <c r="I506" s="60" t="n">
        <v>0.53</v>
      </c>
      <c r="J506" s="60" t="n">
        <v>0.75</v>
      </c>
    </row>
    <row r="507" customFormat="false" ht="26.85" hidden="false" customHeight="false" outlineLevel="0" collapsed="false">
      <c r="A507" s="61"/>
      <c r="B507" s="61"/>
      <c r="C507" s="61"/>
      <c r="D507" s="61"/>
      <c r="E507" s="61" t="s">
        <v>709</v>
      </c>
      <c r="F507" s="62" t="n">
        <v>95.7218135336777</v>
      </c>
      <c r="G507" s="61" t="s">
        <v>710</v>
      </c>
      <c r="H507" s="62" t="n">
        <v>87.75</v>
      </c>
      <c r="I507" s="61" t="s">
        <v>711</v>
      </c>
      <c r="J507" s="62" t="n">
        <v>183.47</v>
      </c>
    </row>
    <row r="508" customFormat="false" ht="14.25" hidden="false" customHeight="true" outlineLevel="0" collapsed="false">
      <c r="A508" s="61"/>
      <c r="B508" s="61"/>
      <c r="C508" s="61"/>
      <c r="D508" s="61"/>
      <c r="E508" s="61" t="s">
        <v>712</v>
      </c>
      <c r="F508" s="62" t="n">
        <v>65.13</v>
      </c>
      <c r="G508" s="61"/>
      <c r="H508" s="63" t="s">
        <v>713</v>
      </c>
      <c r="I508" s="63"/>
      <c r="J508" s="62" t="n">
        <v>324.12</v>
      </c>
    </row>
    <row r="509" customFormat="false" ht="26.85" hidden="false" customHeight="false" outlineLevel="0" collapsed="false">
      <c r="A509" s="64"/>
      <c r="B509" s="64"/>
      <c r="C509" s="64"/>
      <c r="D509" s="64"/>
      <c r="E509" s="64"/>
      <c r="F509" s="64"/>
      <c r="G509" s="64" t="s">
        <v>714</v>
      </c>
      <c r="H509" s="65" t="n">
        <v>2.45</v>
      </c>
      <c r="I509" s="64" t="s">
        <v>715</v>
      </c>
      <c r="J509" s="66" t="n">
        <v>794.09</v>
      </c>
    </row>
    <row r="510" customFormat="false" ht="14.25" hidden="false" customHeight="false" outlineLevel="0" collapsed="false">
      <c r="A510" s="67"/>
      <c r="B510" s="67"/>
      <c r="C510" s="67"/>
      <c r="D510" s="67"/>
      <c r="E510" s="67"/>
      <c r="F510" s="67"/>
      <c r="G510" s="67"/>
      <c r="H510" s="67"/>
      <c r="I510" s="67"/>
      <c r="J510" s="67"/>
    </row>
    <row r="511" customFormat="false" ht="14.25" hidden="false" customHeight="false" outlineLevel="0" collapsed="false">
      <c r="A511" s="52" t="s">
        <v>182</v>
      </c>
      <c r="B511" s="52"/>
      <c r="C511" s="52"/>
      <c r="D511" s="52" t="s">
        <v>183</v>
      </c>
      <c r="E511" s="52"/>
      <c r="F511" s="52"/>
      <c r="G511" s="52"/>
      <c r="H511" s="52"/>
      <c r="I511" s="52"/>
      <c r="J511" s="53" t="n">
        <v>1109.01</v>
      </c>
    </row>
    <row r="512" customFormat="false" ht="14.25" hidden="false" customHeight="true" outlineLevel="0" collapsed="false">
      <c r="A512" s="54" t="s">
        <v>184</v>
      </c>
      <c r="B512" s="54" t="s">
        <v>692</v>
      </c>
      <c r="C512" s="54" t="s">
        <v>693</v>
      </c>
      <c r="D512" s="54" t="s">
        <v>694</v>
      </c>
      <c r="E512" s="54" t="s">
        <v>695</v>
      </c>
      <c r="F512" s="54"/>
      <c r="G512" s="54" t="s">
        <v>696</v>
      </c>
      <c r="H512" s="54" t="s">
        <v>697</v>
      </c>
      <c r="I512" s="54" t="s">
        <v>698</v>
      </c>
      <c r="J512" s="54" t="s">
        <v>699</v>
      </c>
    </row>
    <row r="513" customFormat="false" ht="26.85" hidden="false" customHeight="true" outlineLevel="0" collapsed="false">
      <c r="A513" s="55" t="s">
        <v>700</v>
      </c>
      <c r="B513" s="55" t="s">
        <v>185</v>
      </c>
      <c r="C513" s="55" t="s">
        <v>60</v>
      </c>
      <c r="D513" s="55" t="s">
        <v>186</v>
      </c>
      <c r="E513" s="55" t="s">
        <v>904</v>
      </c>
      <c r="F513" s="55"/>
      <c r="G513" s="55" t="s">
        <v>66</v>
      </c>
      <c r="H513" s="56" t="n">
        <v>1</v>
      </c>
      <c r="I513" s="57" t="n">
        <v>19.5</v>
      </c>
      <c r="J513" s="57" t="n">
        <v>19.5</v>
      </c>
    </row>
    <row r="514" customFormat="false" ht="52.2" hidden="false" customHeight="true" outlineLevel="0" collapsed="false">
      <c r="A514" s="58" t="s">
        <v>702</v>
      </c>
      <c r="B514" s="58" t="s">
        <v>905</v>
      </c>
      <c r="C514" s="58" t="s">
        <v>60</v>
      </c>
      <c r="D514" s="58" t="s">
        <v>906</v>
      </c>
      <c r="E514" s="58" t="s">
        <v>907</v>
      </c>
      <c r="F514" s="58"/>
      <c r="G514" s="58" t="s">
        <v>70</v>
      </c>
      <c r="H514" s="59" t="n">
        <v>0.0013</v>
      </c>
      <c r="I514" s="60" t="n">
        <v>518.02</v>
      </c>
      <c r="J514" s="60" t="n">
        <v>0.67</v>
      </c>
    </row>
    <row r="515" customFormat="false" ht="26.85" hidden="false" customHeight="true" outlineLevel="0" collapsed="false">
      <c r="A515" s="58" t="s">
        <v>702</v>
      </c>
      <c r="B515" s="58" t="s">
        <v>788</v>
      </c>
      <c r="C515" s="58" t="s">
        <v>60</v>
      </c>
      <c r="D515" s="58" t="s">
        <v>789</v>
      </c>
      <c r="E515" s="58" t="s">
        <v>705</v>
      </c>
      <c r="F515" s="58"/>
      <c r="G515" s="58" t="s">
        <v>706</v>
      </c>
      <c r="H515" s="59" t="n">
        <v>0.041</v>
      </c>
      <c r="I515" s="60" t="n">
        <v>23.2</v>
      </c>
      <c r="J515" s="60" t="n">
        <v>0.95</v>
      </c>
    </row>
    <row r="516" customFormat="false" ht="26.85" hidden="false" customHeight="true" outlineLevel="0" collapsed="false">
      <c r="A516" s="58" t="s">
        <v>702</v>
      </c>
      <c r="B516" s="58" t="s">
        <v>722</v>
      </c>
      <c r="C516" s="58" t="s">
        <v>60</v>
      </c>
      <c r="D516" s="58" t="s">
        <v>723</v>
      </c>
      <c r="E516" s="58" t="s">
        <v>705</v>
      </c>
      <c r="F516" s="58"/>
      <c r="G516" s="58" t="s">
        <v>706</v>
      </c>
      <c r="H516" s="59" t="n">
        <v>0.081</v>
      </c>
      <c r="I516" s="60" t="n">
        <v>19.47</v>
      </c>
      <c r="J516" s="60" t="n">
        <v>1.57</v>
      </c>
    </row>
    <row r="517" customFormat="false" ht="26.85" hidden="false" customHeight="true" outlineLevel="0" collapsed="false">
      <c r="A517" s="58" t="s">
        <v>702</v>
      </c>
      <c r="B517" s="58" t="s">
        <v>908</v>
      </c>
      <c r="C517" s="58" t="s">
        <v>60</v>
      </c>
      <c r="D517" s="58" t="s">
        <v>909</v>
      </c>
      <c r="E517" s="58" t="s">
        <v>853</v>
      </c>
      <c r="F517" s="58"/>
      <c r="G517" s="58" t="s">
        <v>62</v>
      </c>
      <c r="H517" s="59" t="n">
        <v>0.039</v>
      </c>
      <c r="I517" s="60" t="n">
        <v>121.01</v>
      </c>
      <c r="J517" s="60" t="n">
        <v>4.71</v>
      </c>
    </row>
    <row r="518" customFormat="false" ht="26.85" hidden="false" customHeight="true" outlineLevel="0" collapsed="false">
      <c r="A518" s="58" t="s">
        <v>702</v>
      </c>
      <c r="B518" s="58" t="s">
        <v>842</v>
      </c>
      <c r="C518" s="58" t="s">
        <v>60</v>
      </c>
      <c r="D518" s="58" t="s">
        <v>843</v>
      </c>
      <c r="E518" s="58" t="s">
        <v>837</v>
      </c>
      <c r="F518" s="58"/>
      <c r="G518" s="58" t="s">
        <v>112</v>
      </c>
      <c r="H518" s="59" t="n">
        <v>0.49</v>
      </c>
      <c r="I518" s="60" t="n">
        <v>11.32</v>
      </c>
      <c r="J518" s="60" t="n">
        <v>5.54</v>
      </c>
    </row>
    <row r="519" customFormat="false" ht="39.55" hidden="false" customHeight="true" outlineLevel="0" collapsed="false">
      <c r="A519" s="58" t="s">
        <v>702</v>
      </c>
      <c r="B519" s="58" t="s">
        <v>910</v>
      </c>
      <c r="C519" s="58" t="s">
        <v>60</v>
      </c>
      <c r="D519" s="58" t="s">
        <v>911</v>
      </c>
      <c r="E519" s="58" t="s">
        <v>746</v>
      </c>
      <c r="F519" s="58"/>
      <c r="G519" s="58" t="s">
        <v>70</v>
      </c>
      <c r="H519" s="59" t="n">
        <v>0.01</v>
      </c>
      <c r="I519" s="60" t="n">
        <v>470.63</v>
      </c>
      <c r="J519" s="60" t="n">
        <v>4.7</v>
      </c>
    </row>
    <row r="520" customFormat="false" ht="26.85" hidden="false" customHeight="true" outlineLevel="0" collapsed="false">
      <c r="A520" s="68" t="s">
        <v>724</v>
      </c>
      <c r="B520" s="68" t="s">
        <v>800</v>
      </c>
      <c r="C520" s="68" t="s">
        <v>60</v>
      </c>
      <c r="D520" s="68" t="s">
        <v>801</v>
      </c>
      <c r="E520" s="68" t="s">
        <v>727</v>
      </c>
      <c r="F520" s="68"/>
      <c r="G520" s="68" t="s">
        <v>755</v>
      </c>
      <c r="H520" s="69" t="n">
        <v>0.005</v>
      </c>
      <c r="I520" s="70" t="n">
        <v>9.18</v>
      </c>
      <c r="J520" s="70" t="n">
        <v>0.04</v>
      </c>
    </row>
    <row r="521" customFormat="false" ht="26.85" hidden="false" customHeight="true" outlineLevel="0" collapsed="false">
      <c r="A521" s="68" t="s">
        <v>724</v>
      </c>
      <c r="B521" s="68" t="s">
        <v>838</v>
      </c>
      <c r="C521" s="68" t="s">
        <v>60</v>
      </c>
      <c r="D521" s="68" t="s">
        <v>839</v>
      </c>
      <c r="E521" s="68" t="s">
        <v>727</v>
      </c>
      <c r="F521" s="68"/>
      <c r="G521" s="68" t="s">
        <v>300</v>
      </c>
      <c r="H521" s="69" t="n">
        <v>6</v>
      </c>
      <c r="I521" s="70" t="n">
        <v>0.22</v>
      </c>
      <c r="J521" s="70" t="n">
        <v>1.32</v>
      </c>
    </row>
    <row r="522" customFormat="false" ht="26.85" hidden="false" customHeight="false" outlineLevel="0" collapsed="false">
      <c r="A522" s="61"/>
      <c r="B522" s="61"/>
      <c r="C522" s="61"/>
      <c r="D522" s="61"/>
      <c r="E522" s="61" t="s">
        <v>709</v>
      </c>
      <c r="F522" s="62" t="n">
        <v>1.78431679449053</v>
      </c>
      <c r="G522" s="61" t="s">
        <v>710</v>
      </c>
      <c r="H522" s="62" t="n">
        <v>1.64</v>
      </c>
      <c r="I522" s="61" t="s">
        <v>711</v>
      </c>
      <c r="J522" s="62" t="n">
        <v>3.42</v>
      </c>
    </row>
    <row r="523" customFormat="false" ht="14.25" hidden="false" customHeight="true" outlineLevel="0" collapsed="false">
      <c r="A523" s="61"/>
      <c r="B523" s="61"/>
      <c r="C523" s="61"/>
      <c r="D523" s="61"/>
      <c r="E523" s="61" t="s">
        <v>712</v>
      </c>
      <c r="F523" s="62" t="n">
        <v>4.9</v>
      </c>
      <c r="G523" s="61"/>
      <c r="H523" s="63" t="s">
        <v>713</v>
      </c>
      <c r="I523" s="63"/>
      <c r="J523" s="62" t="n">
        <v>24.4</v>
      </c>
    </row>
    <row r="524" customFormat="false" ht="26.85" hidden="false" customHeight="false" outlineLevel="0" collapsed="false">
      <c r="A524" s="64"/>
      <c r="B524" s="64"/>
      <c r="C524" s="64"/>
      <c r="D524" s="64"/>
      <c r="E524" s="64"/>
      <c r="F524" s="64"/>
      <c r="G524" s="64" t="s">
        <v>714</v>
      </c>
      <c r="H524" s="65" t="n">
        <v>28.78</v>
      </c>
      <c r="I524" s="64" t="s">
        <v>715</v>
      </c>
      <c r="J524" s="66" t="n">
        <v>702.23</v>
      </c>
    </row>
    <row r="525" customFormat="false" ht="14.25" hidden="false" customHeight="false" outlineLevel="0" collapsed="false">
      <c r="A525" s="67"/>
      <c r="B525" s="67"/>
      <c r="C525" s="67"/>
      <c r="D525" s="67"/>
      <c r="E525" s="67"/>
      <c r="F525" s="67"/>
      <c r="G525" s="67"/>
      <c r="H525" s="67"/>
      <c r="I525" s="67"/>
      <c r="J525" s="67"/>
    </row>
    <row r="526" customFormat="false" ht="14.25" hidden="false" customHeight="true" outlineLevel="0" collapsed="false">
      <c r="A526" s="54" t="s">
        <v>187</v>
      </c>
      <c r="B526" s="54" t="s">
        <v>692</v>
      </c>
      <c r="C526" s="54" t="s">
        <v>693</v>
      </c>
      <c r="D526" s="54" t="s">
        <v>694</v>
      </c>
      <c r="E526" s="54" t="s">
        <v>695</v>
      </c>
      <c r="F526" s="54"/>
      <c r="G526" s="54" t="s">
        <v>696</v>
      </c>
      <c r="H526" s="54" t="s">
        <v>697</v>
      </c>
      <c r="I526" s="54" t="s">
        <v>698</v>
      </c>
      <c r="J526" s="54" t="s">
        <v>699</v>
      </c>
    </row>
    <row r="527" customFormat="false" ht="26.85" hidden="false" customHeight="true" outlineLevel="0" collapsed="false">
      <c r="A527" s="55" t="s">
        <v>700</v>
      </c>
      <c r="B527" s="55" t="s">
        <v>188</v>
      </c>
      <c r="C527" s="55" t="s">
        <v>60</v>
      </c>
      <c r="D527" s="55" t="s">
        <v>189</v>
      </c>
      <c r="E527" s="55" t="s">
        <v>904</v>
      </c>
      <c r="F527" s="55"/>
      <c r="G527" s="55" t="s">
        <v>66</v>
      </c>
      <c r="H527" s="56" t="n">
        <v>1</v>
      </c>
      <c r="I527" s="57" t="n">
        <v>19.24</v>
      </c>
      <c r="J527" s="57" t="n">
        <v>19.24</v>
      </c>
    </row>
    <row r="528" customFormat="false" ht="52.2" hidden="false" customHeight="true" outlineLevel="0" collapsed="false">
      <c r="A528" s="58" t="s">
        <v>702</v>
      </c>
      <c r="B528" s="58" t="s">
        <v>905</v>
      </c>
      <c r="C528" s="58" t="s">
        <v>60</v>
      </c>
      <c r="D528" s="58" t="s">
        <v>906</v>
      </c>
      <c r="E528" s="58" t="s">
        <v>907</v>
      </c>
      <c r="F528" s="58"/>
      <c r="G528" s="58" t="s">
        <v>70</v>
      </c>
      <c r="H528" s="59" t="n">
        <v>0.0013</v>
      </c>
      <c r="I528" s="60" t="n">
        <v>518.02</v>
      </c>
      <c r="J528" s="60" t="n">
        <v>0.67</v>
      </c>
    </row>
    <row r="529" customFormat="false" ht="26.85" hidden="false" customHeight="true" outlineLevel="0" collapsed="false">
      <c r="A529" s="58" t="s">
        <v>702</v>
      </c>
      <c r="B529" s="58" t="s">
        <v>788</v>
      </c>
      <c r="C529" s="58" t="s">
        <v>60</v>
      </c>
      <c r="D529" s="58" t="s">
        <v>789</v>
      </c>
      <c r="E529" s="58" t="s">
        <v>705</v>
      </c>
      <c r="F529" s="58"/>
      <c r="G529" s="58" t="s">
        <v>706</v>
      </c>
      <c r="H529" s="59" t="n">
        <v>0.037</v>
      </c>
      <c r="I529" s="60" t="n">
        <v>23.2</v>
      </c>
      <c r="J529" s="60" t="n">
        <v>0.85</v>
      </c>
    </row>
    <row r="530" customFormat="false" ht="26.85" hidden="false" customHeight="true" outlineLevel="0" collapsed="false">
      <c r="A530" s="58" t="s">
        <v>702</v>
      </c>
      <c r="B530" s="58" t="s">
        <v>722</v>
      </c>
      <c r="C530" s="58" t="s">
        <v>60</v>
      </c>
      <c r="D530" s="58" t="s">
        <v>723</v>
      </c>
      <c r="E530" s="58" t="s">
        <v>705</v>
      </c>
      <c r="F530" s="58"/>
      <c r="G530" s="58" t="s">
        <v>706</v>
      </c>
      <c r="H530" s="59" t="n">
        <v>0.079</v>
      </c>
      <c r="I530" s="60" t="n">
        <v>19.47</v>
      </c>
      <c r="J530" s="60" t="n">
        <v>1.53</v>
      </c>
    </row>
    <row r="531" customFormat="false" ht="26.85" hidden="false" customHeight="true" outlineLevel="0" collapsed="false">
      <c r="A531" s="58" t="s">
        <v>702</v>
      </c>
      <c r="B531" s="58" t="s">
        <v>908</v>
      </c>
      <c r="C531" s="58" t="s">
        <v>60</v>
      </c>
      <c r="D531" s="58" t="s">
        <v>909</v>
      </c>
      <c r="E531" s="58" t="s">
        <v>853</v>
      </c>
      <c r="F531" s="58"/>
      <c r="G531" s="58" t="s">
        <v>62</v>
      </c>
      <c r="H531" s="59" t="n">
        <v>0.038</v>
      </c>
      <c r="I531" s="60" t="n">
        <v>121.01</v>
      </c>
      <c r="J531" s="60" t="n">
        <v>4.59</v>
      </c>
    </row>
    <row r="532" customFormat="false" ht="26.85" hidden="false" customHeight="true" outlineLevel="0" collapsed="false">
      <c r="A532" s="58" t="s">
        <v>702</v>
      </c>
      <c r="B532" s="58" t="s">
        <v>842</v>
      </c>
      <c r="C532" s="58" t="s">
        <v>60</v>
      </c>
      <c r="D532" s="58" t="s">
        <v>843</v>
      </c>
      <c r="E532" s="58" t="s">
        <v>837</v>
      </c>
      <c r="F532" s="58"/>
      <c r="G532" s="58" t="s">
        <v>112</v>
      </c>
      <c r="H532" s="59" t="n">
        <v>0.49</v>
      </c>
      <c r="I532" s="60" t="n">
        <v>11.32</v>
      </c>
      <c r="J532" s="60" t="n">
        <v>5.54</v>
      </c>
    </row>
    <row r="533" customFormat="false" ht="39.55" hidden="false" customHeight="true" outlineLevel="0" collapsed="false">
      <c r="A533" s="58" t="s">
        <v>702</v>
      </c>
      <c r="B533" s="58" t="s">
        <v>910</v>
      </c>
      <c r="C533" s="58" t="s">
        <v>60</v>
      </c>
      <c r="D533" s="58" t="s">
        <v>911</v>
      </c>
      <c r="E533" s="58" t="s">
        <v>746</v>
      </c>
      <c r="F533" s="58"/>
      <c r="G533" s="58" t="s">
        <v>70</v>
      </c>
      <c r="H533" s="59" t="n">
        <v>0.01</v>
      </c>
      <c r="I533" s="60" t="n">
        <v>470.63</v>
      </c>
      <c r="J533" s="60" t="n">
        <v>4.7</v>
      </c>
    </row>
    <row r="534" customFormat="false" ht="26.85" hidden="false" customHeight="true" outlineLevel="0" collapsed="false">
      <c r="A534" s="68" t="s">
        <v>724</v>
      </c>
      <c r="B534" s="68" t="s">
        <v>800</v>
      </c>
      <c r="C534" s="68" t="s">
        <v>60</v>
      </c>
      <c r="D534" s="68" t="s">
        <v>801</v>
      </c>
      <c r="E534" s="68" t="s">
        <v>727</v>
      </c>
      <c r="F534" s="68"/>
      <c r="G534" s="68" t="s">
        <v>755</v>
      </c>
      <c r="H534" s="69" t="n">
        <v>0.005</v>
      </c>
      <c r="I534" s="70" t="n">
        <v>9.18</v>
      </c>
      <c r="J534" s="70" t="n">
        <v>0.04</v>
      </c>
    </row>
    <row r="535" customFormat="false" ht="26.85" hidden="false" customHeight="true" outlineLevel="0" collapsed="false">
      <c r="A535" s="68" t="s">
        <v>724</v>
      </c>
      <c r="B535" s="68" t="s">
        <v>838</v>
      </c>
      <c r="C535" s="68" t="s">
        <v>60</v>
      </c>
      <c r="D535" s="68" t="s">
        <v>839</v>
      </c>
      <c r="E535" s="68" t="s">
        <v>727</v>
      </c>
      <c r="F535" s="68"/>
      <c r="G535" s="68" t="s">
        <v>300</v>
      </c>
      <c r="H535" s="69" t="n">
        <v>6</v>
      </c>
      <c r="I535" s="70" t="n">
        <v>0.22</v>
      </c>
      <c r="J535" s="70" t="n">
        <v>1.32</v>
      </c>
    </row>
    <row r="536" customFormat="false" ht="26.85" hidden="false" customHeight="false" outlineLevel="0" collapsed="false">
      <c r="A536" s="61"/>
      <c r="B536" s="61"/>
      <c r="C536" s="61"/>
      <c r="D536" s="61"/>
      <c r="E536" s="61" t="s">
        <v>709</v>
      </c>
      <c r="F536" s="62" t="n">
        <v>1.7217091876663</v>
      </c>
      <c r="G536" s="61" t="s">
        <v>710</v>
      </c>
      <c r="H536" s="62" t="n">
        <v>1.58</v>
      </c>
      <c r="I536" s="61" t="s">
        <v>711</v>
      </c>
      <c r="J536" s="62" t="n">
        <v>3.3</v>
      </c>
    </row>
    <row r="537" customFormat="false" ht="14.25" hidden="false" customHeight="true" outlineLevel="0" collapsed="false">
      <c r="A537" s="61"/>
      <c r="B537" s="61"/>
      <c r="C537" s="61"/>
      <c r="D537" s="61"/>
      <c r="E537" s="61" t="s">
        <v>712</v>
      </c>
      <c r="F537" s="62" t="n">
        <v>4.83</v>
      </c>
      <c r="G537" s="61"/>
      <c r="H537" s="63" t="s">
        <v>713</v>
      </c>
      <c r="I537" s="63"/>
      <c r="J537" s="62" t="n">
        <v>24.07</v>
      </c>
    </row>
    <row r="538" customFormat="false" ht="26.85" hidden="false" customHeight="false" outlineLevel="0" collapsed="false">
      <c r="A538" s="64"/>
      <c r="B538" s="64"/>
      <c r="C538" s="64"/>
      <c r="D538" s="64"/>
      <c r="E538" s="64"/>
      <c r="F538" s="64"/>
      <c r="G538" s="64" t="s">
        <v>714</v>
      </c>
      <c r="H538" s="65" t="n">
        <v>16.9</v>
      </c>
      <c r="I538" s="64" t="s">
        <v>715</v>
      </c>
      <c r="J538" s="66" t="n">
        <v>406.78</v>
      </c>
    </row>
    <row r="539" customFormat="false" ht="14.25" hidden="false" customHeight="false" outlineLevel="0" collapsed="false">
      <c r="A539" s="67"/>
      <c r="B539" s="67"/>
      <c r="C539" s="67"/>
      <c r="D539" s="67"/>
      <c r="E539" s="67"/>
      <c r="F539" s="67"/>
      <c r="G539" s="67"/>
      <c r="H539" s="67"/>
      <c r="I539" s="67"/>
      <c r="J539" s="67"/>
    </row>
    <row r="540" customFormat="false" ht="14.25" hidden="false" customHeight="false" outlineLevel="0" collapsed="false">
      <c r="A540" s="52" t="s">
        <v>22</v>
      </c>
      <c r="B540" s="52"/>
      <c r="C540" s="52"/>
      <c r="D540" s="52" t="s">
        <v>190</v>
      </c>
      <c r="E540" s="52"/>
      <c r="F540" s="52"/>
      <c r="G540" s="52"/>
      <c r="H540" s="52"/>
      <c r="I540" s="52"/>
      <c r="J540" s="53" t="n">
        <v>22368.83</v>
      </c>
    </row>
    <row r="541" customFormat="false" ht="14.25" hidden="false" customHeight="true" outlineLevel="0" collapsed="false">
      <c r="A541" s="54" t="s">
        <v>191</v>
      </c>
      <c r="B541" s="54" t="s">
        <v>692</v>
      </c>
      <c r="C541" s="54" t="s">
        <v>693</v>
      </c>
      <c r="D541" s="54" t="s">
        <v>694</v>
      </c>
      <c r="E541" s="54" t="s">
        <v>695</v>
      </c>
      <c r="F541" s="54"/>
      <c r="G541" s="54" t="s">
        <v>696</v>
      </c>
      <c r="H541" s="54" t="s">
        <v>697</v>
      </c>
      <c r="I541" s="54" t="s">
        <v>698</v>
      </c>
      <c r="J541" s="54" t="s">
        <v>699</v>
      </c>
    </row>
    <row r="542" customFormat="false" ht="39.55" hidden="false" customHeight="true" outlineLevel="0" collapsed="false">
      <c r="A542" s="55" t="s">
        <v>700</v>
      </c>
      <c r="B542" s="55" t="s">
        <v>192</v>
      </c>
      <c r="C542" s="55" t="s">
        <v>60</v>
      </c>
      <c r="D542" s="55" t="s">
        <v>193</v>
      </c>
      <c r="E542" s="55" t="s">
        <v>912</v>
      </c>
      <c r="F542" s="55"/>
      <c r="G542" s="55" t="s">
        <v>62</v>
      </c>
      <c r="H542" s="56" t="n">
        <v>1</v>
      </c>
      <c r="I542" s="57" t="n">
        <v>86.21</v>
      </c>
      <c r="J542" s="57" t="n">
        <v>86.21</v>
      </c>
    </row>
    <row r="543" customFormat="false" ht="52.2" hidden="false" customHeight="true" outlineLevel="0" collapsed="false">
      <c r="A543" s="58" t="s">
        <v>702</v>
      </c>
      <c r="B543" s="58" t="s">
        <v>913</v>
      </c>
      <c r="C543" s="58" t="s">
        <v>60</v>
      </c>
      <c r="D543" s="58" t="s">
        <v>914</v>
      </c>
      <c r="E543" s="58" t="s">
        <v>907</v>
      </c>
      <c r="F543" s="58"/>
      <c r="G543" s="58" t="s">
        <v>70</v>
      </c>
      <c r="H543" s="59" t="n">
        <v>0.0091</v>
      </c>
      <c r="I543" s="60" t="n">
        <v>541.64</v>
      </c>
      <c r="J543" s="60" t="n">
        <v>4.92</v>
      </c>
    </row>
    <row r="544" customFormat="false" ht="26.85" hidden="false" customHeight="true" outlineLevel="0" collapsed="false">
      <c r="A544" s="58" t="s">
        <v>702</v>
      </c>
      <c r="B544" s="58" t="s">
        <v>788</v>
      </c>
      <c r="C544" s="58" t="s">
        <v>60</v>
      </c>
      <c r="D544" s="58" t="s">
        <v>789</v>
      </c>
      <c r="E544" s="58" t="s">
        <v>705</v>
      </c>
      <c r="F544" s="58"/>
      <c r="G544" s="58" t="s">
        <v>706</v>
      </c>
      <c r="H544" s="59" t="n">
        <v>1.61</v>
      </c>
      <c r="I544" s="60" t="n">
        <v>23.2</v>
      </c>
      <c r="J544" s="60" t="n">
        <v>37.35</v>
      </c>
    </row>
    <row r="545" customFormat="false" ht="26.85" hidden="false" customHeight="true" outlineLevel="0" collapsed="false">
      <c r="A545" s="58" t="s">
        <v>702</v>
      </c>
      <c r="B545" s="58" t="s">
        <v>722</v>
      </c>
      <c r="C545" s="58" t="s">
        <v>60</v>
      </c>
      <c r="D545" s="58" t="s">
        <v>723</v>
      </c>
      <c r="E545" s="58" t="s">
        <v>705</v>
      </c>
      <c r="F545" s="58"/>
      <c r="G545" s="58" t="s">
        <v>706</v>
      </c>
      <c r="H545" s="59" t="n">
        <v>0.805</v>
      </c>
      <c r="I545" s="60" t="n">
        <v>19.47</v>
      </c>
      <c r="J545" s="60" t="n">
        <v>15.67</v>
      </c>
    </row>
    <row r="546" customFormat="false" ht="26.85" hidden="false" customHeight="true" outlineLevel="0" collapsed="false">
      <c r="A546" s="68" t="s">
        <v>724</v>
      </c>
      <c r="B546" s="68" t="s">
        <v>915</v>
      </c>
      <c r="C546" s="68" t="s">
        <v>60</v>
      </c>
      <c r="D546" s="68" t="s">
        <v>916</v>
      </c>
      <c r="E546" s="68" t="s">
        <v>727</v>
      </c>
      <c r="F546" s="68"/>
      <c r="G546" s="68" t="s">
        <v>300</v>
      </c>
      <c r="H546" s="69" t="n">
        <v>28.31</v>
      </c>
      <c r="I546" s="70" t="n">
        <v>0.95</v>
      </c>
      <c r="J546" s="70" t="n">
        <v>26.89</v>
      </c>
    </row>
    <row r="547" customFormat="false" ht="26.85" hidden="false" customHeight="true" outlineLevel="0" collapsed="false">
      <c r="A547" s="68" t="s">
        <v>724</v>
      </c>
      <c r="B547" s="68" t="s">
        <v>917</v>
      </c>
      <c r="C547" s="68" t="s">
        <v>60</v>
      </c>
      <c r="D547" s="68" t="s">
        <v>918</v>
      </c>
      <c r="E547" s="68" t="s">
        <v>727</v>
      </c>
      <c r="F547" s="68"/>
      <c r="G547" s="68" t="s">
        <v>66</v>
      </c>
      <c r="H547" s="69" t="n">
        <v>0.42</v>
      </c>
      <c r="I547" s="70" t="n">
        <v>2.78</v>
      </c>
      <c r="J547" s="70" t="n">
        <v>1.16</v>
      </c>
    </row>
    <row r="548" customFormat="false" ht="14.25" hidden="false" customHeight="true" outlineLevel="0" collapsed="false">
      <c r="A548" s="68" t="s">
        <v>724</v>
      </c>
      <c r="B548" s="68" t="s">
        <v>919</v>
      </c>
      <c r="C548" s="68" t="s">
        <v>60</v>
      </c>
      <c r="D548" s="68" t="s">
        <v>920</v>
      </c>
      <c r="E548" s="68" t="s">
        <v>727</v>
      </c>
      <c r="F548" s="68"/>
      <c r="G548" s="68" t="s">
        <v>921</v>
      </c>
      <c r="H548" s="69" t="n">
        <v>0.005</v>
      </c>
      <c r="I548" s="70" t="n">
        <v>45.28</v>
      </c>
      <c r="J548" s="70" t="n">
        <v>0.22</v>
      </c>
    </row>
    <row r="549" customFormat="false" ht="26.85" hidden="false" customHeight="false" outlineLevel="0" collapsed="false">
      <c r="A549" s="61"/>
      <c r="B549" s="61"/>
      <c r="C549" s="61"/>
      <c r="D549" s="61"/>
      <c r="E549" s="61" t="s">
        <v>709</v>
      </c>
      <c r="F549" s="62" t="n">
        <v>20.2848646110502</v>
      </c>
      <c r="G549" s="61" t="s">
        <v>710</v>
      </c>
      <c r="H549" s="62" t="n">
        <v>18.6</v>
      </c>
      <c r="I549" s="61" t="s">
        <v>711</v>
      </c>
      <c r="J549" s="62" t="n">
        <v>38.88</v>
      </c>
    </row>
    <row r="550" customFormat="false" ht="14.25" hidden="false" customHeight="true" outlineLevel="0" collapsed="false">
      <c r="A550" s="61"/>
      <c r="B550" s="61"/>
      <c r="C550" s="61"/>
      <c r="D550" s="61"/>
      <c r="E550" s="61" t="s">
        <v>712</v>
      </c>
      <c r="F550" s="62" t="n">
        <v>21.68</v>
      </c>
      <c r="G550" s="61"/>
      <c r="H550" s="63" t="s">
        <v>713</v>
      </c>
      <c r="I550" s="63"/>
      <c r="J550" s="62" t="n">
        <v>107.89</v>
      </c>
    </row>
    <row r="551" customFormat="false" ht="26.85" hidden="false" customHeight="false" outlineLevel="0" collapsed="false">
      <c r="A551" s="64"/>
      <c r="B551" s="64"/>
      <c r="C551" s="64"/>
      <c r="D551" s="64"/>
      <c r="E551" s="64"/>
      <c r="F551" s="64"/>
      <c r="G551" s="64" t="s">
        <v>714</v>
      </c>
      <c r="H551" s="65" t="n">
        <v>207.33</v>
      </c>
      <c r="I551" s="64" t="s">
        <v>715</v>
      </c>
      <c r="J551" s="66" t="n">
        <v>22368.83</v>
      </c>
    </row>
    <row r="552" customFormat="false" ht="14.25" hidden="false" customHeight="false" outlineLevel="0" collapsed="false">
      <c r="A552" s="67"/>
      <c r="B552" s="67"/>
      <c r="C552" s="67"/>
      <c r="D552" s="67"/>
      <c r="E552" s="67"/>
      <c r="F552" s="67"/>
      <c r="G552" s="67"/>
      <c r="H552" s="67"/>
      <c r="I552" s="67"/>
      <c r="J552" s="67"/>
    </row>
    <row r="553" customFormat="false" ht="14.25" hidden="false" customHeight="false" outlineLevel="0" collapsed="false">
      <c r="A553" s="52" t="s">
        <v>24</v>
      </c>
      <c r="B553" s="52"/>
      <c r="C553" s="52"/>
      <c r="D553" s="52" t="s">
        <v>25</v>
      </c>
      <c r="E553" s="52"/>
      <c r="F553" s="52"/>
      <c r="G553" s="52"/>
      <c r="H553" s="52"/>
      <c r="I553" s="52"/>
      <c r="J553" s="53" t="n">
        <v>36829.62</v>
      </c>
    </row>
    <row r="554" customFormat="false" ht="14.25" hidden="false" customHeight="true" outlineLevel="0" collapsed="false">
      <c r="A554" s="54" t="s">
        <v>194</v>
      </c>
      <c r="B554" s="54" t="s">
        <v>692</v>
      </c>
      <c r="C554" s="54" t="s">
        <v>693</v>
      </c>
      <c r="D554" s="54" t="s">
        <v>694</v>
      </c>
      <c r="E554" s="54" t="s">
        <v>695</v>
      </c>
      <c r="F554" s="54"/>
      <c r="G554" s="54" t="s">
        <v>696</v>
      </c>
      <c r="H554" s="54" t="s">
        <v>697</v>
      </c>
      <c r="I554" s="54" t="s">
        <v>698</v>
      </c>
      <c r="J554" s="54" t="s">
        <v>699</v>
      </c>
    </row>
    <row r="555" customFormat="false" ht="52.2" hidden="false" customHeight="true" outlineLevel="0" collapsed="false">
      <c r="A555" s="55" t="s">
        <v>700</v>
      </c>
      <c r="B555" s="55" t="s">
        <v>195</v>
      </c>
      <c r="C555" s="55" t="s">
        <v>55</v>
      </c>
      <c r="D555" s="55" t="s">
        <v>196</v>
      </c>
      <c r="E555" s="55" t="s">
        <v>922</v>
      </c>
      <c r="F555" s="55"/>
      <c r="G555" s="55" t="s">
        <v>49</v>
      </c>
      <c r="H555" s="56" t="n">
        <v>1</v>
      </c>
      <c r="I555" s="57" t="n">
        <v>1840.27</v>
      </c>
      <c r="J555" s="57" t="n">
        <v>1840.27</v>
      </c>
    </row>
    <row r="556" customFormat="false" ht="26.85" hidden="false" customHeight="true" outlineLevel="0" collapsed="false">
      <c r="A556" s="58" t="s">
        <v>702</v>
      </c>
      <c r="B556" s="58" t="s">
        <v>923</v>
      </c>
      <c r="C556" s="58" t="s">
        <v>60</v>
      </c>
      <c r="D556" s="58" t="s">
        <v>924</v>
      </c>
      <c r="E556" s="58" t="s">
        <v>705</v>
      </c>
      <c r="F556" s="58"/>
      <c r="G556" s="58" t="s">
        <v>706</v>
      </c>
      <c r="H556" s="59" t="n">
        <v>1.546</v>
      </c>
      <c r="I556" s="60" t="n">
        <v>22.05</v>
      </c>
      <c r="J556" s="60" t="n">
        <v>34.08</v>
      </c>
    </row>
    <row r="557" customFormat="false" ht="26.85" hidden="false" customHeight="true" outlineLevel="0" collapsed="false">
      <c r="A557" s="58" t="s">
        <v>702</v>
      </c>
      <c r="B557" s="58" t="s">
        <v>722</v>
      </c>
      <c r="C557" s="58" t="s">
        <v>60</v>
      </c>
      <c r="D557" s="58" t="s">
        <v>723</v>
      </c>
      <c r="E557" s="58" t="s">
        <v>705</v>
      </c>
      <c r="F557" s="58"/>
      <c r="G557" s="58" t="s">
        <v>706</v>
      </c>
      <c r="H557" s="59" t="n">
        <v>0.773</v>
      </c>
      <c r="I557" s="60" t="n">
        <v>19.47</v>
      </c>
      <c r="J557" s="60" t="n">
        <v>15.05</v>
      </c>
    </row>
    <row r="558" customFormat="false" ht="26.85" hidden="false" customHeight="true" outlineLevel="0" collapsed="false">
      <c r="A558" s="58" t="s">
        <v>702</v>
      </c>
      <c r="B558" s="58" t="s">
        <v>589</v>
      </c>
      <c r="C558" s="58" t="s">
        <v>89</v>
      </c>
      <c r="D558" s="58" t="s">
        <v>590</v>
      </c>
      <c r="E558" s="58" t="s">
        <v>925</v>
      </c>
      <c r="F558" s="58"/>
      <c r="G558" s="58" t="s">
        <v>316</v>
      </c>
      <c r="H558" s="59" t="n">
        <v>1</v>
      </c>
      <c r="I558" s="60" t="n">
        <v>111.69</v>
      </c>
      <c r="J558" s="60" t="n">
        <v>111.69</v>
      </c>
    </row>
    <row r="559" customFormat="false" ht="26.85" hidden="false" customHeight="true" outlineLevel="0" collapsed="false">
      <c r="A559" s="58" t="s">
        <v>702</v>
      </c>
      <c r="B559" s="58" t="s">
        <v>926</v>
      </c>
      <c r="C559" s="58" t="s">
        <v>60</v>
      </c>
      <c r="D559" s="58" t="s">
        <v>927</v>
      </c>
      <c r="E559" s="58" t="s">
        <v>928</v>
      </c>
      <c r="F559" s="58"/>
      <c r="G559" s="58" t="s">
        <v>300</v>
      </c>
      <c r="H559" s="59" t="n">
        <v>1</v>
      </c>
      <c r="I559" s="60" t="n">
        <v>295.3</v>
      </c>
      <c r="J559" s="60" t="n">
        <v>295.3</v>
      </c>
    </row>
    <row r="560" customFormat="false" ht="26.85" hidden="false" customHeight="true" outlineLevel="0" collapsed="false">
      <c r="A560" s="58" t="s">
        <v>702</v>
      </c>
      <c r="B560" s="58" t="s">
        <v>929</v>
      </c>
      <c r="C560" s="58" t="s">
        <v>60</v>
      </c>
      <c r="D560" s="58" t="s">
        <v>930</v>
      </c>
      <c r="E560" s="58" t="s">
        <v>928</v>
      </c>
      <c r="F560" s="58"/>
      <c r="G560" s="58" t="s">
        <v>66</v>
      </c>
      <c r="H560" s="59" t="n">
        <v>10</v>
      </c>
      <c r="I560" s="60" t="n">
        <v>7.28</v>
      </c>
      <c r="J560" s="60" t="n">
        <v>72.8</v>
      </c>
    </row>
    <row r="561" customFormat="false" ht="39.55" hidden="false" customHeight="true" outlineLevel="0" collapsed="false">
      <c r="A561" s="58" t="s">
        <v>702</v>
      </c>
      <c r="B561" s="58" t="s">
        <v>931</v>
      </c>
      <c r="C561" s="58" t="s">
        <v>60</v>
      </c>
      <c r="D561" s="58" t="s">
        <v>932</v>
      </c>
      <c r="E561" s="58" t="s">
        <v>928</v>
      </c>
      <c r="F561" s="58"/>
      <c r="G561" s="58" t="s">
        <v>300</v>
      </c>
      <c r="H561" s="59" t="n">
        <v>1</v>
      </c>
      <c r="I561" s="60" t="n">
        <v>104.34</v>
      </c>
      <c r="J561" s="60" t="n">
        <v>104.34</v>
      </c>
    </row>
    <row r="562" customFormat="false" ht="26.85" hidden="false" customHeight="true" outlineLevel="0" collapsed="false">
      <c r="A562" s="68" t="s">
        <v>724</v>
      </c>
      <c r="B562" s="68" t="s">
        <v>933</v>
      </c>
      <c r="C562" s="68" t="s">
        <v>60</v>
      </c>
      <c r="D562" s="68" t="s">
        <v>934</v>
      </c>
      <c r="E562" s="68" t="s">
        <v>727</v>
      </c>
      <c r="F562" s="68"/>
      <c r="G562" s="68" t="s">
        <v>300</v>
      </c>
      <c r="H562" s="69" t="n">
        <v>3</v>
      </c>
      <c r="I562" s="70" t="n">
        <v>15.82</v>
      </c>
      <c r="J562" s="70" t="n">
        <v>47.46</v>
      </c>
    </row>
    <row r="563" customFormat="false" ht="26.85" hidden="false" customHeight="true" outlineLevel="0" collapsed="false">
      <c r="A563" s="68" t="s">
        <v>724</v>
      </c>
      <c r="B563" s="68" t="s">
        <v>935</v>
      </c>
      <c r="C563" s="68" t="s">
        <v>60</v>
      </c>
      <c r="D563" s="68" t="s">
        <v>936</v>
      </c>
      <c r="E563" s="68" t="s">
        <v>727</v>
      </c>
      <c r="F563" s="68"/>
      <c r="G563" s="68" t="s">
        <v>300</v>
      </c>
      <c r="H563" s="69" t="n">
        <v>19.8</v>
      </c>
      <c r="I563" s="70" t="n">
        <v>0.08</v>
      </c>
      <c r="J563" s="70" t="n">
        <v>1.58</v>
      </c>
    </row>
    <row r="564" customFormat="false" ht="26.85" hidden="false" customHeight="true" outlineLevel="0" collapsed="false">
      <c r="A564" s="68" t="s">
        <v>724</v>
      </c>
      <c r="B564" s="68" t="s">
        <v>937</v>
      </c>
      <c r="C564" s="68" t="s">
        <v>60</v>
      </c>
      <c r="D564" s="68" t="s">
        <v>938</v>
      </c>
      <c r="E564" s="68" t="s">
        <v>727</v>
      </c>
      <c r="F564" s="68"/>
      <c r="G564" s="68" t="s">
        <v>62</v>
      </c>
      <c r="H564" s="69" t="n">
        <v>1.995</v>
      </c>
      <c r="I564" s="70" t="n">
        <v>481.02</v>
      </c>
      <c r="J564" s="70" t="n">
        <v>959.63</v>
      </c>
    </row>
    <row r="565" customFormat="false" ht="26.85" hidden="false" customHeight="true" outlineLevel="0" collapsed="false">
      <c r="A565" s="68" t="s">
        <v>724</v>
      </c>
      <c r="B565" s="68" t="s">
        <v>939</v>
      </c>
      <c r="C565" s="68" t="s">
        <v>60</v>
      </c>
      <c r="D565" s="68" t="s">
        <v>940</v>
      </c>
      <c r="E565" s="68" t="s">
        <v>727</v>
      </c>
      <c r="F565" s="68"/>
      <c r="G565" s="68" t="s">
        <v>62</v>
      </c>
      <c r="H565" s="69" t="n">
        <v>3.99</v>
      </c>
      <c r="I565" s="70" t="n">
        <v>38.97</v>
      </c>
      <c r="J565" s="70" t="n">
        <v>155.49</v>
      </c>
    </row>
    <row r="566" customFormat="false" ht="26.85" hidden="false" customHeight="true" outlineLevel="0" collapsed="false">
      <c r="A566" s="68" t="s">
        <v>724</v>
      </c>
      <c r="B566" s="68" t="s">
        <v>941</v>
      </c>
      <c r="C566" s="68" t="s">
        <v>60</v>
      </c>
      <c r="D566" s="68" t="s">
        <v>942</v>
      </c>
      <c r="E566" s="68" t="s">
        <v>727</v>
      </c>
      <c r="F566" s="68"/>
      <c r="G566" s="68" t="s">
        <v>112</v>
      </c>
      <c r="H566" s="69" t="n">
        <v>1.097</v>
      </c>
      <c r="I566" s="70" t="n">
        <v>39.07</v>
      </c>
      <c r="J566" s="70" t="n">
        <v>42.85</v>
      </c>
    </row>
    <row r="567" customFormat="false" ht="26.85" hidden="false" customHeight="false" outlineLevel="0" collapsed="false">
      <c r="A567" s="61"/>
      <c r="B567" s="61"/>
      <c r="C567" s="61"/>
      <c r="D567" s="61"/>
      <c r="E567" s="61" t="s">
        <v>709</v>
      </c>
      <c r="F567" s="62" t="n">
        <v>99.3582720300517</v>
      </c>
      <c r="G567" s="61" t="s">
        <v>710</v>
      </c>
      <c r="H567" s="62" t="n">
        <v>91.08</v>
      </c>
      <c r="I567" s="61" t="s">
        <v>711</v>
      </c>
      <c r="J567" s="62" t="n">
        <v>190.44</v>
      </c>
    </row>
    <row r="568" customFormat="false" ht="14.25" hidden="false" customHeight="true" outlineLevel="0" collapsed="false">
      <c r="A568" s="61"/>
      <c r="B568" s="61"/>
      <c r="C568" s="61"/>
      <c r="D568" s="61"/>
      <c r="E568" s="61" t="s">
        <v>712</v>
      </c>
      <c r="F568" s="62" t="n">
        <v>462.82</v>
      </c>
      <c r="G568" s="61"/>
      <c r="H568" s="63" t="s">
        <v>713</v>
      </c>
      <c r="I568" s="63"/>
      <c r="J568" s="62" t="n">
        <v>2303.09</v>
      </c>
    </row>
    <row r="569" customFormat="false" ht="26.85" hidden="false" customHeight="false" outlineLevel="0" collapsed="false">
      <c r="A569" s="64"/>
      <c r="B569" s="64"/>
      <c r="C569" s="64"/>
      <c r="D569" s="64"/>
      <c r="E569" s="64"/>
      <c r="F569" s="64"/>
      <c r="G569" s="64" t="s">
        <v>714</v>
      </c>
      <c r="H569" s="65" t="n">
        <v>2</v>
      </c>
      <c r="I569" s="64" t="s">
        <v>715</v>
      </c>
      <c r="J569" s="66" t="n">
        <v>4606.18</v>
      </c>
    </row>
    <row r="570" customFormat="false" ht="14.25" hidden="false" customHeight="false" outlineLevel="0" collapsed="false">
      <c r="A570" s="67"/>
      <c r="B570" s="67"/>
      <c r="C570" s="67"/>
      <c r="D570" s="67"/>
      <c r="E570" s="67"/>
      <c r="F570" s="67"/>
      <c r="G570" s="67"/>
      <c r="H570" s="67"/>
      <c r="I570" s="67"/>
      <c r="J570" s="67"/>
    </row>
    <row r="571" customFormat="false" ht="14.25" hidden="false" customHeight="true" outlineLevel="0" collapsed="false">
      <c r="A571" s="54" t="s">
        <v>197</v>
      </c>
      <c r="B571" s="54" t="s">
        <v>692</v>
      </c>
      <c r="C571" s="54" t="s">
        <v>693</v>
      </c>
      <c r="D571" s="54" t="s">
        <v>694</v>
      </c>
      <c r="E571" s="54" t="s">
        <v>695</v>
      </c>
      <c r="F571" s="54"/>
      <c r="G571" s="54" t="s">
        <v>696</v>
      </c>
      <c r="H571" s="54" t="s">
        <v>697</v>
      </c>
      <c r="I571" s="54" t="s">
        <v>698</v>
      </c>
      <c r="J571" s="54" t="s">
        <v>699</v>
      </c>
    </row>
    <row r="572" customFormat="false" ht="26.85" hidden="false" customHeight="true" outlineLevel="0" collapsed="false">
      <c r="A572" s="55" t="s">
        <v>700</v>
      </c>
      <c r="B572" s="55" t="s">
        <v>198</v>
      </c>
      <c r="C572" s="55" t="s">
        <v>89</v>
      </c>
      <c r="D572" s="55" t="s">
        <v>199</v>
      </c>
      <c r="E572" s="55" t="s">
        <v>943</v>
      </c>
      <c r="F572" s="55"/>
      <c r="G572" s="55" t="s">
        <v>62</v>
      </c>
      <c r="H572" s="56" t="n">
        <v>1</v>
      </c>
      <c r="I572" s="57" t="n">
        <v>787.41</v>
      </c>
      <c r="J572" s="57" t="n">
        <v>787.41</v>
      </c>
    </row>
    <row r="573" customFormat="false" ht="26.85" hidden="false" customHeight="true" outlineLevel="0" collapsed="false">
      <c r="A573" s="58" t="s">
        <v>702</v>
      </c>
      <c r="B573" s="58" t="s">
        <v>779</v>
      </c>
      <c r="C573" s="58" t="s">
        <v>89</v>
      </c>
      <c r="D573" s="58" t="s">
        <v>780</v>
      </c>
      <c r="E573" s="58" t="s">
        <v>781</v>
      </c>
      <c r="F573" s="58"/>
      <c r="G573" s="58" t="s">
        <v>782</v>
      </c>
      <c r="H573" s="59" t="n">
        <v>4</v>
      </c>
      <c r="I573" s="60" t="n">
        <v>3.79</v>
      </c>
      <c r="J573" s="60" t="n">
        <v>15.16</v>
      </c>
    </row>
    <row r="574" customFormat="false" ht="26.85" hidden="false" customHeight="true" outlineLevel="0" collapsed="false">
      <c r="A574" s="58" t="s">
        <v>702</v>
      </c>
      <c r="B574" s="58" t="s">
        <v>876</v>
      </c>
      <c r="C574" s="58" t="s">
        <v>89</v>
      </c>
      <c r="D574" s="58" t="s">
        <v>877</v>
      </c>
      <c r="E574" s="58" t="s">
        <v>781</v>
      </c>
      <c r="F574" s="58"/>
      <c r="G574" s="58" t="s">
        <v>782</v>
      </c>
      <c r="H574" s="59" t="n">
        <v>2</v>
      </c>
      <c r="I574" s="60" t="n">
        <v>3.66</v>
      </c>
      <c r="J574" s="60" t="n">
        <v>7.32</v>
      </c>
    </row>
    <row r="575" customFormat="false" ht="26.85" hidden="false" customHeight="true" outlineLevel="0" collapsed="false">
      <c r="A575" s="58" t="s">
        <v>702</v>
      </c>
      <c r="B575" s="58" t="s">
        <v>944</v>
      </c>
      <c r="C575" s="58" t="s">
        <v>89</v>
      </c>
      <c r="D575" s="58" t="s">
        <v>945</v>
      </c>
      <c r="E575" s="58" t="s">
        <v>781</v>
      </c>
      <c r="F575" s="58"/>
      <c r="G575" s="58" t="s">
        <v>782</v>
      </c>
      <c r="H575" s="59" t="n">
        <v>2</v>
      </c>
      <c r="I575" s="60" t="n">
        <v>3.7</v>
      </c>
      <c r="J575" s="60" t="n">
        <v>7.4</v>
      </c>
    </row>
    <row r="576" customFormat="false" ht="14.25" hidden="false" customHeight="true" outlineLevel="0" collapsed="false">
      <c r="A576" s="68" t="s">
        <v>724</v>
      </c>
      <c r="B576" s="68" t="s">
        <v>946</v>
      </c>
      <c r="C576" s="68" t="s">
        <v>89</v>
      </c>
      <c r="D576" s="68" t="s">
        <v>947</v>
      </c>
      <c r="E576" s="68" t="s">
        <v>727</v>
      </c>
      <c r="F576" s="68"/>
      <c r="G576" s="68" t="s">
        <v>227</v>
      </c>
      <c r="H576" s="69" t="n">
        <v>3</v>
      </c>
      <c r="I576" s="70" t="n">
        <v>52.92</v>
      </c>
      <c r="J576" s="70" t="n">
        <v>158.76</v>
      </c>
    </row>
    <row r="577" customFormat="false" ht="14.25" hidden="false" customHeight="true" outlineLevel="0" collapsed="false">
      <c r="A577" s="68" t="s">
        <v>724</v>
      </c>
      <c r="B577" s="68" t="s">
        <v>948</v>
      </c>
      <c r="C577" s="68" t="s">
        <v>89</v>
      </c>
      <c r="D577" s="68" t="s">
        <v>949</v>
      </c>
      <c r="E577" s="68" t="s">
        <v>727</v>
      </c>
      <c r="F577" s="68"/>
      <c r="G577" s="68" t="s">
        <v>950</v>
      </c>
      <c r="H577" s="69" t="n">
        <v>0.5</v>
      </c>
      <c r="I577" s="70" t="n">
        <v>32.9</v>
      </c>
      <c r="J577" s="70" t="n">
        <v>16.45</v>
      </c>
    </row>
    <row r="578" customFormat="false" ht="14.25" hidden="false" customHeight="true" outlineLevel="0" collapsed="false">
      <c r="A578" s="68" t="s">
        <v>724</v>
      </c>
      <c r="B578" s="68" t="s">
        <v>951</v>
      </c>
      <c r="C578" s="68" t="s">
        <v>89</v>
      </c>
      <c r="D578" s="68" t="s">
        <v>952</v>
      </c>
      <c r="E578" s="68" t="s">
        <v>727</v>
      </c>
      <c r="F578" s="68"/>
      <c r="G578" s="68" t="s">
        <v>62</v>
      </c>
      <c r="H578" s="69" t="n">
        <v>1</v>
      </c>
      <c r="I578" s="70" t="n">
        <v>444.29</v>
      </c>
      <c r="J578" s="70" t="n">
        <v>444.29</v>
      </c>
    </row>
    <row r="579" customFormat="false" ht="39.55" hidden="false" customHeight="true" outlineLevel="0" collapsed="false">
      <c r="A579" s="68" t="s">
        <v>724</v>
      </c>
      <c r="B579" s="68" t="s">
        <v>953</v>
      </c>
      <c r="C579" s="68" t="s">
        <v>89</v>
      </c>
      <c r="D579" s="68" t="s">
        <v>954</v>
      </c>
      <c r="E579" s="68" t="s">
        <v>727</v>
      </c>
      <c r="F579" s="68"/>
      <c r="G579" s="68" t="s">
        <v>70</v>
      </c>
      <c r="H579" s="69" t="n">
        <v>0.021</v>
      </c>
      <c r="I579" s="70" t="n">
        <v>100</v>
      </c>
      <c r="J579" s="70" t="n">
        <v>2.1</v>
      </c>
    </row>
    <row r="580" customFormat="false" ht="39.55" hidden="false" customHeight="true" outlineLevel="0" collapsed="false">
      <c r="A580" s="68" t="s">
        <v>724</v>
      </c>
      <c r="B580" s="68" t="s">
        <v>955</v>
      </c>
      <c r="C580" s="68" t="s">
        <v>89</v>
      </c>
      <c r="D580" s="68" t="s">
        <v>956</v>
      </c>
      <c r="E580" s="68" t="s">
        <v>785</v>
      </c>
      <c r="F580" s="68"/>
      <c r="G580" s="68" t="s">
        <v>782</v>
      </c>
      <c r="H580" s="69" t="n">
        <v>2</v>
      </c>
      <c r="I580" s="70" t="n">
        <v>18.11</v>
      </c>
      <c r="J580" s="70" t="n">
        <v>36.22</v>
      </c>
    </row>
    <row r="581" customFormat="false" ht="39.55" hidden="false" customHeight="true" outlineLevel="0" collapsed="false">
      <c r="A581" s="68" t="s">
        <v>724</v>
      </c>
      <c r="B581" s="68" t="s">
        <v>884</v>
      </c>
      <c r="C581" s="68" t="s">
        <v>89</v>
      </c>
      <c r="D581" s="68" t="s">
        <v>885</v>
      </c>
      <c r="E581" s="68" t="s">
        <v>727</v>
      </c>
      <c r="F581" s="68"/>
      <c r="G581" s="68" t="s">
        <v>875</v>
      </c>
      <c r="H581" s="69" t="n">
        <v>3.3</v>
      </c>
      <c r="I581" s="70" t="n">
        <v>0.75</v>
      </c>
      <c r="J581" s="70" t="n">
        <v>2.47</v>
      </c>
    </row>
    <row r="582" customFormat="false" ht="39.55" hidden="false" customHeight="true" outlineLevel="0" collapsed="false">
      <c r="A582" s="68" t="s">
        <v>724</v>
      </c>
      <c r="B582" s="68" t="s">
        <v>890</v>
      </c>
      <c r="C582" s="68" t="s">
        <v>89</v>
      </c>
      <c r="D582" s="68" t="s">
        <v>891</v>
      </c>
      <c r="E582" s="68" t="s">
        <v>785</v>
      </c>
      <c r="F582" s="68"/>
      <c r="G582" s="68" t="s">
        <v>782</v>
      </c>
      <c r="H582" s="69" t="n">
        <v>2</v>
      </c>
      <c r="I582" s="70" t="n">
        <v>19.02</v>
      </c>
      <c r="J582" s="70" t="n">
        <v>38.04</v>
      </c>
    </row>
    <row r="583" customFormat="false" ht="39.55" hidden="false" customHeight="true" outlineLevel="0" collapsed="false">
      <c r="A583" s="68" t="s">
        <v>724</v>
      </c>
      <c r="B583" s="68" t="s">
        <v>892</v>
      </c>
      <c r="C583" s="68" t="s">
        <v>89</v>
      </c>
      <c r="D583" s="68" t="s">
        <v>893</v>
      </c>
      <c r="E583" s="68" t="s">
        <v>727</v>
      </c>
      <c r="F583" s="68"/>
      <c r="G583" s="68" t="s">
        <v>875</v>
      </c>
      <c r="H583" s="69" t="n">
        <v>0.05</v>
      </c>
      <c r="I583" s="70" t="n">
        <v>17.6</v>
      </c>
      <c r="J583" s="70" t="n">
        <v>0.88</v>
      </c>
    </row>
    <row r="584" customFormat="false" ht="39.55" hidden="false" customHeight="true" outlineLevel="0" collapsed="false">
      <c r="A584" s="68" t="s">
        <v>724</v>
      </c>
      <c r="B584" s="68" t="s">
        <v>783</v>
      </c>
      <c r="C584" s="68" t="s">
        <v>89</v>
      </c>
      <c r="D584" s="68" t="s">
        <v>784</v>
      </c>
      <c r="E584" s="68" t="s">
        <v>785</v>
      </c>
      <c r="F584" s="68"/>
      <c r="G584" s="68" t="s">
        <v>782</v>
      </c>
      <c r="H584" s="69" t="n">
        <v>4</v>
      </c>
      <c r="I584" s="70" t="n">
        <v>14.58</v>
      </c>
      <c r="J584" s="70" t="n">
        <v>58.32</v>
      </c>
    </row>
    <row r="585" customFormat="false" ht="26.85" hidden="false" customHeight="false" outlineLevel="0" collapsed="false">
      <c r="A585" s="61"/>
      <c r="B585" s="61"/>
      <c r="C585" s="61"/>
      <c r="D585" s="61"/>
      <c r="E585" s="61" t="s">
        <v>709</v>
      </c>
      <c r="F585" s="62" t="n">
        <v>69.1709709</v>
      </c>
      <c r="G585" s="61" t="s">
        <v>710</v>
      </c>
      <c r="H585" s="62" t="n">
        <v>63.41</v>
      </c>
      <c r="I585" s="61" t="s">
        <v>711</v>
      </c>
      <c r="J585" s="62" t="n">
        <v>132.58</v>
      </c>
    </row>
    <row r="586" customFormat="false" ht="14.25" hidden="false" customHeight="true" outlineLevel="0" collapsed="false">
      <c r="A586" s="61"/>
      <c r="B586" s="61"/>
      <c r="C586" s="61"/>
      <c r="D586" s="61"/>
      <c r="E586" s="61" t="s">
        <v>712</v>
      </c>
      <c r="F586" s="62" t="n">
        <v>198.03</v>
      </c>
      <c r="G586" s="61"/>
      <c r="H586" s="63" t="s">
        <v>713</v>
      </c>
      <c r="I586" s="63"/>
      <c r="J586" s="62" t="n">
        <v>985.44</v>
      </c>
    </row>
    <row r="587" customFormat="false" ht="26.85" hidden="false" customHeight="false" outlineLevel="0" collapsed="false">
      <c r="A587" s="64"/>
      <c r="B587" s="64"/>
      <c r="C587" s="64"/>
      <c r="D587" s="64"/>
      <c r="E587" s="64"/>
      <c r="F587" s="64"/>
      <c r="G587" s="64" t="s">
        <v>714</v>
      </c>
      <c r="H587" s="65" t="n">
        <v>3.15</v>
      </c>
      <c r="I587" s="64" t="s">
        <v>715</v>
      </c>
      <c r="J587" s="66" t="n">
        <v>3104.13</v>
      </c>
    </row>
    <row r="588" customFormat="false" ht="14.25" hidden="false" customHeight="false" outlineLevel="0" collapsed="false">
      <c r="A588" s="67"/>
      <c r="B588" s="67"/>
      <c r="C588" s="67"/>
      <c r="D588" s="67"/>
      <c r="E588" s="67"/>
      <c r="F588" s="67"/>
      <c r="G588" s="67"/>
      <c r="H588" s="67"/>
      <c r="I588" s="67"/>
      <c r="J588" s="67"/>
    </row>
    <row r="589" customFormat="false" ht="14.25" hidden="false" customHeight="true" outlineLevel="0" collapsed="false">
      <c r="A589" s="54" t="s">
        <v>200</v>
      </c>
      <c r="B589" s="54" t="s">
        <v>692</v>
      </c>
      <c r="C589" s="54" t="s">
        <v>693</v>
      </c>
      <c r="D589" s="54" t="s">
        <v>694</v>
      </c>
      <c r="E589" s="54" t="s">
        <v>695</v>
      </c>
      <c r="F589" s="54"/>
      <c r="G589" s="54" t="s">
        <v>696</v>
      </c>
      <c r="H589" s="54" t="s">
        <v>697</v>
      </c>
      <c r="I589" s="54" t="s">
        <v>698</v>
      </c>
      <c r="J589" s="54" t="s">
        <v>699</v>
      </c>
    </row>
    <row r="590" customFormat="false" ht="39.55" hidden="false" customHeight="true" outlineLevel="0" collapsed="false">
      <c r="A590" s="55" t="s">
        <v>700</v>
      </c>
      <c r="B590" s="55" t="s">
        <v>201</v>
      </c>
      <c r="C590" s="55" t="s">
        <v>60</v>
      </c>
      <c r="D590" s="55" t="s">
        <v>202</v>
      </c>
      <c r="E590" s="55" t="s">
        <v>928</v>
      </c>
      <c r="F590" s="55"/>
      <c r="G590" s="55" t="s">
        <v>62</v>
      </c>
      <c r="H590" s="56" t="n">
        <v>1</v>
      </c>
      <c r="I590" s="57" t="n">
        <v>678.17</v>
      </c>
      <c r="J590" s="57" t="n">
        <v>678.17</v>
      </c>
    </row>
    <row r="591" customFormat="false" ht="26.85" hidden="false" customHeight="true" outlineLevel="0" collapsed="false">
      <c r="A591" s="58" t="s">
        <v>702</v>
      </c>
      <c r="B591" s="58" t="s">
        <v>788</v>
      </c>
      <c r="C591" s="58" t="s">
        <v>60</v>
      </c>
      <c r="D591" s="58" t="s">
        <v>789</v>
      </c>
      <c r="E591" s="58" t="s">
        <v>705</v>
      </c>
      <c r="F591" s="58"/>
      <c r="G591" s="58" t="s">
        <v>706</v>
      </c>
      <c r="H591" s="59" t="n">
        <v>0.3826</v>
      </c>
      <c r="I591" s="60" t="n">
        <v>23.2</v>
      </c>
      <c r="J591" s="60" t="n">
        <v>8.87</v>
      </c>
    </row>
    <row r="592" customFormat="false" ht="26.85" hidden="false" customHeight="true" outlineLevel="0" collapsed="false">
      <c r="A592" s="58" t="s">
        <v>702</v>
      </c>
      <c r="B592" s="58" t="s">
        <v>722</v>
      </c>
      <c r="C592" s="58" t="s">
        <v>60</v>
      </c>
      <c r="D592" s="58" t="s">
        <v>723</v>
      </c>
      <c r="E592" s="58" t="s">
        <v>705</v>
      </c>
      <c r="F592" s="58"/>
      <c r="G592" s="58" t="s">
        <v>706</v>
      </c>
      <c r="H592" s="59" t="n">
        <v>0.191</v>
      </c>
      <c r="I592" s="60" t="n">
        <v>19.47</v>
      </c>
      <c r="J592" s="60" t="n">
        <v>3.71</v>
      </c>
    </row>
    <row r="593" customFormat="false" ht="26.85" hidden="false" customHeight="true" outlineLevel="0" collapsed="false">
      <c r="A593" s="68" t="s">
        <v>724</v>
      </c>
      <c r="B593" s="68" t="s">
        <v>957</v>
      </c>
      <c r="C593" s="68" t="s">
        <v>60</v>
      </c>
      <c r="D593" s="68" t="s">
        <v>958</v>
      </c>
      <c r="E593" s="68" t="s">
        <v>727</v>
      </c>
      <c r="F593" s="68"/>
      <c r="G593" s="68" t="s">
        <v>959</v>
      </c>
      <c r="H593" s="69" t="n">
        <v>0.8829</v>
      </c>
      <c r="I593" s="70" t="n">
        <v>45.8</v>
      </c>
      <c r="J593" s="70" t="n">
        <v>40.43</v>
      </c>
    </row>
    <row r="594" customFormat="false" ht="39.55" hidden="false" customHeight="true" outlineLevel="0" collapsed="false">
      <c r="A594" s="68" t="s">
        <v>724</v>
      </c>
      <c r="B594" s="68" t="s">
        <v>960</v>
      </c>
      <c r="C594" s="68" t="s">
        <v>60</v>
      </c>
      <c r="D594" s="68" t="s">
        <v>961</v>
      </c>
      <c r="E594" s="68" t="s">
        <v>727</v>
      </c>
      <c r="F594" s="68"/>
      <c r="G594" s="68" t="s">
        <v>300</v>
      </c>
      <c r="H594" s="69" t="n">
        <v>4.8166</v>
      </c>
      <c r="I594" s="70" t="n">
        <v>0.61</v>
      </c>
      <c r="J594" s="70" t="n">
        <v>2.93</v>
      </c>
    </row>
    <row r="595" customFormat="false" ht="39.55" hidden="false" customHeight="true" outlineLevel="0" collapsed="false">
      <c r="A595" s="68" t="s">
        <v>724</v>
      </c>
      <c r="B595" s="68" t="s">
        <v>962</v>
      </c>
      <c r="C595" s="68" t="s">
        <v>60</v>
      </c>
      <c r="D595" s="68" t="s">
        <v>963</v>
      </c>
      <c r="E595" s="68" t="s">
        <v>727</v>
      </c>
      <c r="F595" s="68"/>
      <c r="G595" s="68" t="s">
        <v>66</v>
      </c>
      <c r="H595" s="69" t="n">
        <v>6.8504</v>
      </c>
      <c r="I595" s="70" t="n">
        <v>37.65</v>
      </c>
      <c r="J595" s="70" t="n">
        <v>257.91</v>
      </c>
    </row>
    <row r="596" customFormat="false" ht="39.55" hidden="false" customHeight="true" outlineLevel="0" collapsed="false">
      <c r="A596" s="68" t="s">
        <v>724</v>
      </c>
      <c r="B596" s="68" t="s">
        <v>964</v>
      </c>
      <c r="C596" s="68" t="s">
        <v>60</v>
      </c>
      <c r="D596" s="68" t="s">
        <v>965</v>
      </c>
      <c r="E596" s="68" t="s">
        <v>727</v>
      </c>
      <c r="F596" s="68"/>
      <c r="G596" s="68" t="s">
        <v>300</v>
      </c>
      <c r="H596" s="69" t="n">
        <v>0.5473</v>
      </c>
      <c r="I596" s="70" t="n">
        <v>665.67</v>
      </c>
      <c r="J596" s="70" t="n">
        <v>364.32</v>
      </c>
    </row>
    <row r="597" customFormat="false" ht="26.85" hidden="false" customHeight="false" outlineLevel="0" collapsed="false">
      <c r="A597" s="61"/>
      <c r="B597" s="61"/>
      <c r="C597" s="61"/>
      <c r="D597" s="61"/>
      <c r="E597" s="61" t="s">
        <v>709</v>
      </c>
      <c r="F597" s="62" t="n">
        <v>4.75817811864142</v>
      </c>
      <c r="G597" s="61" t="s">
        <v>710</v>
      </c>
      <c r="H597" s="62" t="n">
        <v>4.36</v>
      </c>
      <c r="I597" s="61" t="s">
        <v>711</v>
      </c>
      <c r="J597" s="62" t="n">
        <v>9.12</v>
      </c>
    </row>
    <row r="598" customFormat="false" ht="14.25" hidden="false" customHeight="true" outlineLevel="0" collapsed="false">
      <c r="A598" s="61"/>
      <c r="B598" s="61"/>
      <c r="C598" s="61"/>
      <c r="D598" s="61"/>
      <c r="E598" s="61" t="s">
        <v>712</v>
      </c>
      <c r="F598" s="62" t="n">
        <v>170.55</v>
      </c>
      <c r="G598" s="61"/>
      <c r="H598" s="63" t="s">
        <v>713</v>
      </c>
      <c r="I598" s="63"/>
      <c r="J598" s="62" t="n">
        <v>848.72</v>
      </c>
    </row>
    <row r="599" customFormat="false" ht="26.85" hidden="false" customHeight="false" outlineLevel="0" collapsed="false">
      <c r="A599" s="64"/>
      <c r="B599" s="64"/>
      <c r="C599" s="64"/>
      <c r="D599" s="64"/>
      <c r="E599" s="64"/>
      <c r="F599" s="64"/>
      <c r="G599" s="64" t="s">
        <v>714</v>
      </c>
      <c r="H599" s="65" t="n">
        <v>2.1</v>
      </c>
      <c r="I599" s="64" t="s">
        <v>715</v>
      </c>
      <c r="J599" s="66" t="n">
        <v>1782.31</v>
      </c>
    </row>
    <row r="600" customFormat="false" ht="14.25" hidden="false" customHeight="false" outlineLevel="0" collapsed="false">
      <c r="A600" s="67"/>
      <c r="B600" s="67"/>
      <c r="C600" s="67"/>
      <c r="D600" s="67"/>
      <c r="E600" s="67"/>
      <c r="F600" s="67"/>
      <c r="G600" s="67"/>
      <c r="H600" s="67"/>
      <c r="I600" s="67"/>
      <c r="J600" s="67"/>
    </row>
    <row r="601" customFormat="false" ht="14.25" hidden="false" customHeight="true" outlineLevel="0" collapsed="false">
      <c r="A601" s="54" t="s">
        <v>203</v>
      </c>
      <c r="B601" s="54" t="s">
        <v>692</v>
      </c>
      <c r="C601" s="54" t="s">
        <v>693</v>
      </c>
      <c r="D601" s="54" t="s">
        <v>694</v>
      </c>
      <c r="E601" s="54" t="s">
        <v>695</v>
      </c>
      <c r="F601" s="54"/>
      <c r="G601" s="54" t="s">
        <v>696</v>
      </c>
      <c r="H601" s="54" t="s">
        <v>697</v>
      </c>
      <c r="I601" s="54" t="s">
        <v>698</v>
      </c>
      <c r="J601" s="54" t="s">
        <v>699</v>
      </c>
    </row>
    <row r="602" customFormat="false" ht="26.85" hidden="false" customHeight="true" outlineLevel="0" collapsed="false">
      <c r="A602" s="55" t="s">
        <v>700</v>
      </c>
      <c r="B602" s="55" t="s">
        <v>204</v>
      </c>
      <c r="C602" s="55" t="s">
        <v>89</v>
      </c>
      <c r="D602" s="55" t="s">
        <v>205</v>
      </c>
      <c r="E602" s="55" t="s">
        <v>943</v>
      </c>
      <c r="F602" s="55"/>
      <c r="G602" s="55" t="s">
        <v>62</v>
      </c>
      <c r="H602" s="56" t="n">
        <v>1</v>
      </c>
      <c r="I602" s="57" t="n">
        <v>758.09</v>
      </c>
      <c r="J602" s="57" t="n">
        <v>758.09</v>
      </c>
    </row>
    <row r="603" customFormat="false" ht="26.85" hidden="false" customHeight="true" outlineLevel="0" collapsed="false">
      <c r="A603" s="58" t="s">
        <v>702</v>
      </c>
      <c r="B603" s="58" t="s">
        <v>779</v>
      </c>
      <c r="C603" s="58" t="s">
        <v>89</v>
      </c>
      <c r="D603" s="58" t="s">
        <v>780</v>
      </c>
      <c r="E603" s="58" t="s">
        <v>781</v>
      </c>
      <c r="F603" s="58"/>
      <c r="G603" s="58" t="s">
        <v>782</v>
      </c>
      <c r="H603" s="59" t="n">
        <v>4</v>
      </c>
      <c r="I603" s="60" t="n">
        <v>3.79</v>
      </c>
      <c r="J603" s="60" t="n">
        <v>15.16</v>
      </c>
    </row>
    <row r="604" customFormat="false" ht="26.85" hidden="false" customHeight="true" outlineLevel="0" collapsed="false">
      <c r="A604" s="58" t="s">
        <v>702</v>
      </c>
      <c r="B604" s="58" t="s">
        <v>876</v>
      </c>
      <c r="C604" s="58" t="s">
        <v>89</v>
      </c>
      <c r="D604" s="58" t="s">
        <v>877</v>
      </c>
      <c r="E604" s="58" t="s">
        <v>781</v>
      </c>
      <c r="F604" s="58"/>
      <c r="G604" s="58" t="s">
        <v>782</v>
      </c>
      <c r="H604" s="59" t="n">
        <v>2</v>
      </c>
      <c r="I604" s="60" t="n">
        <v>3.66</v>
      </c>
      <c r="J604" s="60" t="n">
        <v>7.32</v>
      </c>
    </row>
    <row r="605" customFormat="false" ht="26.85" hidden="false" customHeight="true" outlineLevel="0" collapsed="false">
      <c r="A605" s="58" t="s">
        <v>702</v>
      </c>
      <c r="B605" s="58" t="s">
        <v>944</v>
      </c>
      <c r="C605" s="58" t="s">
        <v>89</v>
      </c>
      <c r="D605" s="58" t="s">
        <v>945</v>
      </c>
      <c r="E605" s="58" t="s">
        <v>781</v>
      </c>
      <c r="F605" s="58"/>
      <c r="G605" s="58" t="s">
        <v>782</v>
      </c>
      <c r="H605" s="59" t="n">
        <v>2</v>
      </c>
      <c r="I605" s="60" t="n">
        <v>3.7</v>
      </c>
      <c r="J605" s="60" t="n">
        <v>7.4</v>
      </c>
    </row>
    <row r="606" customFormat="false" ht="14.25" hidden="false" customHeight="true" outlineLevel="0" collapsed="false">
      <c r="A606" s="68" t="s">
        <v>724</v>
      </c>
      <c r="B606" s="68" t="s">
        <v>946</v>
      </c>
      <c r="C606" s="68" t="s">
        <v>89</v>
      </c>
      <c r="D606" s="68" t="s">
        <v>947</v>
      </c>
      <c r="E606" s="68" t="s">
        <v>727</v>
      </c>
      <c r="F606" s="68"/>
      <c r="G606" s="68" t="s">
        <v>227</v>
      </c>
      <c r="H606" s="69" t="n">
        <v>3</v>
      </c>
      <c r="I606" s="70" t="n">
        <v>52.92</v>
      </c>
      <c r="J606" s="70" t="n">
        <v>158.76</v>
      </c>
    </row>
    <row r="607" customFormat="false" ht="14.25" hidden="false" customHeight="true" outlineLevel="0" collapsed="false">
      <c r="A607" s="68" t="s">
        <v>724</v>
      </c>
      <c r="B607" s="68" t="s">
        <v>948</v>
      </c>
      <c r="C607" s="68" t="s">
        <v>89</v>
      </c>
      <c r="D607" s="68" t="s">
        <v>949</v>
      </c>
      <c r="E607" s="68" t="s">
        <v>727</v>
      </c>
      <c r="F607" s="68"/>
      <c r="G607" s="68" t="s">
        <v>950</v>
      </c>
      <c r="H607" s="69" t="n">
        <v>0.5</v>
      </c>
      <c r="I607" s="70" t="n">
        <v>32.9</v>
      </c>
      <c r="J607" s="70" t="n">
        <v>16.45</v>
      </c>
    </row>
    <row r="608" customFormat="false" ht="14.25" hidden="false" customHeight="true" outlineLevel="0" collapsed="false">
      <c r="A608" s="68" t="s">
        <v>724</v>
      </c>
      <c r="B608" s="68" t="s">
        <v>966</v>
      </c>
      <c r="C608" s="68" t="s">
        <v>89</v>
      </c>
      <c r="D608" s="68" t="s">
        <v>967</v>
      </c>
      <c r="E608" s="68" t="s">
        <v>727</v>
      </c>
      <c r="F608" s="68"/>
      <c r="G608" s="68" t="s">
        <v>62</v>
      </c>
      <c r="H608" s="69" t="n">
        <v>1</v>
      </c>
      <c r="I608" s="70" t="n">
        <v>414.97</v>
      </c>
      <c r="J608" s="70" t="n">
        <v>414.97</v>
      </c>
    </row>
    <row r="609" customFormat="false" ht="39.55" hidden="false" customHeight="true" outlineLevel="0" collapsed="false">
      <c r="A609" s="68" t="s">
        <v>724</v>
      </c>
      <c r="B609" s="68" t="s">
        <v>953</v>
      </c>
      <c r="C609" s="68" t="s">
        <v>89</v>
      </c>
      <c r="D609" s="68" t="s">
        <v>954</v>
      </c>
      <c r="E609" s="68" t="s">
        <v>727</v>
      </c>
      <c r="F609" s="68"/>
      <c r="G609" s="68" t="s">
        <v>70</v>
      </c>
      <c r="H609" s="69" t="n">
        <v>0.021</v>
      </c>
      <c r="I609" s="70" t="n">
        <v>100</v>
      </c>
      <c r="J609" s="70" t="n">
        <v>2.1</v>
      </c>
    </row>
    <row r="610" customFormat="false" ht="39.55" hidden="false" customHeight="true" outlineLevel="0" collapsed="false">
      <c r="A610" s="68" t="s">
        <v>724</v>
      </c>
      <c r="B610" s="68" t="s">
        <v>955</v>
      </c>
      <c r="C610" s="68" t="s">
        <v>89</v>
      </c>
      <c r="D610" s="68" t="s">
        <v>956</v>
      </c>
      <c r="E610" s="68" t="s">
        <v>785</v>
      </c>
      <c r="F610" s="68"/>
      <c r="G610" s="68" t="s">
        <v>782</v>
      </c>
      <c r="H610" s="69" t="n">
        <v>2</v>
      </c>
      <c r="I610" s="70" t="n">
        <v>18.11</v>
      </c>
      <c r="J610" s="70" t="n">
        <v>36.22</v>
      </c>
    </row>
    <row r="611" customFormat="false" ht="39.55" hidden="false" customHeight="true" outlineLevel="0" collapsed="false">
      <c r="A611" s="68" t="s">
        <v>724</v>
      </c>
      <c r="B611" s="68" t="s">
        <v>884</v>
      </c>
      <c r="C611" s="68" t="s">
        <v>89</v>
      </c>
      <c r="D611" s="68" t="s">
        <v>885</v>
      </c>
      <c r="E611" s="68" t="s">
        <v>727</v>
      </c>
      <c r="F611" s="68"/>
      <c r="G611" s="68" t="s">
        <v>875</v>
      </c>
      <c r="H611" s="69" t="n">
        <v>3.3</v>
      </c>
      <c r="I611" s="70" t="n">
        <v>0.75</v>
      </c>
      <c r="J611" s="70" t="n">
        <v>2.47</v>
      </c>
    </row>
    <row r="612" customFormat="false" ht="39.55" hidden="false" customHeight="true" outlineLevel="0" collapsed="false">
      <c r="A612" s="68" t="s">
        <v>724</v>
      </c>
      <c r="B612" s="68" t="s">
        <v>890</v>
      </c>
      <c r="C612" s="68" t="s">
        <v>89</v>
      </c>
      <c r="D612" s="68" t="s">
        <v>891</v>
      </c>
      <c r="E612" s="68" t="s">
        <v>785</v>
      </c>
      <c r="F612" s="68"/>
      <c r="G612" s="68" t="s">
        <v>782</v>
      </c>
      <c r="H612" s="69" t="n">
        <v>2</v>
      </c>
      <c r="I612" s="70" t="n">
        <v>19.02</v>
      </c>
      <c r="J612" s="70" t="n">
        <v>38.04</v>
      </c>
    </row>
    <row r="613" customFormat="false" ht="39.55" hidden="false" customHeight="true" outlineLevel="0" collapsed="false">
      <c r="A613" s="68" t="s">
        <v>724</v>
      </c>
      <c r="B613" s="68" t="s">
        <v>892</v>
      </c>
      <c r="C613" s="68" t="s">
        <v>89</v>
      </c>
      <c r="D613" s="68" t="s">
        <v>893</v>
      </c>
      <c r="E613" s="68" t="s">
        <v>727</v>
      </c>
      <c r="F613" s="68"/>
      <c r="G613" s="68" t="s">
        <v>875</v>
      </c>
      <c r="H613" s="69" t="n">
        <v>0.05</v>
      </c>
      <c r="I613" s="70" t="n">
        <v>17.6</v>
      </c>
      <c r="J613" s="70" t="n">
        <v>0.88</v>
      </c>
    </row>
    <row r="614" customFormat="false" ht="39.55" hidden="false" customHeight="true" outlineLevel="0" collapsed="false">
      <c r="A614" s="68" t="s">
        <v>724</v>
      </c>
      <c r="B614" s="68" t="s">
        <v>783</v>
      </c>
      <c r="C614" s="68" t="s">
        <v>89</v>
      </c>
      <c r="D614" s="68" t="s">
        <v>784</v>
      </c>
      <c r="E614" s="68" t="s">
        <v>785</v>
      </c>
      <c r="F614" s="68"/>
      <c r="G614" s="68" t="s">
        <v>782</v>
      </c>
      <c r="H614" s="69" t="n">
        <v>4</v>
      </c>
      <c r="I614" s="70" t="n">
        <v>14.58</v>
      </c>
      <c r="J614" s="70" t="n">
        <v>58.32</v>
      </c>
    </row>
    <row r="615" customFormat="false" ht="26.85" hidden="false" customHeight="false" outlineLevel="0" collapsed="false">
      <c r="A615" s="61"/>
      <c r="B615" s="61"/>
      <c r="C615" s="61"/>
      <c r="D615" s="61"/>
      <c r="E615" s="61" t="s">
        <v>709</v>
      </c>
      <c r="F615" s="62" t="n">
        <v>69.1709709</v>
      </c>
      <c r="G615" s="61" t="s">
        <v>710</v>
      </c>
      <c r="H615" s="62" t="n">
        <v>63.41</v>
      </c>
      <c r="I615" s="61" t="s">
        <v>711</v>
      </c>
      <c r="J615" s="62" t="n">
        <v>132.58</v>
      </c>
    </row>
    <row r="616" customFormat="false" ht="14.25" hidden="false" customHeight="true" outlineLevel="0" collapsed="false">
      <c r="A616" s="61"/>
      <c r="B616" s="61"/>
      <c r="C616" s="61"/>
      <c r="D616" s="61"/>
      <c r="E616" s="61" t="s">
        <v>712</v>
      </c>
      <c r="F616" s="62" t="n">
        <v>190.65</v>
      </c>
      <c r="G616" s="61"/>
      <c r="H616" s="63" t="s">
        <v>713</v>
      </c>
      <c r="I616" s="63"/>
      <c r="J616" s="62" t="n">
        <v>948.74</v>
      </c>
    </row>
    <row r="617" customFormat="false" ht="26.85" hidden="false" customHeight="false" outlineLevel="0" collapsed="false">
      <c r="A617" s="64"/>
      <c r="B617" s="64"/>
      <c r="C617" s="64"/>
      <c r="D617" s="64"/>
      <c r="E617" s="64"/>
      <c r="F617" s="64"/>
      <c r="G617" s="64" t="s">
        <v>714</v>
      </c>
      <c r="H617" s="65" t="n">
        <v>10.67</v>
      </c>
      <c r="I617" s="64" t="s">
        <v>715</v>
      </c>
      <c r="J617" s="66" t="n">
        <v>10123.05</v>
      </c>
    </row>
    <row r="618" customFormat="false" ht="14.25" hidden="false" customHeight="false" outlineLevel="0" collapsed="false">
      <c r="A618" s="67"/>
      <c r="B618" s="67"/>
      <c r="C618" s="67"/>
      <c r="D618" s="67"/>
      <c r="E618" s="67"/>
      <c r="F618" s="67"/>
      <c r="G618" s="67"/>
      <c r="H618" s="67"/>
      <c r="I618" s="67"/>
      <c r="J618" s="67"/>
    </row>
    <row r="619" customFormat="false" ht="14.25" hidden="false" customHeight="true" outlineLevel="0" collapsed="false">
      <c r="A619" s="54" t="s">
        <v>206</v>
      </c>
      <c r="B619" s="54" t="s">
        <v>692</v>
      </c>
      <c r="C619" s="54" t="s">
        <v>693</v>
      </c>
      <c r="D619" s="54" t="s">
        <v>694</v>
      </c>
      <c r="E619" s="54" t="s">
        <v>695</v>
      </c>
      <c r="F619" s="54"/>
      <c r="G619" s="54" t="s">
        <v>696</v>
      </c>
      <c r="H619" s="54" t="s">
        <v>697</v>
      </c>
      <c r="I619" s="54" t="s">
        <v>698</v>
      </c>
      <c r="J619" s="54" t="s">
        <v>699</v>
      </c>
    </row>
    <row r="620" customFormat="false" ht="26.85" hidden="false" customHeight="true" outlineLevel="0" collapsed="false">
      <c r="A620" s="55" t="s">
        <v>700</v>
      </c>
      <c r="B620" s="55" t="s">
        <v>207</v>
      </c>
      <c r="C620" s="55" t="s">
        <v>89</v>
      </c>
      <c r="D620" s="55" t="s">
        <v>208</v>
      </c>
      <c r="E620" s="55" t="s">
        <v>943</v>
      </c>
      <c r="F620" s="55"/>
      <c r="G620" s="55" t="s">
        <v>62</v>
      </c>
      <c r="H620" s="56" t="n">
        <v>1</v>
      </c>
      <c r="I620" s="57" t="n">
        <v>757.13</v>
      </c>
      <c r="J620" s="57" t="n">
        <v>757.13</v>
      </c>
    </row>
    <row r="621" customFormat="false" ht="26.85" hidden="false" customHeight="true" outlineLevel="0" collapsed="false">
      <c r="A621" s="58" t="s">
        <v>702</v>
      </c>
      <c r="B621" s="58" t="s">
        <v>779</v>
      </c>
      <c r="C621" s="58" t="s">
        <v>89</v>
      </c>
      <c r="D621" s="58" t="s">
        <v>780</v>
      </c>
      <c r="E621" s="58" t="s">
        <v>781</v>
      </c>
      <c r="F621" s="58"/>
      <c r="G621" s="58" t="s">
        <v>782</v>
      </c>
      <c r="H621" s="59" t="n">
        <v>4</v>
      </c>
      <c r="I621" s="60" t="n">
        <v>3.79</v>
      </c>
      <c r="J621" s="60" t="n">
        <v>15.16</v>
      </c>
    </row>
    <row r="622" customFormat="false" ht="26.85" hidden="false" customHeight="true" outlineLevel="0" collapsed="false">
      <c r="A622" s="58" t="s">
        <v>702</v>
      </c>
      <c r="B622" s="58" t="s">
        <v>876</v>
      </c>
      <c r="C622" s="58" t="s">
        <v>89</v>
      </c>
      <c r="D622" s="58" t="s">
        <v>877</v>
      </c>
      <c r="E622" s="58" t="s">
        <v>781</v>
      </c>
      <c r="F622" s="58"/>
      <c r="G622" s="58" t="s">
        <v>782</v>
      </c>
      <c r="H622" s="59" t="n">
        <v>2</v>
      </c>
      <c r="I622" s="60" t="n">
        <v>3.66</v>
      </c>
      <c r="J622" s="60" t="n">
        <v>7.32</v>
      </c>
    </row>
    <row r="623" customFormat="false" ht="26.85" hidden="false" customHeight="true" outlineLevel="0" collapsed="false">
      <c r="A623" s="58" t="s">
        <v>702</v>
      </c>
      <c r="B623" s="58" t="s">
        <v>944</v>
      </c>
      <c r="C623" s="58" t="s">
        <v>89</v>
      </c>
      <c r="D623" s="58" t="s">
        <v>945</v>
      </c>
      <c r="E623" s="58" t="s">
        <v>781</v>
      </c>
      <c r="F623" s="58"/>
      <c r="G623" s="58" t="s">
        <v>782</v>
      </c>
      <c r="H623" s="59" t="n">
        <v>2</v>
      </c>
      <c r="I623" s="60" t="n">
        <v>3.7</v>
      </c>
      <c r="J623" s="60" t="n">
        <v>7.4</v>
      </c>
    </row>
    <row r="624" customFormat="false" ht="14.25" hidden="false" customHeight="true" outlineLevel="0" collapsed="false">
      <c r="A624" s="68" t="s">
        <v>724</v>
      </c>
      <c r="B624" s="68" t="s">
        <v>946</v>
      </c>
      <c r="C624" s="68" t="s">
        <v>89</v>
      </c>
      <c r="D624" s="68" t="s">
        <v>947</v>
      </c>
      <c r="E624" s="68" t="s">
        <v>727</v>
      </c>
      <c r="F624" s="68"/>
      <c r="G624" s="68" t="s">
        <v>227</v>
      </c>
      <c r="H624" s="69" t="n">
        <v>2.58</v>
      </c>
      <c r="I624" s="70" t="n">
        <v>52.92</v>
      </c>
      <c r="J624" s="70" t="n">
        <v>136.53</v>
      </c>
    </row>
    <row r="625" customFormat="false" ht="26.85" hidden="false" customHeight="true" outlineLevel="0" collapsed="false">
      <c r="A625" s="68" t="s">
        <v>724</v>
      </c>
      <c r="B625" s="68" t="s">
        <v>968</v>
      </c>
      <c r="C625" s="68" t="s">
        <v>89</v>
      </c>
      <c r="D625" s="68" t="s">
        <v>969</v>
      </c>
      <c r="E625" s="68" t="s">
        <v>727</v>
      </c>
      <c r="F625" s="68"/>
      <c r="G625" s="68" t="s">
        <v>62</v>
      </c>
      <c r="H625" s="69" t="n">
        <v>1</v>
      </c>
      <c r="I625" s="70" t="n">
        <v>444.29</v>
      </c>
      <c r="J625" s="70" t="n">
        <v>444.29</v>
      </c>
    </row>
    <row r="626" customFormat="false" ht="14.25" hidden="false" customHeight="true" outlineLevel="0" collapsed="false">
      <c r="A626" s="68" t="s">
        <v>724</v>
      </c>
      <c r="B626" s="68" t="s">
        <v>948</v>
      </c>
      <c r="C626" s="68" t="s">
        <v>89</v>
      </c>
      <c r="D626" s="68" t="s">
        <v>949</v>
      </c>
      <c r="E626" s="68" t="s">
        <v>727</v>
      </c>
      <c r="F626" s="68"/>
      <c r="G626" s="68" t="s">
        <v>950</v>
      </c>
      <c r="H626" s="69" t="n">
        <v>0.33</v>
      </c>
      <c r="I626" s="70" t="n">
        <v>32.9</v>
      </c>
      <c r="J626" s="70" t="n">
        <v>10.85</v>
      </c>
    </row>
    <row r="627" customFormat="false" ht="39.55" hidden="false" customHeight="true" outlineLevel="0" collapsed="false">
      <c r="A627" s="68" t="s">
        <v>724</v>
      </c>
      <c r="B627" s="68" t="s">
        <v>953</v>
      </c>
      <c r="C627" s="68" t="s">
        <v>89</v>
      </c>
      <c r="D627" s="68" t="s">
        <v>954</v>
      </c>
      <c r="E627" s="68" t="s">
        <v>727</v>
      </c>
      <c r="F627" s="68"/>
      <c r="G627" s="68" t="s">
        <v>70</v>
      </c>
      <c r="H627" s="69" t="n">
        <v>0.0106</v>
      </c>
      <c r="I627" s="70" t="n">
        <v>100</v>
      </c>
      <c r="J627" s="70" t="n">
        <v>1.06</v>
      </c>
    </row>
    <row r="628" customFormat="false" ht="39.55" hidden="false" customHeight="true" outlineLevel="0" collapsed="false">
      <c r="A628" s="68" t="s">
        <v>724</v>
      </c>
      <c r="B628" s="68" t="s">
        <v>955</v>
      </c>
      <c r="C628" s="68" t="s">
        <v>89</v>
      </c>
      <c r="D628" s="68" t="s">
        <v>956</v>
      </c>
      <c r="E628" s="68" t="s">
        <v>785</v>
      </c>
      <c r="F628" s="68"/>
      <c r="G628" s="68" t="s">
        <v>782</v>
      </c>
      <c r="H628" s="69" t="n">
        <v>2</v>
      </c>
      <c r="I628" s="70" t="n">
        <v>18.11</v>
      </c>
      <c r="J628" s="70" t="n">
        <v>36.22</v>
      </c>
    </row>
    <row r="629" customFormat="false" ht="39.55" hidden="false" customHeight="true" outlineLevel="0" collapsed="false">
      <c r="A629" s="68" t="s">
        <v>724</v>
      </c>
      <c r="B629" s="68" t="s">
        <v>884</v>
      </c>
      <c r="C629" s="68" t="s">
        <v>89</v>
      </c>
      <c r="D629" s="68" t="s">
        <v>885</v>
      </c>
      <c r="E629" s="68" t="s">
        <v>727</v>
      </c>
      <c r="F629" s="68"/>
      <c r="G629" s="68" t="s">
        <v>875</v>
      </c>
      <c r="H629" s="69" t="n">
        <v>2</v>
      </c>
      <c r="I629" s="70" t="n">
        <v>0.75</v>
      </c>
      <c r="J629" s="70" t="n">
        <v>1.5</v>
      </c>
    </row>
    <row r="630" customFormat="false" ht="39.55" hidden="false" customHeight="true" outlineLevel="0" collapsed="false">
      <c r="A630" s="68" t="s">
        <v>724</v>
      </c>
      <c r="B630" s="68" t="s">
        <v>890</v>
      </c>
      <c r="C630" s="68" t="s">
        <v>89</v>
      </c>
      <c r="D630" s="68" t="s">
        <v>891</v>
      </c>
      <c r="E630" s="68" t="s">
        <v>785</v>
      </c>
      <c r="F630" s="68"/>
      <c r="G630" s="68" t="s">
        <v>782</v>
      </c>
      <c r="H630" s="69" t="n">
        <v>2</v>
      </c>
      <c r="I630" s="70" t="n">
        <v>19.02</v>
      </c>
      <c r="J630" s="70" t="n">
        <v>38.04</v>
      </c>
    </row>
    <row r="631" customFormat="false" ht="39.55" hidden="false" customHeight="true" outlineLevel="0" collapsed="false">
      <c r="A631" s="68" t="s">
        <v>724</v>
      </c>
      <c r="B631" s="68" t="s">
        <v>892</v>
      </c>
      <c r="C631" s="68" t="s">
        <v>89</v>
      </c>
      <c r="D631" s="68" t="s">
        <v>893</v>
      </c>
      <c r="E631" s="68" t="s">
        <v>727</v>
      </c>
      <c r="F631" s="68"/>
      <c r="G631" s="68" t="s">
        <v>875</v>
      </c>
      <c r="H631" s="69" t="n">
        <v>0.025</v>
      </c>
      <c r="I631" s="70" t="n">
        <v>17.6</v>
      </c>
      <c r="J631" s="70" t="n">
        <v>0.44</v>
      </c>
    </row>
    <row r="632" customFormat="false" ht="39.55" hidden="false" customHeight="true" outlineLevel="0" collapsed="false">
      <c r="A632" s="68" t="s">
        <v>724</v>
      </c>
      <c r="B632" s="68" t="s">
        <v>783</v>
      </c>
      <c r="C632" s="68" t="s">
        <v>89</v>
      </c>
      <c r="D632" s="68" t="s">
        <v>784</v>
      </c>
      <c r="E632" s="68" t="s">
        <v>785</v>
      </c>
      <c r="F632" s="68"/>
      <c r="G632" s="68" t="s">
        <v>782</v>
      </c>
      <c r="H632" s="69" t="n">
        <v>4</v>
      </c>
      <c r="I632" s="70" t="n">
        <v>14.58</v>
      </c>
      <c r="J632" s="70" t="n">
        <v>58.32</v>
      </c>
    </row>
    <row r="633" customFormat="false" ht="26.85" hidden="false" customHeight="false" outlineLevel="0" collapsed="false">
      <c r="A633" s="61"/>
      <c r="B633" s="61"/>
      <c r="C633" s="61"/>
      <c r="D633" s="61"/>
      <c r="E633" s="61" t="s">
        <v>709</v>
      </c>
      <c r="F633" s="62" t="n">
        <v>69.1709709</v>
      </c>
      <c r="G633" s="61" t="s">
        <v>710</v>
      </c>
      <c r="H633" s="62" t="n">
        <v>63.41</v>
      </c>
      <c r="I633" s="61" t="s">
        <v>711</v>
      </c>
      <c r="J633" s="62" t="n">
        <v>132.58</v>
      </c>
    </row>
    <row r="634" customFormat="false" ht="14.25" hidden="false" customHeight="true" outlineLevel="0" collapsed="false">
      <c r="A634" s="61"/>
      <c r="B634" s="61"/>
      <c r="C634" s="61"/>
      <c r="D634" s="61"/>
      <c r="E634" s="61" t="s">
        <v>712</v>
      </c>
      <c r="F634" s="62" t="n">
        <v>190.41</v>
      </c>
      <c r="G634" s="61"/>
      <c r="H634" s="63" t="s">
        <v>713</v>
      </c>
      <c r="I634" s="63"/>
      <c r="J634" s="62" t="n">
        <v>947.54</v>
      </c>
    </row>
    <row r="635" customFormat="false" ht="26.85" hidden="false" customHeight="false" outlineLevel="0" collapsed="false">
      <c r="A635" s="64"/>
      <c r="B635" s="64"/>
      <c r="C635" s="64"/>
      <c r="D635" s="64"/>
      <c r="E635" s="64"/>
      <c r="F635" s="64"/>
      <c r="G635" s="64" t="s">
        <v>714</v>
      </c>
      <c r="H635" s="65" t="n">
        <v>4.2</v>
      </c>
      <c r="I635" s="64" t="s">
        <v>715</v>
      </c>
      <c r="J635" s="66" t="n">
        <v>3979.66</v>
      </c>
    </row>
    <row r="636" customFormat="false" ht="14.25" hidden="false" customHeight="false" outlineLevel="0" collapsed="false">
      <c r="A636" s="67"/>
      <c r="B636" s="67"/>
      <c r="C636" s="67"/>
      <c r="D636" s="67"/>
      <c r="E636" s="67"/>
      <c r="F636" s="67"/>
      <c r="G636" s="67"/>
      <c r="H636" s="67"/>
      <c r="I636" s="67"/>
      <c r="J636" s="67"/>
    </row>
    <row r="637" customFormat="false" ht="14.25" hidden="false" customHeight="true" outlineLevel="0" collapsed="false">
      <c r="A637" s="54" t="s">
        <v>209</v>
      </c>
      <c r="B637" s="54" t="s">
        <v>692</v>
      </c>
      <c r="C637" s="54" t="s">
        <v>693</v>
      </c>
      <c r="D637" s="54" t="s">
        <v>694</v>
      </c>
      <c r="E637" s="54" t="s">
        <v>695</v>
      </c>
      <c r="F637" s="54"/>
      <c r="G637" s="54" t="s">
        <v>696</v>
      </c>
      <c r="H637" s="54" t="s">
        <v>697</v>
      </c>
      <c r="I637" s="54" t="s">
        <v>698</v>
      </c>
      <c r="J637" s="54" t="s">
        <v>699</v>
      </c>
    </row>
    <row r="638" customFormat="false" ht="26.85" hidden="false" customHeight="true" outlineLevel="0" collapsed="false">
      <c r="A638" s="55" t="s">
        <v>700</v>
      </c>
      <c r="B638" s="55" t="s">
        <v>210</v>
      </c>
      <c r="C638" s="55" t="s">
        <v>89</v>
      </c>
      <c r="D638" s="55" t="s">
        <v>211</v>
      </c>
      <c r="E638" s="55" t="s">
        <v>943</v>
      </c>
      <c r="F638" s="55"/>
      <c r="G638" s="55" t="s">
        <v>62</v>
      </c>
      <c r="H638" s="56" t="n">
        <v>1</v>
      </c>
      <c r="I638" s="57" t="n">
        <v>721.1</v>
      </c>
      <c r="J638" s="57" t="n">
        <v>721.1</v>
      </c>
    </row>
    <row r="639" customFormat="false" ht="26.85" hidden="false" customHeight="true" outlineLevel="0" collapsed="false">
      <c r="A639" s="58" t="s">
        <v>702</v>
      </c>
      <c r="B639" s="58" t="s">
        <v>779</v>
      </c>
      <c r="C639" s="58" t="s">
        <v>89</v>
      </c>
      <c r="D639" s="58" t="s">
        <v>780</v>
      </c>
      <c r="E639" s="58" t="s">
        <v>781</v>
      </c>
      <c r="F639" s="58"/>
      <c r="G639" s="58" t="s">
        <v>782</v>
      </c>
      <c r="H639" s="59" t="n">
        <v>4</v>
      </c>
      <c r="I639" s="60" t="n">
        <v>3.79</v>
      </c>
      <c r="J639" s="60" t="n">
        <v>15.16</v>
      </c>
    </row>
    <row r="640" customFormat="false" ht="26.85" hidden="false" customHeight="true" outlineLevel="0" collapsed="false">
      <c r="A640" s="58" t="s">
        <v>702</v>
      </c>
      <c r="B640" s="58" t="s">
        <v>876</v>
      </c>
      <c r="C640" s="58" t="s">
        <v>89</v>
      </c>
      <c r="D640" s="58" t="s">
        <v>877</v>
      </c>
      <c r="E640" s="58" t="s">
        <v>781</v>
      </c>
      <c r="F640" s="58"/>
      <c r="G640" s="58" t="s">
        <v>782</v>
      </c>
      <c r="H640" s="59" t="n">
        <v>2</v>
      </c>
      <c r="I640" s="60" t="n">
        <v>3.66</v>
      </c>
      <c r="J640" s="60" t="n">
        <v>7.32</v>
      </c>
    </row>
    <row r="641" customFormat="false" ht="26.85" hidden="false" customHeight="true" outlineLevel="0" collapsed="false">
      <c r="A641" s="58" t="s">
        <v>702</v>
      </c>
      <c r="B641" s="58" t="s">
        <v>944</v>
      </c>
      <c r="C641" s="58" t="s">
        <v>89</v>
      </c>
      <c r="D641" s="58" t="s">
        <v>945</v>
      </c>
      <c r="E641" s="58" t="s">
        <v>781</v>
      </c>
      <c r="F641" s="58"/>
      <c r="G641" s="58" t="s">
        <v>782</v>
      </c>
      <c r="H641" s="59" t="n">
        <v>2</v>
      </c>
      <c r="I641" s="60" t="n">
        <v>3.7</v>
      </c>
      <c r="J641" s="60" t="n">
        <v>7.4</v>
      </c>
    </row>
    <row r="642" customFormat="false" ht="14.25" hidden="false" customHeight="true" outlineLevel="0" collapsed="false">
      <c r="A642" s="68" t="s">
        <v>724</v>
      </c>
      <c r="B642" s="68" t="s">
        <v>946</v>
      </c>
      <c r="C642" s="68" t="s">
        <v>89</v>
      </c>
      <c r="D642" s="68" t="s">
        <v>947</v>
      </c>
      <c r="E642" s="68" t="s">
        <v>727</v>
      </c>
      <c r="F642" s="68"/>
      <c r="G642" s="68" t="s">
        <v>227</v>
      </c>
      <c r="H642" s="69" t="n">
        <v>2.58</v>
      </c>
      <c r="I642" s="70" t="n">
        <v>52.92</v>
      </c>
      <c r="J642" s="70" t="n">
        <v>136.53</v>
      </c>
    </row>
    <row r="643" customFormat="false" ht="14.25" hidden="false" customHeight="true" outlineLevel="0" collapsed="false">
      <c r="A643" s="68" t="s">
        <v>724</v>
      </c>
      <c r="B643" s="68" t="s">
        <v>970</v>
      </c>
      <c r="C643" s="68" t="s">
        <v>89</v>
      </c>
      <c r="D643" s="68" t="s">
        <v>971</v>
      </c>
      <c r="E643" s="68" t="s">
        <v>727</v>
      </c>
      <c r="F643" s="68"/>
      <c r="G643" s="68" t="s">
        <v>62</v>
      </c>
      <c r="H643" s="69" t="n">
        <v>1</v>
      </c>
      <c r="I643" s="70" t="n">
        <v>407.82</v>
      </c>
      <c r="J643" s="70" t="n">
        <v>407.82</v>
      </c>
    </row>
    <row r="644" customFormat="false" ht="14.25" hidden="false" customHeight="true" outlineLevel="0" collapsed="false">
      <c r="A644" s="68" t="s">
        <v>724</v>
      </c>
      <c r="B644" s="68" t="s">
        <v>948</v>
      </c>
      <c r="C644" s="68" t="s">
        <v>89</v>
      </c>
      <c r="D644" s="68" t="s">
        <v>949</v>
      </c>
      <c r="E644" s="68" t="s">
        <v>727</v>
      </c>
      <c r="F644" s="68"/>
      <c r="G644" s="68" t="s">
        <v>950</v>
      </c>
      <c r="H644" s="69" t="n">
        <v>0.33</v>
      </c>
      <c r="I644" s="70" t="n">
        <v>32.9</v>
      </c>
      <c r="J644" s="70" t="n">
        <v>10.85</v>
      </c>
    </row>
    <row r="645" customFormat="false" ht="39.55" hidden="false" customHeight="true" outlineLevel="0" collapsed="false">
      <c r="A645" s="68" t="s">
        <v>724</v>
      </c>
      <c r="B645" s="68" t="s">
        <v>953</v>
      </c>
      <c r="C645" s="68" t="s">
        <v>89</v>
      </c>
      <c r="D645" s="68" t="s">
        <v>954</v>
      </c>
      <c r="E645" s="68" t="s">
        <v>727</v>
      </c>
      <c r="F645" s="68"/>
      <c r="G645" s="68" t="s">
        <v>70</v>
      </c>
      <c r="H645" s="69" t="n">
        <v>0.0106</v>
      </c>
      <c r="I645" s="70" t="n">
        <v>100</v>
      </c>
      <c r="J645" s="70" t="n">
        <v>1.06</v>
      </c>
    </row>
    <row r="646" customFormat="false" ht="39.55" hidden="false" customHeight="true" outlineLevel="0" collapsed="false">
      <c r="A646" s="68" t="s">
        <v>724</v>
      </c>
      <c r="B646" s="68" t="s">
        <v>955</v>
      </c>
      <c r="C646" s="68" t="s">
        <v>89</v>
      </c>
      <c r="D646" s="68" t="s">
        <v>956</v>
      </c>
      <c r="E646" s="68" t="s">
        <v>785</v>
      </c>
      <c r="F646" s="68"/>
      <c r="G646" s="68" t="s">
        <v>782</v>
      </c>
      <c r="H646" s="69" t="n">
        <v>2</v>
      </c>
      <c r="I646" s="70" t="n">
        <v>18.11</v>
      </c>
      <c r="J646" s="70" t="n">
        <v>36.22</v>
      </c>
    </row>
    <row r="647" customFormat="false" ht="39.55" hidden="false" customHeight="true" outlineLevel="0" collapsed="false">
      <c r="A647" s="68" t="s">
        <v>724</v>
      </c>
      <c r="B647" s="68" t="s">
        <v>884</v>
      </c>
      <c r="C647" s="68" t="s">
        <v>89</v>
      </c>
      <c r="D647" s="68" t="s">
        <v>885</v>
      </c>
      <c r="E647" s="68" t="s">
        <v>727</v>
      </c>
      <c r="F647" s="68"/>
      <c r="G647" s="68" t="s">
        <v>875</v>
      </c>
      <c r="H647" s="69" t="n">
        <v>2</v>
      </c>
      <c r="I647" s="70" t="n">
        <v>0.75</v>
      </c>
      <c r="J647" s="70" t="n">
        <v>1.5</v>
      </c>
    </row>
    <row r="648" customFormat="false" ht="39.55" hidden="false" customHeight="true" outlineLevel="0" collapsed="false">
      <c r="A648" s="68" t="s">
        <v>724</v>
      </c>
      <c r="B648" s="68" t="s">
        <v>890</v>
      </c>
      <c r="C648" s="68" t="s">
        <v>89</v>
      </c>
      <c r="D648" s="68" t="s">
        <v>891</v>
      </c>
      <c r="E648" s="68" t="s">
        <v>785</v>
      </c>
      <c r="F648" s="68"/>
      <c r="G648" s="68" t="s">
        <v>782</v>
      </c>
      <c r="H648" s="69" t="n">
        <v>2</v>
      </c>
      <c r="I648" s="70" t="n">
        <v>19.02</v>
      </c>
      <c r="J648" s="70" t="n">
        <v>38.04</v>
      </c>
    </row>
    <row r="649" customFormat="false" ht="39.55" hidden="false" customHeight="true" outlineLevel="0" collapsed="false">
      <c r="A649" s="68" t="s">
        <v>724</v>
      </c>
      <c r="B649" s="68" t="s">
        <v>892</v>
      </c>
      <c r="C649" s="68" t="s">
        <v>89</v>
      </c>
      <c r="D649" s="68" t="s">
        <v>893</v>
      </c>
      <c r="E649" s="68" t="s">
        <v>727</v>
      </c>
      <c r="F649" s="68"/>
      <c r="G649" s="68" t="s">
        <v>875</v>
      </c>
      <c r="H649" s="69" t="n">
        <v>0.05</v>
      </c>
      <c r="I649" s="70" t="n">
        <v>17.6</v>
      </c>
      <c r="J649" s="70" t="n">
        <v>0.88</v>
      </c>
    </row>
    <row r="650" customFormat="false" ht="39.55" hidden="false" customHeight="true" outlineLevel="0" collapsed="false">
      <c r="A650" s="68" t="s">
        <v>724</v>
      </c>
      <c r="B650" s="68" t="s">
        <v>783</v>
      </c>
      <c r="C650" s="68" t="s">
        <v>89</v>
      </c>
      <c r="D650" s="68" t="s">
        <v>784</v>
      </c>
      <c r="E650" s="68" t="s">
        <v>785</v>
      </c>
      <c r="F650" s="68"/>
      <c r="G650" s="68" t="s">
        <v>782</v>
      </c>
      <c r="H650" s="69" t="n">
        <v>4</v>
      </c>
      <c r="I650" s="70" t="n">
        <v>14.58</v>
      </c>
      <c r="J650" s="70" t="n">
        <v>58.32</v>
      </c>
    </row>
    <row r="651" customFormat="false" ht="26.85" hidden="false" customHeight="false" outlineLevel="0" collapsed="false">
      <c r="A651" s="61"/>
      <c r="B651" s="61"/>
      <c r="C651" s="61"/>
      <c r="D651" s="61"/>
      <c r="E651" s="61" t="s">
        <v>709</v>
      </c>
      <c r="F651" s="62" t="n">
        <v>69.1709709</v>
      </c>
      <c r="G651" s="61" t="s">
        <v>710</v>
      </c>
      <c r="H651" s="62" t="n">
        <v>63.41</v>
      </c>
      <c r="I651" s="61" t="s">
        <v>711</v>
      </c>
      <c r="J651" s="62" t="n">
        <v>132.58</v>
      </c>
    </row>
    <row r="652" customFormat="false" ht="14.25" hidden="false" customHeight="true" outlineLevel="0" collapsed="false">
      <c r="A652" s="61"/>
      <c r="B652" s="61"/>
      <c r="C652" s="61"/>
      <c r="D652" s="61"/>
      <c r="E652" s="61" t="s">
        <v>712</v>
      </c>
      <c r="F652" s="62" t="n">
        <v>181.35</v>
      </c>
      <c r="G652" s="61"/>
      <c r="H652" s="63" t="s">
        <v>713</v>
      </c>
      <c r="I652" s="63"/>
      <c r="J652" s="62" t="n">
        <v>902.45</v>
      </c>
    </row>
    <row r="653" customFormat="false" ht="26.85" hidden="false" customHeight="false" outlineLevel="0" collapsed="false">
      <c r="A653" s="64"/>
      <c r="B653" s="64"/>
      <c r="C653" s="64"/>
      <c r="D653" s="64"/>
      <c r="E653" s="64"/>
      <c r="F653" s="64"/>
      <c r="G653" s="64" t="s">
        <v>714</v>
      </c>
      <c r="H653" s="65" t="n">
        <v>5.4</v>
      </c>
      <c r="I653" s="64" t="s">
        <v>715</v>
      </c>
      <c r="J653" s="66" t="n">
        <v>4873.23</v>
      </c>
    </row>
    <row r="654" customFormat="false" ht="14.25" hidden="false" customHeight="false" outlineLevel="0" collapsed="false">
      <c r="A654" s="67"/>
      <c r="B654" s="67"/>
      <c r="C654" s="67"/>
      <c r="D654" s="67"/>
      <c r="E654" s="67"/>
      <c r="F654" s="67"/>
      <c r="G654" s="67"/>
      <c r="H654" s="67"/>
      <c r="I654" s="67"/>
      <c r="J654" s="67"/>
    </row>
    <row r="655" customFormat="false" ht="14.25" hidden="false" customHeight="true" outlineLevel="0" collapsed="false">
      <c r="A655" s="54" t="s">
        <v>212</v>
      </c>
      <c r="B655" s="54" t="s">
        <v>692</v>
      </c>
      <c r="C655" s="54" t="s">
        <v>693</v>
      </c>
      <c r="D655" s="54" t="s">
        <v>694</v>
      </c>
      <c r="E655" s="54" t="s">
        <v>695</v>
      </c>
      <c r="F655" s="54"/>
      <c r="G655" s="54" t="s">
        <v>696</v>
      </c>
      <c r="H655" s="54" t="s">
        <v>697</v>
      </c>
      <c r="I655" s="54" t="s">
        <v>698</v>
      </c>
      <c r="J655" s="54" t="s">
        <v>699</v>
      </c>
    </row>
    <row r="656" customFormat="false" ht="26.85" hidden="false" customHeight="true" outlineLevel="0" collapsed="false">
      <c r="A656" s="55" t="s">
        <v>700</v>
      </c>
      <c r="B656" s="55" t="s">
        <v>213</v>
      </c>
      <c r="C656" s="55" t="s">
        <v>89</v>
      </c>
      <c r="D656" s="55" t="s">
        <v>214</v>
      </c>
      <c r="E656" s="55" t="s">
        <v>972</v>
      </c>
      <c r="F656" s="55"/>
      <c r="G656" s="55" t="s">
        <v>215</v>
      </c>
      <c r="H656" s="56" t="n">
        <v>1</v>
      </c>
      <c r="I656" s="57" t="n">
        <v>585.25</v>
      </c>
      <c r="J656" s="57" t="n">
        <v>585.25</v>
      </c>
    </row>
    <row r="657" customFormat="false" ht="26.85" hidden="false" customHeight="true" outlineLevel="0" collapsed="false">
      <c r="A657" s="58" t="s">
        <v>702</v>
      </c>
      <c r="B657" s="58" t="s">
        <v>779</v>
      </c>
      <c r="C657" s="58" t="s">
        <v>89</v>
      </c>
      <c r="D657" s="58" t="s">
        <v>780</v>
      </c>
      <c r="E657" s="58" t="s">
        <v>781</v>
      </c>
      <c r="F657" s="58"/>
      <c r="G657" s="58" t="s">
        <v>782</v>
      </c>
      <c r="H657" s="59" t="n">
        <v>5</v>
      </c>
      <c r="I657" s="60" t="n">
        <v>3.79</v>
      </c>
      <c r="J657" s="60" t="n">
        <v>18.95</v>
      </c>
    </row>
    <row r="658" customFormat="false" ht="26.85" hidden="false" customHeight="true" outlineLevel="0" collapsed="false">
      <c r="A658" s="58" t="s">
        <v>702</v>
      </c>
      <c r="B658" s="58" t="s">
        <v>944</v>
      </c>
      <c r="C658" s="58" t="s">
        <v>89</v>
      </c>
      <c r="D658" s="58" t="s">
        <v>945</v>
      </c>
      <c r="E658" s="58" t="s">
        <v>781</v>
      </c>
      <c r="F658" s="58"/>
      <c r="G658" s="58" t="s">
        <v>782</v>
      </c>
      <c r="H658" s="59" t="n">
        <v>5</v>
      </c>
      <c r="I658" s="60" t="n">
        <v>3.7</v>
      </c>
      <c r="J658" s="60" t="n">
        <v>18.5</v>
      </c>
    </row>
    <row r="659" customFormat="false" ht="14.25" hidden="false" customHeight="true" outlineLevel="0" collapsed="false">
      <c r="A659" s="68" t="s">
        <v>724</v>
      </c>
      <c r="B659" s="68" t="s">
        <v>973</v>
      </c>
      <c r="C659" s="68" t="s">
        <v>89</v>
      </c>
      <c r="D659" s="68" t="s">
        <v>974</v>
      </c>
      <c r="E659" s="68" t="s">
        <v>727</v>
      </c>
      <c r="F659" s="68"/>
      <c r="G659" s="68" t="s">
        <v>316</v>
      </c>
      <c r="H659" s="69" t="n">
        <v>2</v>
      </c>
      <c r="I659" s="70" t="n">
        <v>26.99</v>
      </c>
      <c r="J659" s="70" t="n">
        <v>53.98</v>
      </c>
    </row>
    <row r="660" customFormat="false" ht="14.25" hidden="false" customHeight="true" outlineLevel="0" collapsed="false">
      <c r="A660" s="68" t="s">
        <v>724</v>
      </c>
      <c r="B660" s="68" t="s">
        <v>975</v>
      </c>
      <c r="C660" s="68" t="s">
        <v>89</v>
      </c>
      <c r="D660" s="68" t="s">
        <v>976</v>
      </c>
      <c r="E660" s="68" t="s">
        <v>727</v>
      </c>
      <c r="F660" s="68"/>
      <c r="G660" s="68" t="s">
        <v>227</v>
      </c>
      <c r="H660" s="69" t="n">
        <v>1.25</v>
      </c>
      <c r="I660" s="70" t="n">
        <v>13.87</v>
      </c>
      <c r="J660" s="70" t="n">
        <v>17.33</v>
      </c>
    </row>
    <row r="661" customFormat="false" ht="14.25" hidden="false" customHeight="true" outlineLevel="0" collapsed="false">
      <c r="A661" s="68" t="s">
        <v>724</v>
      </c>
      <c r="B661" s="68" t="s">
        <v>977</v>
      </c>
      <c r="C661" s="68" t="s">
        <v>89</v>
      </c>
      <c r="D661" s="68" t="s">
        <v>978</v>
      </c>
      <c r="E661" s="68" t="s">
        <v>727</v>
      </c>
      <c r="F661" s="68"/>
      <c r="G661" s="68" t="s">
        <v>227</v>
      </c>
      <c r="H661" s="69" t="n">
        <v>1.25</v>
      </c>
      <c r="I661" s="70" t="n">
        <v>44.44</v>
      </c>
      <c r="J661" s="70" t="n">
        <v>55.55</v>
      </c>
    </row>
    <row r="662" customFormat="false" ht="26.85" hidden="false" customHeight="true" outlineLevel="0" collapsed="false">
      <c r="A662" s="68" t="s">
        <v>724</v>
      </c>
      <c r="B662" s="68" t="s">
        <v>979</v>
      </c>
      <c r="C662" s="68" t="s">
        <v>89</v>
      </c>
      <c r="D662" s="68" t="s">
        <v>980</v>
      </c>
      <c r="E662" s="68" t="s">
        <v>727</v>
      </c>
      <c r="F662" s="68"/>
      <c r="G662" s="68" t="s">
        <v>316</v>
      </c>
      <c r="H662" s="69" t="n">
        <v>1</v>
      </c>
      <c r="I662" s="70" t="n">
        <v>257.49</v>
      </c>
      <c r="J662" s="70" t="n">
        <v>257.49</v>
      </c>
    </row>
    <row r="663" customFormat="false" ht="39.55" hidden="false" customHeight="true" outlineLevel="0" collapsed="false">
      <c r="A663" s="68" t="s">
        <v>724</v>
      </c>
      <c r="B663" s="68" t="s">
        <v>955</v>
      </c>
      <c r="C663" s="68" t="s">
        <v>89</v>
      </c>
      <c r="D663" s="68" t="s">
        <v>956</v>
      </c>
      <c r="E663" s="68" t="s">
        <v>785</v>
      </c>
      <c r="F663" s="68"/>
      <c r="G663" s="68" t="s">
        <v>782</v>
      </c>
      <c r="H663" s="69" t="n">
        <v>5</v>
      </c>
      <c r="I663" s="70" t="n">
        <v>18.11</v>
      </c>
      <c r="J663" s="70" t="n">
        <v>90.55</v>
      </c>
    </row>
    <row r="664" customFormat="false" ht="39.55" hidden="false" customHeight="true" outlineLevel="0" collapsed="false">
      <c r="A664" s="68" t="s">
        <v>724</v>
      </c>
      <c r="B664" s="68" t="s">
        <v>783</v>
      </c>
      <c r="C664" s="68" t="s">
        <v>89</v>
      </c>
      <c r="D664" s="68" t="s">
        <v>784</v>
      </c>
      <c r="E664" s="68" t="s">
        <v>785</v>
      </c>
      <c r="F664" s="68"/>
      <c r="G664" s="68" t="s">
        <v>782</v>
      </c>
      <c r="H664" s="69" t="n">
        <v>5</v>
      </c>
      <c r="I664" s="70" t="n">
        <v>14.58</v>
      </c>
      <c r="J664" s="70" t="n">
        <v>72.9</v>
      </c>
    </row>
    <row r="665" customFormat="false" ht="26.85" hidden="false" customHeight="false" outlineLevel="0" collapsed="false">
      <c r="A665" s="61"/>
      <c r="B665" s="61"/>
      <c r="C665" s="61"/>
      <c r="D665" s="61"/>
      <c r="E665" s="61" t="s">
        <v>709</v>
      </c>
      <c r="F665" s="62" t="n">
        <v>85.2767778</v>
      </c>
      <c r="G665" s="61" t="s">
        <v>710</v>
      </c>
      <c r="H665" s="62" t="n">
        <v>78.17</v>
      </c>
      <c r="I665" s="61" t="s">
        <v>711</v>
      </c>
      <c r="J665" s="62" t="n">
        <v>163.45</v>
      </c>
    </row>
    <row r="666" customFormat="false" ht="14.25" hidden="false" customHeight="true" outlineLevel="0" collapsed="false">
      <c r="A666" s="61"/>
      <c r="B666" s="61"/>
      <c r="C666" s="61"/>
      <c r="D666" s="61"/>
      <c r="E666" s="61" t="s">
        <v>712</v>
      </c>
      <c r="F666" s="62" t="n">
        <v>147.19</v>
      </c>
      <c r="G666" s="61"/>
      <c r="H666" s="63" t="s">
        <v>713</v>
      </c>
      <c r="I666" s="63"/>
      <c r="J666" s="62" t="n">
        <v>732.44</v>
      </c>
    </row>
    <row r="667" customFormat="false" ht="26.85" hidden="false" customHeight="false" outlineLevel="0" collapsed="false">
      <c r="A667" s="64"/>
      <c r="B667" s="64"/>
      <c r="C667" s="64"/>
      <c r="D667" s="64"/>
      <c r="E667" s="64"/>
      <c r="F667" s="64"/>
      <c r="G667" s="64" t="s">
        <v>714</v>
      </c>
      <c r="H667" s="65" t="n">
        <v>10</v>
      </c>
      <c r="I667" s="64" t="s">
        <v>715</v>
      </c>
      <c r="J667" s="66" t="n">
        <v>7324.4</v>
      </c>
    </row>
    <row r="668" customFormat="false" ht="14.25" hidden="false" customHeight="false" outlineLevel="0" collapsed="false">
      <c r="A668" s="67"/>
      <c r="B668" s="67"/>
      <c r="C668" s="67"/>
      <c r="D668" s="67"/>
      <c r="E668" s="67"/>
      <c r="F668" s="67"/>
      <c r="G668" s="67"/>
      <c r="H668" s="67"/>
      <c r="I668" s="67"/>
      <c r="J668" s="67"/>
    </row>
    <row r="669" customFormat="false" ht="14.25" hidden="false" customHeight="true" outlineLevel="0" collapsed="false">
      <c r="A669" s="54" t="s">
        <v>216</v>
      </c>
      <c r="B669" s="54" t="s">
        <v>692</v>
      </c>
      <c r="C669" s="54" t="s">
        <v>693</v>
      </c>
      <c r="D669" s="54" t="s">
        <v>694</v>
      </c>
      <c r="E669" s="54" t="s">
        <v>695</v>
      </c>
      <c r="F669" s="54"/>
      <c r="G669" s="54" t="s">
        <v>696</v>
      </c>
      <c r="H669" s="54" t="s">
        <v>697</v>
      </c>
      <c r="I669" s="54" t="s">
        <v>698</v>
      </c>
      <c r="J669" s="54" t="s">
        <v>699</v>
      </c>
    </row>
    <row r="670" customFormat="false" ht="26.85" hidden="false" customHeight="true" outlineLevel="0" collapsed="false">
      <c r="A670" s="55" t="s">
        <v>700</v>
      </c>
      <c r="B670" s="55" t="s">
        <v>217</v>
      </c>
      <c r="C670" s="55" t="s">
        <v>60</v>
      </c>
      <c r="D670" s="55" t="s">
        <v>218</v>
      </c>
      <c r="E670" s="55" t="s">
        <v>981</v>
      </c>
      <c r="F670" s="55"/>
      <c r="G670" s="55" t="s">
        <v>62</v>
      </c>
      <c r="H670" s="56" t="n">
        <v>1</v>
      </c>
      <c r="I670" s="57" t="n">
        <v>237.35</v>
      </c>
      <c r="J670" s="57" t="n">
        <v>237.35</v>
      </c>
    </row>
    <row r="671" customFormat="false" ht="26.85" hidden="false" customHeight="true" outlineLevel="0" collapsed="false">
      <c r="A671" s="58" t="s">
        <v>702</v>
      </c>
      <c r="B671" s="58" t="s">
        <v>722</v>
      </c>
      <c r="C671" s="58" t="s">
        <v>60</v>
      </c>
      <c r="D671" s="58" t="s">
        <v>723</v>
      </c>
      <c r="E671" s="58" t="s">
        <v>705</v>
      </c>
      <c r="F671" s="58"/>
      <c r="G671" s="58" t="s">
        <v>706</v>
      </c>
      <c r="H671" s="59" t="n">
        <v>0.383</v>
      </c>
      <c r="I671" s="60" t="n">
        <v>19.47</v>
      </c>
      <c r="J671" s="60" t="n">
        <v>7.45</v>
      </c>
    </row>
    <row r="672" customFormat="false" ht="26.85" hidden="false" customHeight="true" outlineLevel="0" collapsed="false">
      <c r="A672" s="58" t="s">
        <v>702</v>
      </c>
      <c r="B672" s="58" t="s">
        <v>982</v>
      </c>
      <c r="C672" s="58" t="s">
        <v>60</v>
      </c>
      <c r="D672" s="58" t="s">
        <v>983</v>
      </c>
      <c r="E672" s="58" t="s">
        <v>705</v>
      </c>
      <c r="F672" s="58"/>
      <c r="G672" s="58" t="s">
        <v>706</v>
      </c>
      <c r="H672" s="59" t="n">
        <v>0.394</v>
      </c>
      <c r="I672" s="60" t="n">
        <v>19</v>
      </c>
      <c r="J672" s="60" t="n">
        <v>7.48</v>
      </c>
    </row>
    <row r="673" customFormat="false" ht="14.25" hidden="false" customHeight="true" outlineLevel="0" collapsed="false">
      <c r="A673" s="68" t="s">
        <v>724</v>
      </c>
      <c r="B673" s="68" t="s">
        <v>984</v>
      </c>
      <c r="C673" s="68" t="s">
        <v>60</v>
      </c>
      <c r="D673" s="68" t="s">
        <v>985</v>
      </c>
      <c r="E673" s="68" t="s">
        <v>727</v>
      </c>
      <c r="F673" s="68"/>
      <c r="G673" s="68" t="s">
        <v>62</v>
      </c>
      <c r="H673" s="69" t="n">
        <v>1</v>
      </c>
      <c r="I673" s="70" t="n">
        <v>211.08</v>
      </c>
      <c r="J673" s="70" t="n">
        <v>211.08</v>
      </c>
    </row>
    <row r="674" customFormat="false" ht="14.25" hidden="false" customHeight="true" outlineLevel="0" collapsed="false">
      <c r="A674" s="68" t="s">
        <v>724</v>
      </c>
      <c r="B674" s="68" t="s">
        <v>986</v>
      </c>
      <c r="C674" s="68" t="s">
        <v>60</v>
      </c>
      <c r="D674" s="68" t="s">
        <v>987</v>
      </c>
      <c r="E674" s="68" t="s">
        <v>727</v>
      </c>
      <c r="F674" s="68"/>
      <c r="G674" s="68" t="s">
        <v>112</v>
      </c>
      <c r="H674" s="69" t="n">
        <v>0.021</v>
      </c>
      <c r="I674" s="70" t="n">
        <v>26.19</v>
      </c>
      <c r="J674" s="70" t="n">
        <v>0.54</v>
      </c>
    </row>
    <row r="675" customFormat="false" ht="14.25" hidden="false" customHeight="true" outlineLevel="0" collapsed="false">
      <c r="A675" s="68" t="s">
        <v>724</v>
      </c>
      <c r="B675" s="68" t="s">
        <v>988</v>
      </c>
      <c r="C675" s="68" t="s">
        <v>60</v>
      </c>
      <c r="D675" s="68" t="s">
        <v>989</v>
      </c>
      <c r="E675" s="68" t="s">
        <v>727</v>
      </c>
      <c r="F675" s="68"/>
      <c r="G675" s="68" t="s">
        <v>300</v>
      </c>
      <c r="H675" s="69" t="n">
        <v>0.357</v>
      </c>
      <c r="I675" s="70" t="n">
        <v>30.26</v>
      </c>
      <c r="J675" s="70" t="n">
        <v>10.8</v>
      </c>
    </row>
    <row r="676" customFormat="false" ht="26.85" hidden="false" customHeight="false" outlineLevel="0" collapsed="false">
      <c r="A676" s="61"/>
      <c r="B676" s="61"/>
      <c r="C676" s="61"/>
      <c r="D676" s="61"/>
      <c r="E676" s="61" t="s">
        <v>709</v>
      </c>
      <c r="F676" s="62" t="n">
        <v>5.35295038347159</v>
      </c>
      <c r="G676" s="61" t="s">
        <v>710</v>
      </c>
      <c r="H676" s="62" t="n">
        <v>4.91</v>
      </c>
      <c r="I676" s="61" t="s">
        <v>711</v>
      </c>
      <c r="J676" s="62" t="n">
        <v>10.26</v>
      </c>
    </row>
    <row r="677" customFormat="false" ht="14.25" hidden="false" customHeight="true" outlineLevel="0" collapsed="false">
      <c r="A677" s="61"/>
      <c r="B677" s="61"/>
      <c r="C677" s="61"/>
      <c r="D677" s="61"/>
      <c r="E677" s="61" t="s">
        <v>712</v>
      </c>
      <c r="F677" s="62" t="n">
        <v>59.69</v>
      </c>
      <c r="G677" s="61"/>
      <c r="H677" s="63" t="s">
        <v>713</v>
      </c>
      <c r="I677" s="63"/>
      <c r="J677" s="62" t="n">
        <v>297.04</v>
      </c>
    </row>
    <row r="678" customFormat="false" ht="26.85" hidden="false" customHeight="false" outlineLevel="0" collapsed="false">
      <c r="A678" s="64"/>
      <c r="B678" s="64"/>
      <c r="C678" s="64"/>
      <c r="D678" s="64"/>
      <c r="E678" s="64"/>
      <c r="F678" s="64"/>
      <c r="G678" s="64" t="s">
        <v>714</v>
      </c>
      <c r="H678" s="65" t="n">
        <v>3.49</v>
      </c>
      <c r="I678" s="64" t="s">
        <v>715</v>
      </c>
      <c r="J678" s="66" t="n">
        <v>1036.66</v>
      </c>
    </row>
    <row r="679" customFormat="false" ht="14.25" hidden="false" customHeight="false" outlineLevel="0" collapsed="false">
      <c r="A679" s="67"/>
      <c r="B679" s="67"/>
      <c r="C679" s="67"/>
      <c r="D679" s="67"/>
      <c r="E679" s="67"/>
      <c r="F679" s="67"/>
      <c r="G679" s="67"/>
      <c r="H679" s="67"/>
      <c r="I679" s="67"/>
      <c r="J679" s="67"/>
    </row>
    <row r="680" customFormat="false" ht="14.25" hidden="false" customHeight="false" outlineLevel="0" collapsed="false">
      <c r="A680" s="52" t="s">
        <v>26</v>
      </c>
      <c r="B680" s="52"/>
      <c r="C680" s="52"/>
      <c r="D680" s="52" t="s">
        <v>27</v>
      </c>
      <c r="E680" s="52"/>
      <c r="F680" s="52"/>
      <c r="G680" s="52"/>
      <c r="H680" s="52"/>
      <c r="I680" s="52"/>
      <c r="J680" s="53" t="n">
        <v>18530.63</v>
      </c>
    </row>
    <row r="681" customFormat="false" ht="14.25" hidden="false" customHeight="true" outlineLevel="0" collapsed="false">
      <c r="A681" s="54" t="s">
        <v>219</v>
      </c>
      <c r="B681" s="54" t="s">
        <v>692</v>
      </c>
      <c r="C681" s="54" t="s">
        <v>693</v>
      </c>
      <c r="D681" s="54" t="s">
        <v>694</v>
      </c>
      <c r="E681" s="54" t="s">
        <v>695</v>
      </c>
      <c r="F681" s="54"/>
      <c r="G681" s="54" t="s">
        <v>696</v>
      </c>
      <c r="H681" s="54" t="s">
        <v>697</v>
      </c>
      <c r="I681" s="54" t="s">
        <v>698</v>
      </c>
      <c r="J681" s="54" t="s">
        <v>699</v>
      </c>
    </row>
    <row r="682" customFormat="false" ht="52.2" hidden="false" customHeight="true" outlineLevel="0" collapsed="false">
      <c r="A682" s="55" t="s">
        <v>700</v>
      </c>
      <c r="B682" s="55" t="s">
        <v>220</v>
      </c>
      <c r="C682" s="55" t="s">
        <v>60</v>
      </c>
      <c r="D682" s="55" t="s">
        <v>221</v>
      </c>
      <c r="E682" s="55" t="s">
        <v>990</v>
      </c>
      <c r="F682" s="55"/>
      <c r="G682" s="55" t="s">
        <v>62</v>
      </c>
      <c r="H682" s="56" t="n">
        <v>1</v>
      </c>
      <c r="I682" s="57" t="n">
        <v>15.61</v>
      </c>
      <c r="J682" s="57" t="n">
        <v>15.61</v>
      </c>
    </row>
    <row r="683" customFormat="false" ht="26.85" hidden="false" customHeight="true" outlineLevel="0" collapsed="false">
      <c r="A683" s="58" t="s">
        <v>702</v>
      </c>
      <c r="B683" s="58" t="s">
        <v>735</v>
      </c>
      <c r="C683" s="58" t="s">
        <v>60</v>
      </c>
      <c r="D683" s="58" t="s">
        <v>736</v>
      </c>
      <c r="E683" s="58" t="s">
        <v>705</v>
      </c>
      <c r="F683" s="58"/>
      <c r="G683" s="58" t="s">
        <v>706</v>
      </c>
      <c r="H683" s="59" t="n">
        <v>0.065</v>
      </c>
      <c r="I683" s="60" t="n">
        <v>20.2</v>
      </c>
      <c r="J683" s="60" t="n">
        <v>1.31</v>
      </c>
    </row>
    <row r="684" customFormat="false" ht="26.85" hidden="false" customHeight="true" outlineLevel="0" collapsed="false">
      <c r="A684" s="58" t="s">
        <v>702</v>
      </c>
      <c r="B684" s="58" t="s">
        <v>720</v>
      </c>
      <c r="C684" s="58" t="s">
        <v>60</v>
      </c>
      <c r="D684" s="58" t="s">
        <v>721</v>
      </c>
      <c r="E684" s="58" t="s">
        <v>705</v>
      </c>
      <c r="F684" s="58"/>
      <c r="G684" s="58" t="s">
        <v>706</v>
      </c>
      <c r="H684" s="59" t="n">
        <v>0.118</v>
      </c>
      <c r="I684" s="60" t="n">
        <v>22.82</v>
      </c>
      <c r="J684" s="60" t="n">
        <v>2.69</v>
      </c>
    </row>
    <row r="685" customFormat="false" ht="26.85" hidden="false" customHeight="true" outlineLevel="0" collapsed="false">
      <c r="A685" s="58" t="s">
        <v>702</v>
      </c>
      <c r="B685" s="58" t="s">
        <v>991</v>
      </c>
      <c r="C685" s="58" t="s">
        <v>60</v>
      </c>
      <c r="D685" s="58" t="s">
        <v>992</v>
      </c>
      <c r="E685" s="58" t="s">
        <v>739</v>
      </c>
      <c r="F685" s="58"/>
      <c r="G685" s="58" t="s">
        <v>740</v>
      </c>
      <c r="H685" s="59" t="n">
        <v>0.0046</v>
      </c>
      <c r="I685" s="60" t="n">
        <v>18.74</v>
      </c>
      <c r="J685" s="60" t="n">
        <v>0.08</v>
      </c>
    </row>
    <row r="686" customFormat="false" ht="26.85" hidden="false" customHeight="true" outlineLevel="0" collapsed="false">
      <c r="A686" s="58" t="s">
        <v>702</v>
      </c>
      <c r="B686" s="58" t="s">
        <v>993</v>
      </c>
      <c r="C686" s="58" t="s">
        <v>60</v>
      </c>
      <c r="D686" s="58" t="s">
        <v>994</v>
      </c>
      <c r="E686" s="58" t="s">
        <v>739</v>
      </c>
      <c r="F686" s="58"/>
      <c r="G686" s="58" t="s">
        <v>743</v>
      </c>
      <c r="H686" s="59" t="n">
        <v>0.0064</v>
      </c>
      <c r="I686" s="60" t="n">
        <v>17.64</v>
      </c>
      <c r="J686" s="60" t="n">
        <v>0.11</v>
      </c>
    </row>
    <row r="687" customFormat="false" ht="39.55" hidden="false" customHeight="true" outlineLevel="0" collapsed="false">
      <c r="A687" s="68" t="s">
        <v>724</v>
      </c>
      <c r="B687" s="68" t="s">
        <v>995</v>
      </c>
      <c r="C687" s="68" t="s">
        <v>60</v>
      </c>
      <c r="D687" s="68" t="s">
        <v>996</v>
      </c>
      <c r="E687" s="68" t="s">
        <v>727</v>
      </c>
      <c r="F687" s="68"/>
      <c r="G687" s="68" t="s">
        <v>66</v>
      </c>
      <c r="H687" s="69" t="n">
        <v>0.634</v>
      </c>
      <c r="I687" s="70" t="n">
        <v>16.92</v>
      </c>
      <c r="J687" s="70" t="n">
        <v>10.72</v>
      </c>
    </row>
    <row r="688" customFormat="false" ht="14.25" hidden="false" customHeight="true" outlineLevel="0" collapsed="false">
      <c r="A688" s="68" t="s">
        <v>724</v>
      </c>
      <c r="B688" s="68" t="s">
        <v>997</v>
      </c>
      <c r="C688" s="68" t="s">
        <v>60</v>
      </c>
      <c r="D688" s="68" t="s">
        <v>998</v>
      </c>
      <c r="E688" s="68" t="s">
        <v>727</v>
      </c>
      <c r="F688" s="68"/>
      <c r="G688" s="68" t="s">
        <v>112</v>
      </c>
      <c r="H688" s="69" t="n">
        <v>0.03</v>
      </c>
      <c r="I688" s="70" t="n">
        <v>23.47</v>
      </c>
      <c r="J688" s="70" t="n">
        <v>0.7</v>
      </c>
    </row>
    <row r="689" customFormat="false" ht="26.85" hidden="false" customHeight="false" outlineLevel="0" collapsed="false">
      <c r="A689" s="61"/>
      <c r="B689" s="61"/>
      <c r="C689" s="61"/>
      <c r="D689" s="61"/>
      <c r="E689" s="61" t="s">
        <v>709</v>
      </c>
      <c r="F689" s="62" t="n">
        <v>1.59127667344916</v>
      </c>
      <c r="G689" s="61" t="s">
        <v>710</v>
      </c>
      <c r="H689" s="62" t="n">
        <v>1.46</v>
      </c>
      <c r="I689" s="61" t="s">
        <v>711</v>
      </c>
      <c r="J689" s="62" t="n">
        <v>3.05</v>
      </c>
    </row>
    <row r="690" customFormat="false" ht="14.25" hidden="false" customHeight="true" outlineLevel="0" collapsed="false">
      <c r="A690" s="61"/>
      <c r="B690" s="61"/>
      <c r="C690" s="61"/>
      <c r="D690" s="61"/>
      <c r="E690" s="61" t="s">
        <v>712</v>
      </c>
      <c r="F690" s="62" t="n">
        <v>3.92</v>
      </c>
      <c r="G690" s="61"/>
      <c r="H690" s="63" t="s">
        <v>713</v>
      </c>
      <c r="I690" s="63"/>
      <c r="J690" s="62" t="n">
        <v>19.53</v>
      </c>
    </row>
    <row r="691" customFormat="false" ht="26.85" hidden="false" customHeight="false" outlineLevel="0" collapsed="false">
      <c r="A691" s="64"/>
      <c r="B691" s="64"/>
      <c r="C691" s="64"/>
      <c r="D691" s="64"/>
      <c r="E691" s="64"/>
      <c r="F691" s="64"/>
      <c r="G691" s="64" t="s">
        <v>714</v>
      </c>
      <c r="H691" s="65" t="n">
        <v>118.84</v>
      </c>
      <c r="I691" s="64" t="s">
        <v>715</v>
      </c>
      <c r="J691" s="66" t="n">
        <v>2320.94</v>
      </c>
    </row>
    <row r="692" customFormat="false" ht="14.25" hidden="false" customHeight="false" outlineLevel="0" collapsed="false">
      <c r="A692" s="67"/>
      <c r="B692" s="67"/>
      <c r="C692" s="67"/>
      <c r="D692" s="67"/>
      <c r="E692" s="67"/>
      <c r="F692" s="67"/>
      <c r="G692" s="67"/>
      <c r="H692" s="67"/>
      <c r="I692" s="67"/>
      <c r="J692" s="67"/>
    </row>
    <row r="693" customFormat="false" ht="14.25" hidden="false" customHeight="true" outlineLevel="0" collapsed="false">
      <c r="A693" s="54" t="s">
        <v>222</v>
      </c>
      <c r="B693" s="54" t="s">
        <v>692</v>
      </c>
      <c r="C693" s="54" t="s">
        <v>693</v>
      </c>
      <c r="D693" s="54" t="s">
        <v>694</v>
      </c>
      <c r="E693" s="54" t="s">
        <v>695</v>
      </c>
      <c r="F693" s="54"/>
      <c r="G693" s="54" t="s">
        <v>696</v>
      </c>
      <c r="H693" s="54" t="s">
        <v>697</v>
      </c>
      <c r="I693" s="54" t="s">
        <v>698</v>
      </c>
      <c r="J693" s="54" t="s">
        <v>699</v>
      </c>
    </row>
    <row r="694" customFormat="false" ht="52.2" hidden="false" customHeight="true" outlineLevel="0" collapsed="false">
      <c r="A694" s="55" t="s">
        <v>700</v>
      </c>
      <c r="B694" s="55" t="s">
        <v>223</v>
      </c>
      <c r="C694" s="55" t="s">
        <v>60</v>
      </c>
      <c r="D694" s="55" t="s">
        <v>224</v>
      </c>
      <c r="E694" s="55" t="s">
        <v>999</v>
      </c>
      <c r="F694" s="55"/>
      <c r="G694" s="55" t="s">
        <v>62</v>
      </c>
      <c r="H694" s="56" t="n">
        <v>1</v>
      </c>
      <c r="I694" s="57" t="n">
        <v>65.06</v>
      </c>
      <c r="J694" s="57" t="n">
        <v>65.06</v>
      </c>
    </row>
    <row r="695" customFormat="false" ht="26.85" hidden="false" customHeight="true" outlineLevel="0" collapsed="false">
      <c r="A695" s="58" t="s">
        <v>702</v>
      </c>
      <c r="B695" s="58" t="s">
        <v>722</v>
      </c>
      <c r="C695" s="58" t="s">
        <v>60</v>
      </c>
      <c r="D695" s="58" t="s">
        <v>723</v>
      </c>
      <c r="E695" s="58" t="s">
        <v>705</v>
      </c>
      <c r="F695" s="58"/>
      <c r="G695" s="58" t="s">
        <v>706</v>
      </c>
      <c r="H695" s="59" t="n">
        <v>0.166</v>
      </c>
      <c r="I695" s="60" t="n">
        <v>19.47</v>
      </c>
      <c r="J695" s="60" t="n">
        <v>3.23</v>
      </c>
    </row>
    <row r="696" customFormat="false" ht="26.85" hidden="false" customHeight="true" outlineLevel="0" collapsed="false">
      <c r="A696" s="58" t="s">
        <v>702</v>
      </c>
      <c r="B696" s="58" t="s">
        <v>1000</v>
      </c>
      <c r="C696" s="58" t="s">
        <v>60</v>
      </c>
      <c r="D696" s="58" t="s">
        <v>1001</v>
      </c>
      <c r="E696" s="58" t="s">
        <v>705</v>
      </c>
      <c r="F696" s="58"/>
      <c r="G696" s="58" t="s">
        <v>706</v>
      </c>
      <c r="H696" s="59" t="n">
        <v>0.128</v>
      </c>
      <c r="I696" s="60" t="n">
        <v>22.6</v>
      </c>
      <c r="J696" s="60" t="n">
        <v>2.89</v>
      </c>
    </row>
    <row r="697" customFormat="false" ht="26.85" hidden="false" customHeight="true" outlineLevel="0" collapsed="false">
      <c r="A697" s="58" t="s">
        <v>702</v>
      </c>
      <c r="B697" s="58" t="s">
        <v>991</v>
      </c>
      <c r="C697" s="58" t="s">
        <v>60</v>
      </c>
      <c r="D697" s="58" t="s">
        <v>992</v>
      </c>
      <c r="E697" s="58" t="s">
        <v>739</v>
      </c>
      <c r="F697" s="58"/>
      <c r="G697" s="58" t="s">
        <v>740</v>
      </c>
      <c r="H697" s="59" t="n">
        <v>0.0053</v>
      </c>
      <c r="I697" s="60" t="n">
        <v>18.74</v>
      </c>
      <c r="J697" s="60" t="n">
        <v>0.09</v>
      </c>
    </row>
    <row r="698" customFormat="false" ht="26.85" hidden="false" customHeight="true" outlineLevel="0" collapsed="false">
      <c r="A698" s="58" t="s">
        <v>702</v>
      </c>
      <c r="B698" s="58" t="s">
        <v>993</v>
      </c>
      <c r="C698" s="58" t="s">
        <v>60</v>
      </c>
      <c r="D698" s="58" t="s">
        <v>994</v>
      </c>
      <c r="E698" s="58" t="s">
        <v>739</v>
      </c>
      <c r="F698" s="58"/>
      <c r="G698" s="58" t="s">
        <v>743</v>
      </c>
      <c r="H698" s="59" t="n">
        <v>0.0073</v>
      </c>
      <c r="I698" s="60" t="n">
        <v>17.64</v>
      </c>
      <c r="J698" s="60" t="n">
        <v>0.12</v>
      </c>
    </row>
    <row r="699" customFormat="false" ht="39.55" hidden="false" customHeight="true" outlineLevel="0" collapsed="false">
      <c r="A699" s="68" t="s">
        <v>724</v>
      </c>
      <c r="B699" s="68" t="s">
        <v>1002</v>
      </c>
      <c r="C699" s="68" t="s">
        <v>60</v>
      </c>
      <c r="D699" s="68" t="s">
        <v>1003</v>
      </c>
      <c r="E699" s="68" t="s">
        <v>727</v>
      </c>
      <c r="F699" s="68"/>
      <c r="G699" s="68" t="s">
        <v>1004</v>
      </c>
      <c r="H699" s="69" t="n">
        <v>1.26</v>
      </c>
      <c r="I699" s="70" t="n">
        <v>0.27</v>
      </c>
      <c r="J699" s="70" t="n">
        <v>0.34</v>
      </c>
    </row>
    <row r="700" customFormat="false" ht="26.85" hidden="false" customHeight="true" outlineLevel="0" collapsed="false">
      <c r="A700" s="68" t="s">
        <v>724</v>
      </c>
      <c r="B700" s="68" t="s">
        <v>1005</v>
      </c>
      <c r="C700" s="68" t="s">
        <v>60</v>
      </c>
      <c r="D700" s="68" t="s">
        <v>1006</v>
      </c>
      <c r="E700" s="68" t="s">
        <v>727</v>
      </c>
      <c r="F700" s="68"/>
      <c r="G700" s="68" t="s">
        <v>300</v>
      </c>
      <c r="H700" s="69" t="n">
        <v>1.26</v>
      </c>
      <c r="I700" s="70" t="n">
        <v>4.14</v>
      </c>
      <c r="J700" s="70" t="n">
        <v>5.21</v>
      </c>
    </row>
    <row r="701" customFormat="false" ht="26.85" hidden="false" customHeight="true" outlineLevel="0" collapsed="false">
      <c r="A701" s="68" t="s">
        <v>724</v>
      </c>
      <c r="B701" s="68" t="s">
        <v>1007</v>
      </c>
      <c r="C701" s="68" t="s">
        <v>60</v>
      </c>
      <c r="D701" s="68" t="s">
        <v>1008</v>
      </c>
      <c r="E701" s="68" t="s">
        <v>727</v>
      </c>
      <c r="F701" s="68"/>
      <c r="G701" s="68" t="s">
        <v>62</v>
      </c>
      <c r="H701" s="69" t="n">
        <v>1.357</v>
      </c>
      <c r="I701" s="70" t="n">
        <v>39.19</v>
      </c>
      <c r="J701" s="70" t="n">
        <v>53.18</v>
      </c>
    </row>
    <row r="702" customFormat="false" ht="26.85" hidden="false" customHeight="false" outlineLevel="0" collapsed="false">
      <c r="A702" s="61"/>
      <c r="B702" s="61"/>
      <c r="C702" s="61"/>
      <c r="D702" s="61"/>
      <c r="E702" s="61" t="s">
        <v>709</v>
      </c>
      <c r="F702" s="62" t="n">
        <v>2.36343715761465</v>
      </c>
      <c r="G702" s="61" t="s">
        <v>710</v>
      </c>
      <c r="H702" s="62" t="n">
        <v>2.17</v>
      </c>
      <c r="I702" s="61" t="s">
        <v>711</v>
      </c>
      <c r="J702" s="62" t="n">
        <v>4.53</v>
      </c>
    </row>
    <row r="703" customFormat="false" ht="14.25" hidden="false" customHeight="true" outlineLevel="0" collapsed="false">
      <c r="A703" s="61"/>
      <c r="B703" s="61"/>
      <c r="C703" s="61"/>
      <c r="D703" s="61"/>
      <c r="E703" s="61" t="s">
        <v>712</v>
      </c>
      <c r="F703" s="62" t="n">
        <v>16.36</v>
      </c>
      <c r="G703" s="61"/>
      <c r="H703" s="63" t="s">
        <v>713</v>
      </c>
      <c r="I703" s="63"/>
      <c r="J703" s="62" t="n">
        <v>81.42</v>
      </c>
    </row>
    <row r="704" customFormat="false" ht="26.85" hidden="false" customHeight="false" outlineLevel="0" collapsed="false">
      <c r="A704" s="64"/>
      <c r="B704" s="64"/>
      <c r="C704" s="64"/>
      <c r="D704" s="64"/>
      <c r="E704" s="64"/>
      <c r="F704" s="64"/>
      <c r="G704" s="64" t="s">
        <v>714</v>
      </c>
      <c r="H704" s="65" t="n">
        <v>118.84</v>
      </c>
      <c r="I704" s="64" t="s">
        <v>715</v>
      </c>
      <c r="J704" s="66" t="n">
        <v>9675.95</v>
      </c>
    </row>
    <row r="705" customFormat="false" ht="14.25" hidden="false" customHeight="false" outlineLevel="0" collapsed="false">
      <c r="A705" s="67"/>
      <c r="B705" s="67"/>
      <c r="C705" s="67"/>
      <c r="D705" s="67"/>
      <c r="E705" s="67"/>
      <c r="F705" s="67"/>
      <c r="G705" s="67"/>
      <c r="H705" s="67"/>
      <c r="I705" s="67"/>
      <c r="J705" s="67"/>
    </row>
    <row r="706" customFormat="false" ht="14.25" hidden="false" customHeight="true" outlineLevel="0" collapsed="false">
      <c r="A706" s="54" t="s">
        <v>225</v>
      </c>
      <c r="B706" s="54" t="s">
        <v>692</v>
      </c>
      <c r="C706" s="54" t="s">
        <v>693</v>
      </c>
      <c r="D706" s="54" t="s">
        <v>694</v>
      </c>
      <c r="E706" s="54" t="s">
        <v>695</v>
      </c>
      <c r="F706" s="54"/>
      <c r="G706" s="54" t="s">
        <v>696</v>
      </c>
      <c r="H706" s="54" t="s">
        <v>697</v>
      </c>
      <c r="I706" s="54" t="s">
        <v>698</v>
      </c>
      <c r="J706" s="54" t="s">
        <v>699</v>
      </c>
    </row>
    <row r="707" customFormat="false" ht="14.25" hidden="false" customHeight="true" outlineLevel="0" collapsed="false">
      <c r="A707" s="55" t="s">
        <v>700</v>
      </c>
      <c r="B707" s="55" t="s">
        <v>195</v>
      </c>
      <c r="C707" s="55" t="s">
        <v>89</v>
      </c>
      <c r="D707" s="55" t="s">
        <v>226</v>
      </c>
      <c r="E707" s="55" t="s">
        <v>1009</v>
      </c>
      <c r="F707" s="55"/>
      <c r="G707" s="55" t="s">
        <v>227</v>
      </c>
      <c r="H707" s="56" t="n">
        <v>1</v>
      </c>
      <c r="I707" s="57" t="n">
        <v>38.63</v>
      </c>
      <c r="J707" s="57" t="n">
        <v>38.63</v>
      </c>
    </row>
    <row r="708" customFormat="false" ht="26.85" hidden="false" customHeight="true" outlineLevel="0" collapsed="false">
      <c r="A708" s="58" t="s">
        <v>702</v>
      </c>
      <c r="B708" s="58" t="s">
        <v>876</v>
      </c>
      <c r="C708" s="58" t="s">
        <v>89</v>
      </c>
      <c r="D708" s="58" t="s">
        <v>877</v>
      </c>
      <c r="E708" s="58" t="s">
        <v>781</v>
      </c>
      <c r="F708" s="58"/>
      <c r="G708" s="58" t="s">
        <v>782</v>
      </c>
      <c r="H708" s="59" t="n">
        <v>0.4</v>
      </c>
      <c r="I708" s="60" t="n">
        <v>3.66</v>
      </c>
      <c r="J708" s="60" t="n">
        <v>1.46</v>
      </c>
    </row>
    <row r="709" customFormat="false" ht="26.85" hidden="false" customHeight="true" outlineLevel="0" collapsed="false">
      <c r="A709" s="58" t="s">
        <v>702</v>
      </c>
      <c r="B709" s="58" t="s">
        <v>944</v>
      </c>
      <c r="C709" s="58" t="s">
        <v>89</v>
      </c>
      <c r="D709" s="58" t="s">
        <v>945</v>
      </c>
      <c r="E709" s="58" t="s">
        <v>781</v>
      </c>
      <c r="F709" s="58"/>
      <c r="G709" s="58" t="s">
        <v>782</v>
      </c>
      <c r="H709" s="59" t="n">
        <v>0.2</v>
      </c>
      <c r="I709" s="60" t="n">
        <v>3.7</v>
      </c>
      <c r="J709" s="60" t="n">
        <v>0.74</v>
      </c>
    </row>
    <row r="710" customFormat="false" ht="26.85" hidden="false" customHeight="true" outlineLevel="0" collapsed="false">
      <c r="A710" s="58" t="s">
        <v>702</v>
      </c>
      <c r="B710" s="58" t="s">
        <v>779</v>
      </c>
      <c r="C710" s="58" t="s">
        <v>89</v>
      </c>
      <c r="D710" s="58" t="s">
        <v>780</v>
      </c>
      <c r="E710" s="58" t="s">
        <v>781</v>
      </c>
      <c r="F710" s="58"/>
      <c r="G710" s="58" t="s">
        <v>782</v>
      </c>
      <c r="H710" s="59" t="n">
        <v>0.2</v>
      </c>
      <c r="I710" s="60" t="n">
        <v>3.79</v>
      </c>
      <c r="J710" s="60" t="n">
        <v>0.75</v>
      </c>
    </row>
    <row r="711" customFormat="false" ht="26.85" hidden="false" customHeight="true" outlineLevel="0" collapsed="false">
      <c r="A711" s="58" t="s">
        <v>702</v>
      </c>
      <c r="B711" s="58" t="s">
        <v>872</v>
      </c>
      <c r="C711" s="58" t="s">
        <v>89</v>
      </c>
      <c r="D711" s="58" t="s">
        <v>873</v>
      </c>
      <c r="E711" s="58" t="s">
        <v>874</v>
      </c>
      <c r="F711" s="58"/>
      <c r="G711" s="58" t="s">
        <v>875</v>
      </c>
      <c r="H711" s="59" t="n">
        <v>1</v>
      </c>
      <c r="I711" s="60" t="n">
        <v>13.1</v>
      </c>
      <c r="J711" s="60" t="n">
        <v>13.1</v>
      </c>
    </row>
    <row r="712" customFormat="false" ht="39.55" hidden="false" customHeight="true" outlineLevel="0" collapsed="false">
      <c r="A712" s="68" t="s">
        <v>724</v>
      </c>
      <c r="B712" s="68" t="s">
        <v>1010</v>
      </c>
      <c r="C712" s="68" t="s">
        <v>89</v>
      </c>
      <c r="D712" s="68" t="s">
        <v>1011</v>
      </c>
      <c r="E712" s="68" t="s">
        <v>727</v>
      </c>
      <c r="F712" s="68"/>
      <c r="G712" s="68" t="s">
        <v>875</v>
      </c>
      <c r="H712" s="69" t="n">
        <v>0.078</v>
      </c>
      <c r="I712" s="70" t="n">
        <v>25.35</v>
      </c>
      <c r="J712" s="70" t="n">
        <v>1.97</v>
      </c>
    </row>
    <row r="713" customFormat="false" ht="39.55" hidden="false" customHeight="true" outlineLevel="0" collapsed="false">
      <c r="A713" s="68" t="s">
        <v>724</v>
      </c>
      <c r="B713" s="68" t="s">
        <v>894</v>
      </c>
      <c r="C713" s="68" t="s">
        <v>89</v>
      </c>
      <c r="D713" s="68" t="s">
        <v>895</v>
      </c>
      <c r="E713" s="68" t="s">
        <v>727</v>
      </c>
      <c r="F713" s="68"/>
      <c r="G713" s="68" t="s">
        <v>227</v>
      </c>
      <c r="H713" s="69" t="n">
        <v>0.035</v>
      </c>
      <c r="I713" s="70" t="n">
        <v>13.63</v>
      </c>
      <c r="J713" s="70" t="n">
        <v>0.47</v>
      </c>
    </row>
    <row r="714" customFormat="false" ht="39.55" hidden="false" customHeight="true" outlineLevel="0" collapsed="false">
      <c r="A714" s="68" t="s">
        <v>724</v>
      </c>
      <c r="B714" s="68" t="s">
        <v>783</v>
      </c>
      <c r="C714" s="68" t="s">
        <v>89</v>
      </c>
      <c r="D714" s="68" t="s">
        <v>784</v>
      </c>
      <c r="E714" s="68" t="s">
        <v>785</v>
      </c>
      <c r="F714" s="68"/>
      <c r="G714" s="68" t="s">
        <v>782</v>
      </c>
      <c r="H714" s="69" t="n">
        <v>0.2</v>
      </c>
      <c r="I714" s="70" t="n">
        <v>14.58</v>
      </c>
      <c r="J714" s="70" t="n">
        <v>2.91</v>
      </c>
    </row>
    <row r="715" customFormat="false" ht="39.55" hidden="false" customHeight="true" outlineLevel="0" collapsed="false">
      <c r="A715" s="68" t="s">
        <v>724</v>
      </c>
      <c r="B715" s="68" t="s">
        <v>890</v>
      </c>
      <c r="C715" s="68" t="s">
        <v>89</v>
      </c>
      <c r="D715" s="68" t="s">
        <v>891</v>
      </c>
      <c r="E715" s="68" t="s">
        <v>785</v>
      </c>
      <c r="F715" s="68"/>
      <c r="G715" s="68" t="s">
        <v>782</v>
      </c>
      <c r="H715" s="69" t="n">
        <v>0.4</v>
      </c>
      <c r="I715" s="70" t="n">
        <v>19.02</v>
      </c>
      <c r="J715" s="70" t="n">
        <v>7.6</v>
      </c>
    </row>
    <row r="716" customFormat="false" ht="39.55" hidden="false" customHeight="true" outlineLevel="0" collapsed="false">
      <c r="A716" s="68" t="s">
        <v>724</v>
      </c>
      <c r="B716" s="68" t="s">
        <v>888</v>
      </c>
      <c r="C716" s="68" t="s">
        <v>89</v>
      </c>
      <c r="D716" s="68" t="s">
        <v>889</v>
      </c>
      <c r="E716" s="68" t="s">
        <v>727</v>
      </c>
      <c r="F716" s="68"/>
      <c r="G716" s="68" t="s">
        <v>70</v>
      </c>
      <c r="H716" s="69" t="n">
        <v>0.013</v>
      </c>
      <c r="I716" s="70" t="n">
        <v>137.75</v>
      </c>
      <c r="J716" s="70" t="n">
        <v>1.79</v>
      </c>
    </row>
    <row r="717" customFormat="false" ht="39.55" hidden="false" customHeight="true" outlineLevel="0" collapsed="false">
      <c r="A717" s="68" t="s">
        <v>724</v>
      </c>
      <c r="B717" s="68" t="s">
        <v>884</v>
      </c>
      <c r="C717" s="68" t="s">
        <v>89</v>
      </c>
      <c r="D717" s="68" t="s">
        <v>885</v>
      </c>
      <c r="E717" s="68" t="s">
        <v>727</v>
      </c>
      <c r="F717" s="68"/>
      <c r="G717" s="68" t="s">
        <v>875</v>
      </c>
      <c r="H717" s="69" t="n">
        <v>5</v>
      </c>
      <c r="I717" s="70" t="n">
        <v>0.75</v>
      </c>
      <c r="J717" s="70" t="n">
        <v>3.75</v>
      </c>
    </row>
    <row r="718" customFormat="false" ht="39.55" hidden="false" customHeight="true" outlineLevel="0" collapsed="false">
      <c r="A718" s="68" t="s">
        <v>724</v>
      </c>
      <c r="B718" s="68" t="s">
        <v>1012</v>
      </c>
      <c r="C718" s="68" t="s">
        <v>89</v>
      </c>
      <c r="D718" s="68" t="s">
        <v>1013</v>
      </c>
      <c r="E718" s="68" t="s">
        <v>785</v>
      </c>
      <c r="F718" s="68"/>
      <c r="G718" s="68" t="s">
        <v>782</v>
      </c>
      <c r="H718" s="69" t="n">
        <v>0.2</v>
      </c>
      <c r="I718" s="70" t="n">
        <v>19.02</v>
      </c>
      <c r="J718" s="70" t="n">
        <v>3.8</v>
      </c>
    </row>
    <row r="719" customFormat="false" ht="39.55" hidden="false" customHeight="true" outlineLevel="0" collapsed="false">
      <c r="A719" s="68" t="s">
        <v>724</v>
      </c>
      <c r="B719" s="68" t="s">
        <v>882</v>
      </c>
      <c r="C719" s="68" t="s">
        <v>89</v>
      </c>
      <c r="D719" s="68" t="s">
        <v>883</v>
      </c>
      <c r="E719" s="68" t="s">
        <v>727</v>
      </c>
      <c r="F719" s="68"/>
      <c r="G719" s="68" t="s">
        <v>70</v>
      </c>
      <c r="H719" s="69" t="n">
        <v>0.001</v>
      </c>
      <c r="I719" s="70" t="n">
        <v>101.3</v>
      </c>
      <c r="J719" s="70" t="n">
        <v>0.1</v>
      </c>
    </row>
    <row r="720" customFormat="false" ht="14.25" hidden="false" customHeight="true" outlineLevel="0" collapsed="false">
      <c r="A720" s="68" t="s">
        <v>724</v>
      </c>
      <c r="B720" s="68" t="s">
        <v>1014</v>
      </c>
      <c r="C720" s="68" t="s">
        <v>89</v>
      </c>
      <c r="D720" s="68" t="s">
        <v>1015</v>
      </c>
      <c r="E720" s="68" t="s">
        <v>727</v>
      </c>
      <c r="F720" s="68"/>
      <c r="G720" s="68" t="s">
        <v>875</v>
      </c>
      <c r="H720" s="69" t="n">
        <v>0.01</v>
      </c>
      <c r="I720" s="70" t="n">
        <v>19.72</v>
      </c>
      <c r="J720" s="70" t="n">
        <v>0.19</v>
      </c>
    </row>
    <row r="721" customFormat="false" ht="26.85" hidden="false" customHeight="false" outlineLevel="0" collapsed="false">
      <c r="A721" s="61"/>
      <c r="B721" s="61"/>
      <c r="C721" s="61"/>
      <c r="D721" s="61"/>
      <c r="E721" s="61" t="s">
        <v>709</v>
      </c>
      <c r="F721" s="62" t="n">
        <v>8.8641937</v>
      </c>
      <c r="G721" s="61" t="s">
        <v>710</v>
      </c>
      <c r="H721" s="62" t="n">
        <v>8.13</v>
      </c>
      <c r="I721" s="61" t="s">
        <v>711</v>
      </c>
      <c r="J721" s="62" t="n">
        <v>16.99</v>
      </c>
    </row>
    <row r="722" customFormat="false" ht="14.25" hidden="false" customHeight="true" outlineLevel="0" collapsed="false">
      <c r="A722" s="61"/>
      <c r="B722" s="61"/>
      <c r="C722" s="61"/>
      <c r="D722" s="61"/>
      <c r="E722" s="61" t="s">
        <v>712</v>
      </c>
      <c r="F722" s="62" t="n">
        <v>9.71</v>
      </c>
      <c r="G722" s="61"/>
      <c r="H722" s="63" t="s">
        <v>713</v>
      </c>
      <c r="I722" s="63"/>
      <c r="J722" s="62" t="n">
        <v>48.34</v>
      </c>
    </row>
    <row r="723" customFormat="false" ht="26.85" hidden="false" customHeight="false" outlineLevel="0" collapsed="false">
      <c r="A723" s="64"/>
      <c r="B723" s="64"/>
      <c r="C723" s="64"/>
      <c r="D723" s="64"/>
      <c r="E723" s="64"/>
      <c r="F723" s="64"/>
      <c r="G723" s="64" t="s">
        <v>714</v>
      </c>
      <c r="H723" s="65" t="n">
        <v>57.4</v>
      </c>
      <c r="I723" s="64" t="s">
        <v>715</v>
      </c>
      <c r="J723" s="66" t="n">
        <v>2774.71</v>
      </c>
    </row>
    <row r="724" customFormat="false" ht="14.25" hidden="false" customHeight="false" outlineLevel="0" collapsed="false">
      <c r="A724" s="67"/>
      <c r="B724" s="67"/>
      <c r="C724" s="67"/>
      <c r="D724" s="67"/>
      <c r="E724" s="67"/>
      <c r="F724" s="67"/>
      <c r="G724" s="67"/>
      <c r="H724" s="67"/>
      <c r="I724" s="67"/>
      <c r="J724" s="67"/>
    </row>
    <row r="725" customFormat="false" ht="14.25" hidden="false" customHeight="true" outlineLevel="0" collapsed="false">
      <c r="A725" s="54" t="s">
        <v>228</v>
      </c>
      <c r="B725" s="54" t="s">
        <v>692</v>
      </c>
      <c r="C725" s="54" t="s">
        <v>693</v>
      </c>
      <c r="D725" s="54" t="s">
        <v>694</v>
      </c>
      <c r="E725" s="54" t="s">
        <v>695</v>
      </c>
      <c r="F725" s="54"/>
      <c r="G725" s="54" t="s">
        <v>696</v>
      </c>
      <c r="H725" s="54" t="s">
        <v>697</v>
      </c>
      <c r="I725" s="54" t="s">
        <v>698</v>
      </c>
      <c r="J725" s="54" t="s">
        <v>699</v>
      </c>
    </row>
    <row r="726" customFormat="false" ht="39.55" hidden="false" customHeight="true" outlineLevel="0" collapsed="false">
      <c r="A726" s="55" t="s">
        <v>700</v>
      </c>
      <c r="B726" s="55" t="s">
        <v>229</v>
      </c>
      <c r="C726" s="55" t="s">
        <v>60</v>
      </c>
      <c r="D726" s="55" t="s">
        <v>230</v>
      </c>
      <c r="E726" s="55" t="s">
        <v>999</v>
      </c>
      <c r="F726" s="55"/>
      <c r="G726" s="55" t="s">
        <v>66</v>
      </c>
      <c r="H726" s="56" t="n">
        <v>1</v>
      </c>
      <c r="I726" s="57" t="n">
        <v>102.38</v>
      </c>
      <c r="J726" s="57" t="n">
        <v>102.38</v>
      </c>
    </row>
    <row r="727" customFormat="false" ht="26.85" hidden="false" customHeight="true" outlineLevel="0" collapsed="false">
      <c r="A727" s="58" t="s">
        <v>702</v>
      </c>
      <c r="B727" s="58" t="s">
        <v>722</v>
      </c>
      <c r="C727" s="58" t="s">
        <v>60</v>
      </c>
      <c r="D727" s="58" t="s">
        <v>723</v>
      </c>
      <c r="E727" s="58" t="s">
        <v>705</v>
      </c>
      <c r="F727" s="58"/>
      <c r="G727" s="58" t="s">
        <v>706</v>
      </c>
      <c r="H727" s="59" t="n">
        <v>0.371</v>
      </c>
      <c r="I727" s="60" t="n">
        <v>19.47</v>
      </c>
      <c r="J727" s="60" t="n">
        <v>7.22</v>
      </c>
    </row>
    <row r="728" customFormat="false" ht="26.85" hidden="false" customHeight="true" outlineLevel="0" collapsed="false">
      <c r="A728" s="58" t="s">
        <v>702</v>
      </c>
      <c r="B728" s="58" t="s">
        <v>1000</v>
      </c>
      <c r="C728" s="58" t="s">
        <v>60</v>
      </c>
      <c r="D728" s="58" t="s">
        <v>1001</v>
      </c>
      <c r="E728" s="58" t="s">
        <v>705</v>
      </c>
      <c r="F728" s="58"/>
      <c r="G728" s="58" t="s">
        <v>706</v>
      </c>
      <c r="H728" s="59" t="n">
        <v>0.277</v>
      </c>
      <c r="I728" s="60" t="n">
        <v>22.6</v>
      </c>
      <c r="J728" s="60" t="n">
        <v>6.26</v>
      </c>
    </row>
    <row r="729" customFormat="false" ht="26.85" hidden="false" customHeight="true" outlineLevel="0" collapsed="false">
      <c r="A729" s="58" t="s">
        <v>702</v>
      </c>
      <c r="B729" s="58" t="s">
        <v>991</v>
      </c>
      <c r="C729" s="58" t="s">
        <v>60</v>
      </c>
      <c r="D729" s="58" t="s">
        <v>992</v>
      </c>
      <c r="E729" s="58" t="s">
        <v>739</v>
      </c>
      <c r="F729" s="58"/>
      <c r="G729" s="58" t="s">
        <v>740</v>
      </c>
      <c r="H729" s="59" t="n">
        <v>0.0132</v>
      </c>
      <c r="I729" s="60" t="n">
        <v>18.74</v>
      </c>
      <c r="J729" s="60" t="n">
        <v>0.24</v>
      </c>
    </row>
    <row r="730" customFormat="false" ht="26.85" hidden="false" customHeight="true" outlineLevel="0" collapsed="false">
      <c r="A730" s="58" t="s">
        <v>702</v>
      </c>
      <c r="B730" s="58" t="s">
        <v>993</v>
      </c>
      <c r="C730" s="58" t="s">
        <v>60</v>
      </c>
      <c r="D730" s="58" t="s">
        <v>994</v>
      </c>
      <c r="E730" s="58" t="s">
        <v>739</v>
      </c>
      <c r="F730" s="58"/>
      <c r="G730" s="58" t="s">
        <v>743</v>
      </c>
      <c r="H730" s="59" t="n">
        <v>0.0183</v>
      </c>
      <c r="I730" s="60" t="n">
        <v>17.64</v>
      </c>
      <c r="J730" s="60" t="n">
        <v>0.32</v>
      </c>
    </row>
    <row r="731" customFormat="false" ht="26.85" hidden="false" customHeight="true" outlineLevel="0" collapsed="false">
      <c r="A731" s="68" t="s">
        <v>724</v>
      </c>
      <c r="B731" s="68" t="s">
        <v>957</v>
      </c>
      <c r="C731" s="68" t="s">
        <v>60</v>
      </c>
      <c r="D731" s="68" t="s">
        <v>958</v>
      </c>
      <c r="E731" s="68" t="s">
        <v>727</v>
      </c>
      <c r="F731" s="68"/>
      <c r="G731" s="68" t="s">
        <v>959</v>
      </c>
      <c r="H731" s="69" t="n">
        <v>0.081</v>
      </c>
      <c r="I731" s="70" t="n">
        <v>45.8</v>
      </c>
      <c r="J731" s="70" t="n">
        <v>3.7</v>
      </c>
    </row>
    <row r="732" customFormat="false" ht="14.25" hidden="false" customHeight="true" outlineLevel="0" collapsed="false">
      <c r="A732" s="68" t="s">
        <v>724</v>
      </c>
      <c r="B732" s="68" t="s">
        <v>1016</v>
      </c>
      <c r="C732" s="68" t="s">
        <v>60</v>
      </c>
      <c r="D732" s="68" t="s">
        <v>1017</v>
      </c>
      <c r="E732" s="68" t="s">
        <v>727</v>
      </c>
      <c r="F732" s="68"/>
      <c r="G732" s="68" t="s">
        <v>112</v>
      </c>
      <c r="H732" s="69" t="n">
        <v>0.013</v>
      </c>
      <c r="I732" s="70" t="n">
        <v>22.9</v>
      </c>
      <c r="J732" s="70" t="n">
        <v>0.29</v>
      </c>
    </row>
    <row r="733" customFormat="false" ht="26.85" hidden="false" customHeight="true" outlineLevel="0" collapsed="false">
      <c r="A733" s="68" t="s">
        <v>724</v>
      </c>
      <c r="B733" s="68" t="s">
        <v>1018</v>
      </c>
      <c r="C733" s="68" t="s">
        <v>60</v>
      </c>
      <c r="D733" s="68" t="s">
        <v>1019</v>
      </c>
      <c r="E733" s="68" t="s">
        <v>727</v>
      </c>
      <c r="F733" s="68"/>
      <c r="G733" s="68" t="s">
        <v>112</v>
      </c>
      <c r="H733" s="69" t="n">
        <v>0.0024</v>
      </c>
      <c r="I733" s="70" t="n">
        <v>74.25</v>
      </c>
      <c r="J733" s="70" t="n">
        <v>0.17</v>
      </c>
    </row>
    <row r="734" customFormat="false" ht="14.25" hidden="false" customHeight="true" outlineLevel="0" collapsed="false">
      <c r="A734" s="68" t="s">
        <v>724</v>
      </c>
      <c r="B734" s="68" t="s">
        <v>1020</v>
      </c>
      <c r="C734" s="68" t="s">
        <v>60</v>
      </c>
      <c r="D734" s="68" t="s">
        <v>1021</v>
      </c>
      <c r="E734" s="68" t="s">
        <v>727</v>
      </c>
      <c r="F734" s="68"/>
      <c r="G734" s="68" t="s">
        <v>112</v>
      </c>
      <c r="H734" s="69" t="n">
        <v>0.09</v>
      </c>
      <c r="I734" s="70" t="n">
        <v>258.65</v>
      </c>
      <c r="J734" s="70" t="n">
        <v>23.27</v>
      </c>
    </row>
    <row r="735" customFormat="false" ht="26.85" hidden="false" customHeight="true" outlineLevel="0" collapsed="false">
      <c r="A735" s="68" t="s">
        <v>724</v>
      </c>
      <c r="B735" s="68" t="s">
        <v>1022</v>
      </c>
      <c r="C735" s="68" t="s">
        <v>60</v>
      </c>
      <c r="D735" s="68" t="s">
        <v>1023</v>
      </c>
      <c r="E735" s="68" t="s">
        <v>727</v>
      </c>
      <c r="F735" s="68"/>
      <c r="G735" s="68" t="s">
        <v>66</v>
      </c>
      <c r="H735" s="69" t="n">
        <v>1.05</v>
      </c>
      <c r="I735" s="70" t="n">
        <v>58.01</v>
      </c>
      <c r="J735" s="70" t="n">
        <v>60.91</v>
      </c>
    </row>
    <row r="736" customFormat="false" ht="26.85" hidden="false" customHeight="false" outlineLevel="0" collapsed="false">
      <c r="A736" s="61"/>
      <c r="B736" s="61"/>
      <c r="C736" s="61"/>
      <c r="D736" s="61"/>
      <c r="E736" s="61" t="s">
        <v>709</v>
      </c>
      <c r="F736" s="62" t="n">
        <v>5.22773516982313</v>
      </c>
      <c r="G736" s="61" t="s">
        <v>710</v>
      </c>
      <c r="H736" s="62" t="n">
        <v>4.79</v>
      </c>
      <c r="I736" s="61" t="s">
        <v>711</v>
      </c>
      <c r="J736" s="62" t="n">
        <v>10.02</v>
      </c>
    </row>
    <row r="737" customFormat="false" ht="14.25" hidden="false" customHeight="true" outlineLevel="0" collapsed="false">
      <c r="A737" s="61"/>
      <c r="B737" s="61"/>
      <c r="C737" s="61"/>
      <c r="D737" s="61"/>
      <c r="E737" s="61" t="s">
        <v>712</v>
      </c>
      <c r="F737" s="62" t="n">
        <v>25.74</v>
      </c>
      <c r="G737" s="61"/>
      <c r="H737" s="63" t="s">
        <v>713</v>
      </c>
      <c r="I737" s="63"/>
      <c r="J737" s="62" t="n">
        <v>128.12</v>
      </c>
    </row>
    <row r="738" customFormat="false" ht="26.85" hidden="false" customHeight="false" outlineLevel="0" collapsed="false">
      <c r="A738" s="64"/>
      <c r="B738" s="64"/>
      <c r="C738" s="64"/>
      <c r="D738" s="64"/>
      <c r="E738" s="64"/>
      <c r="F738" s="64"/>
      <c r="G738" s="64" t="s">
        <v>714</v>
      </c>
      <c r="H738" s="65" t="n">
        <v>22.95</v>
      </c>
      <c r="I738" s="64" t="s">
        <v>715</v>
      </c>
      <c r="J738" s="66" t="n">
        <v>2940.35</v>
      </c>
    </row>
    <row r="739" customFormat="false" ht="14.25" hidden="false" customHeight="false" outlineLevel="0" collapsed="false">
      <c r="A739" s="67"/>
      <c r="B739" s="67"/>
      <c r="C739" s="67"/>
      <c r="D739" s="67"/>
      <c r="E739" s="67"/>
      <c r="F739" s="67"/>
      <c r="G739" s="67"/>
      <c r="H739" s="67"/>
      <c r="I739" s="67"/>
      <c r="J739" s="67"/>
    </row>
    <row r="740" customFormat="false" ht="14.25" hidden="false" customHeight="true" outlineLevel="0" collapsed="false">
      <c r="A740" s="54" t="s">
        <v>231</v>
      </c>
      <c r="B740" s="54" t="s">
        <v>692</v>
      </c>
      <c r="C740" s="54" t="s">
        <v>693</v>
      </c>
      <c r="D740" s="54" t="s">
        <v>694</v>
      </c>
      <c r="E740" s="54" t="s">
        <v>695</v>
      </c>
      <c r="F740" s="54"/>
      <c r="G740" s="54" t="s">
        <v>696</v>
      </c>
      <c r="H740" s="54" t="s">
        <v>697</v>
      </c>
      <c r="I740" s="54" t="s">
        <v>698</v>
      </c>
      <c r="J740" s="54" t="s">
        <v>699</v>
      </c>
    </row>
    <row r="741" customFormat="false" ht="39.55" hidden="false" customHeight="true" outlineLevel="0" collapsed="false">
      <c r="A741" s="55" t="s">
        <v>700</v>
      </c>
      <c r="B741" s="55" t="s">
        <v>232</v>
      </c>
      <c r="C741" s="55" t="s">
        <v>60</v>
      </c>
      <c r="D741" s="55" t="s">
        <v>233</v>
      </c>
      <c r="E741" s="55" t="s">
        <v>792</v>
      </c>
      <c r="F741" s="55"/>
      <c r="G741" s="55" t="s">
        <v>62</v>
      </c>
      <c r="H741" s="56" t="n">
        <v>1</v>
      </c>
      <c r="I741" s="57" t="n">
        <v>32.15</v>
      </c>
      <c r="J741" s="57" t="n">
        <v>32.15</v>
      </c>
    </row>
    <row r="742" customFormat="false" ht="26.85" hidden="false" customHeight="true" outlineLevel="0" collapsed="false">
      <c r="A742" s="58" t="s">
        <v>702</v>
      </c>
      <c r="B742" s="58" t="s">
        <v>793</v>
      </c>
      <c r="C742" s="58" t="s">
        <v>60</v>
      </c>
      <c r="D742" s="58" t="s">
        <v>794</v>
      </c>
      <c r="E742" s="58" t="s">
        <v>705</v>
      </c>
      <c r="F742" s="58"/>
      <c r="G742" s="58" t="s">
        <v>706</v>
      </c>
      <c r="H742" s="59" t="n">
        <v>0.1362</v>
      </c>
      <c r="I742" s="60" t="n">
        <v>20.27</v>
      </c>
      <c r="J742" s="60" t="n">
        <v>2.76</v>
      </c>
    </row>
    <row r="743" customFormat="false" ht="26.85" hidden="false" customHeight="true" outlineLevel="0" collapsed="false">
      <c r="A743" s="58" t="s">
        <v>702</v>
      </c>
      <c r="B743" s="58" t="s">
        <v>795</v>
      </c>
      <c r="C743" s="58" t="s">
        <v>60</v>
      </c>
      <c r="D743" s="58" t="s">
        <v>796</v>
      </c>
      <c r="E743" s="58" t="s">
        <v>705</v>
      </c>
      <c r="F743" s="58"/>
      <c r="G743" s="58" t="s">
        <v>706</v>
      </c>
      <c r="H743" s="59" t="n">
        <v>0.6039</v>
      </c>
      <c r="I743" s="60" t="n">
        <v>23.57</v>
      </c>
      <c r="J743" s="60" t="n">
        <v>14.23</v>
      </c>
    </row>
    <row r="744" customFormat="false" ht="26.85" hidden="false" customHeight="true" outlineLevel="0" collapsed="false">
      <c r="A744" s="68" t="s">
        <v>724</v>
      </c>
      <c r="B744" s="68" t="s">
        <v>1024</v>
      </c>
      <c r="C744" s="68" t="s">
        <v>60</v>
      </c>
      <c r="D744" s="68" t="s">
        <v>1025</v>
      </c>
      <c r="E744" s="68" t="s">
        <v>727</v>
      </c>
      <c r="F744" s="68"/>
      <c r="G744" s="68" t="s">
        <v>112</v>
      </c>
      <c r="H744" s="69" t="n">
        <v>3.4615</v>
      </c>
      <c r="I744" s="70" t="n">
        <v>4.38</v>
      </c>
      <c r="J744" s="70" t="n">
        <v>15.16</v>
      </c>
    </row>
    <row r="745" customFormat="false" ht="26.85" hidden="false" customHeight="false" outlineLevel="0" collapsed="false">
      <c r="A745" s="61"/>
      <c r="B745" s="61"/>
      <c r="C745" s="61"/>
      <c r="D745" s="61"/>
      <c r="E745" s="61" t="s">
        <v>709</v>
      </c>
      <c r="F745" s="62" t="n">
        <v>6.52684301142589</v>
      </c>
      <c r="G745" s="61" t="s">
        <v>710</v>
      </c>
      <c r="H745" s="62" t="n">
        <v>5.98</v>
      </c>
      <c r="I745" s="61" t="s">
        <v>711</v>
      </c>
      <c r="J745" s="62" t="n">
        <v>12.51</v>
      </c>
    </row>
    <row r="746" customFormat="false" ht="14.25" hidden="false" customHeight="true" outlineLevel="0" collapsed="false">
      <c r="A746" s="61"/>
      <c r="B746" s="61"/>
      <c r="C746" s="61"/>
      <c r="D746" s="61"/>
      <c r="E746" s="61" t="s">
        <v>712</v>
      </c>
      <c r="F746" s="62" t="n">
        <v>8.08</v>
      </c>
      <c r="G746" s="61"/>
      <c r="H746" s="63" t="s">
        <v>713</v>
      </c>
      <c r="I746" s="63"/>
      <c r="J746" s="62" t="n">
        <v>40.23</v>
      </c>
    </row>
    <row r="747" customFormat="false" ht="26.85" hidden="false" customHeight="false" outlineLevel="0" collapsed="false">
      <c r="A747" s="64"/>
      <c r="B747" s="64"/>
      <c r="C747" s="64"/>
      <c r="D747" s="64"/>
      <c r="E747" s="64"/>
      <c r="F747" s="64"/>
      <c r="G747" s="64" t="s">
        <v>714</v>
      </c>
      <c r="H747" s="65" t="n">
        <v>20.35</v>
      </c>
      <c r="I747" s="64" t="s">
        <v>715</v>
      </c>
      <c r="J747" s="66" t="n">
        <v>818.68</v>
      </c>
    </row>
    <row r="748" customFormat="false" ht="14.25" hidden="false" customHeight="false" outlineLevel="0" collapsed="false">
      <c r="A748" s="67"/>
      <c r="B748" s="67"/>
      <c r="C748" s="67"/>
      <c r="D748" s="67"/>
      <c r="E748" s="67"/>
      <c r="F748" s="67"/>
      <c r="G748" s="67"/>
      <c r="H748" s="67"/>
      <c r="I748" s="67"/>
      <c r="J748" s="67"/>
    </row>
    <row r="749" customFormat="false" ht="14.25" hidden="false" customHeight="false" outlineLevel="0" collapsed="false">
      <c r="A749" s="52" t="s">
        <v>28</v>
      </c>
      <c r="B749" s="52"/>
      <c r="C749" s="52"/>
      <c r="D749" s="52" t="s">
        <v>29</v>
      </c>
      <c r="E749" s="52"/>
      <c r="F749" s="52"/>
      <c r="G749" s="52"/>
      <c r="H749" s="52"/>
      <c r="I749" s="52"/>
      <c r="J749" s="53" t="n">
        <v>32998.03</v>
      </c>
    </row>
    <row r="750" customFormat="false" ht="14.25" hidden="false" customHeight="true" outlineLevel="0" collapsed="false">
      <c r="A750" s="54" t="s">
        <v>234</v>
      </c>
      <c r="B750" s="54" t="s">
        <v>692</v>
      </c>
      <c r="C750" s="54" t="s">
        <v>693</v>
      </c>
      <c r="D750" s="54" t="s">
        <v>694</v>
      </c>
      <c r="E750" s="54" t="s">
        <v>695</v>
      </c>
      <c r="F750" s="54"/>
      <c r="G750" s="54" t="s">
        <v>696</v>
      </c>
      <c r="H750" s="54" t="s">
        <v>697</v>
      </c>
      <c r="I750" s="54" t="s">
        <v>698</v>
      </c>
      <c r="J750" s="54" t="s">
        <v>699</v>
      </c>
    </row>
    <row r="751" customFormat="false" ht="39.55" hidden="false" customHeight="true" outlineLevel="0" collapsed="false">
      <c r="A751" s="55" t="s">
        <v>700</v>
      </c>
      <c r="B751" s="55" t="s">
        <v>235</v>
      </c>
      <c r="C751" s="55" t="s">
        <v>60</v>
      </c>
      <c r="D751" s="55" t="s">
        <v>236</v>
      </c>
      <c r="E751" s="55" t="s">
        <v>1026</v>
      </c>
      <c r="F751" s="55"/>
      <c r="G751" s="55" t="s">
        <v>62</v>
      </c>
      <c r="H751" s="56" t="n">
        <v>1</v>
      </c>
      <c r="I751" s="57" t="n">
        <v>3.97</v>
      </c>
      <c r="J751" s="57" t="n">
        <v>3.97</v>
      </c>
    </row>
    <row r="752" customFormat="false" ht="39.55" hidden="false" customHeight="true" outlineLevel="0" collapsed="false">
      <c r="A752" s="58" t="s">
        <v>702</v>
      </c>
      <c r="B752" s="58" t="s">
        <v>1027</v>
      </c>
      <c r="C752" s="58" t="s">
        <v>60</v>
      </c>
      <c r="D752" s="58" t="s">
        <v>1028</v>
      </c>
      <c r="E752" s="58" t="s">
        <v>907</v>
      </c>
      <c r="F752" s="58"/>
      <c r="G752" s="58" t="s">
        <v>70</v>
      </c>
      <c r="H752" s="59" t="n">
        <v>0.0037</v>
      </c>
      <c r="I752" s="60" t="n">
        <v>516.54</v>
      </c>
      <c r="J752" s="60" t="n">
        <v>1.91</v>
      </c>
    </row>
    <row r="753" customFormat="false" ht="26.85" hidden="false" customHeight="true" outlineLevel="0" collapsed="false">
      <c r="A753" s="58" t="s">
        <v>702</v>
      </c>
      <c r="B753" s="58" t="s">
        <v>788</v>
      </c>
      <c r="C753" s="58" t="s">
        <v>60</v>
      </c>
      <c r="D753" s="58" t="s">
        <v>789</v>
      </c>
      <c r="E753" s="58" t="s">
        <v>705</v>
      </c>
      <c r="F753" s="58"/>
      <c r="G753" s="58" t="s">
        <v>706</v>
      </c>
      <c r="H753" s="59" t="n">
        <v>0.0681</v>
      </c>
      <c r="I753" s="60" t="n">
        <v>23.2</v>
      </c>
      <c r="J753" s="60" t="n">
        <v>1.57</v>
      </c>
    </row>
    <row r="754" customFormat="false" ht="26.85" hidden="false" customHeight="true" outlineLevel="0" collapsed="false">
      <c r="A754" s="58" t="s">
        <v>702</v>
      </c>
      <c r="B754" s="58" t="s">
        <v>722</v>
      </c>
      <c r="C754" s="58" t="s">
        <v>60</v>
      </c>
      <c r="D754" s="58" t="s">
        <v>723</v>
      </c>
      <c r="E754" s="58" t="s">
        <v>705</v>
      </c>
      <c r="F754" s="58"/>
      <c r="G754" s="58" t="s">
        <v>706</v>
      </c>
      <c r="H754" s="59" t="n">
        <v>0.0255</v>
      </c>
      <c r="I754" s="60" t="n">
        <v>19.47</v>
      </c>
      <c r="J754" s="60" t="n">
        <v>0.49</v>
      </c>
    </row>
    <row r="755" customFormat="false" ht="26.85" hidden="false" customHeight="false" outlineLevel="0" collapsed="false">
      <c r="A755" s="61"/>
      <c r="B755" s="61"/>
      <c r="C755" s="61"/>
      <c r="D755" s="61"/>
      <c r="E755" s="61" t="s">
        <v>709</v>
      </c>
      <c r="F755" s="62" t="n">
        <v>0.871289194970522</v>
      </c>
      <c r="G755" s="61" t="s">
        <v>710</v>
      </c>
      <c r="H755" s="62" t="n">
        <v>0.8</v>
      </c>
      <c r="I755" s="61" t="s">
        <v>711</v>
      </c>
      <c r="J755" s="62" t="n">
        <v>1.67</v>
      </c>
    </row>
    <row r="756" customFormat="false" ht="14.25" hidden="false" customHeight="true" outlineLevel="0" collapsed="false">
      <c r="A756" s="61"/>
      <c r="B756" s="61"/>
      <c r="C756" s="61"/>
      <c r="D756" s="61"/>
      <c r="E756" s="61" t="s">
        <v>712</v>
      </c>
      <c r="F756" s="62" t="n">
        <v>0.99</v>
      </c>
      <c r="G756" s="61"/>
      <c r="H756" s="63" t="s">
        <v>713</v>
      </c>
      <c r="I756" s="63"/>
      <c r="J756" s="62" t="n">
        <v>4.96</v>
      </c>
    </row>
    <row r="757" customFormat="false" ht="26.85" hidden="false" customHeight="false" outlineLevel="0" collapsed="false">
      <c r="A757" s="64"/>
      <c r="B757" s="64"/>
      <c r="C757" s="64"/>
      <c r="D757" s="64"/>
      <c r="E757" s="64"/>
      <c r="F757" s="64"/>
      <c r="G757" s="64" t="s">
        <v>714</v>
      </c>
      <c r="H757" s="65" t="n">
        <v>414.66</v>
      </c>
      <c r="I757" s="64" t="s">
        <v>715</v>
      </c>
      <c r="J757" s="66" t="n">
        <v>2056.71</v>
      </c>
    </row>
    <row r="758" customFormat="false" ht="14.25" hidden="false" customHeight="false" outlineLevel="0" collapsed="false">
      <c r="A758" s="67"/>
      <c r="B758" s="67"/>
      <c r="C758" s="67"/>
      <c r="D758" s="67"/>
      <c r="E758" s="67"/>
      <c r="F758" s="67"/>
      <c r="G758" s="67"/>
      <c r="H758" s="67"/>
      <c r="I758" s="67"/>
      <c r="J758" s="67"/>
    </row>
    <row r="759" customFormat="false" ht="14.25" hidden="false" customHeight="true" outlineLevel="0" collapsed="false">
      <c r="A759" s="54" t="s">
        <v>237</v>
      </c>
      <c r="B759" s="54" t="s">
        <v>692</v>
      </c>
      <c r="C759" s="54" t="s">
        <v>693</v>
      </c>
      <c r="D759" s="54" t="s">
        <v>694</v>
      </c>
      <c r="E759" s="54" t="s">
        <v>695</v>
      </c>
      <c r="F759" s="54"/>
      <c r="G759" s="54" t="s">
        <v>696</v>
      </c>
      <c r="H759" s="54" t="s">
        <v>697</v>
      </c>
      <c r="I759" s="54" t="s">
        <v>698</v>
      </c>
      <c r="J759" s="54" t="s">
        <v>699</v>
      </c>
    </row>
    <row r="760" customFormat="false" ht="52.2" hidden="false" customHeight="true" outlineLevel="0" collapsed="false">
      <c r="A760" s="55" t="s">
        <v>700</v>
      </c>
      <c r="B760" s="55" t="s">
        <v>238</v>
      </c>
      <c r="C760" s="55" t="s">
        <v>60</v>
      </c>
      <c r="D760" s="55" t="s">
        <v>239</v>
      </c>
      <c r="E760" s="55" t="s">
        <v>1026</v>
      </c>
      <c r="F760" s="55"/>
      <c r="G760" s="55" t="s">
        <v>62</v>
      </c>
      <c r="H760" s="56" t="n">
        <v>1</v>
      </c>
      <c r="I760" s="57" t="n">
        <v>7.42</v>
      </c>
      <c r="J760" s="57" t="n">
        <v>7.42</v>
      </c>
    </row>
    <row r="761" customFormat="false" ht="39.55" hidden="false" customHeight="true" outlineLevel="0" collapsed="false">
      <c r="A761" s="58" t="s">
        <v>702</v>
      </c>
      <c r="B761" s="58" t="s">
        <v>1029</v>
      </c>
      <c r="C761" s="58" t="s">
        <v>60</v>
      </c>
      <c r="D761" s="58" t="s">
        <v>1030</v>
      </c>
      <c r="E761" s="58" t="s">
        <v>907</v>
      </c>
      <c r="F761" s="58"/>
      <c r="G761" s="58" t="s">
        <v>70</v>
      </c>
      <c r="H761" s="59" t="n">
        <v>0.0015</v>
      </c>
      <c r="I761" s="60" t="n">
        <v>4160.45</v>
      </c>
      <c r="J761" s="60" t="n">
        <v>6.24</v>
      </c>
    </row>
    <row r="762" customFormat="false" ht="26.85" hidden="false" customHeight="true" outlineLevel="0" collapsed="false">
      <c r="A762" s="58" t="s">
        <v>702</v>
      </c>
      <c r="B762" s="58" t="s">
        <v>788</v>
      </c>
      <c r="C762" s="58" t="s">
        <v>60</v>
      </c>
      <c r="D762" s="58" t="s">
        <v>789</v>
      </c>
      <c r="E762" s="58" t="s">
        <v>705</v>
      </c>
      <c r="F762" s="58"/>
      <c r="G762" s="58" t="s">
        <v>706</v>
      </c>
      <c r="H762" s="59" t="n">
        <v>0.0389</v>
      </c>
      <c r="I762" s="60" t="n">
        <v>23.2</v>
      </c>
      <c r="J762" s="60" t="n">
        <v>0.9</v>
      </c>
    </row>
    <row r="763" customFormat="false" ht="26.85" hidden="false" customHeight="true" outlineLevel="0" collapsed="false">
      <c r="A763" s="58" t="s">
        <v>702</v>
      </c>
      <c r="B763" s="58" t="s">
        <v>722</v>
      </c>
      <c r="C763" s="58" t="s">
        <v>60</v>
      </c>
      <c r="D763" s="58" t="s">
        <v>723</v>
      </c>
      <c r="E763" s="58" t="s">
        <v>705</v>
      </c>
      <c r="F763" s="58"/>
      <c r="G763" s="58" t="s">
        <v>706</v>
      </c>
      <c r="H763" s="59" t="n">
        <v>0.0146</v>
      </c>
      <c r="I763" s="60" t="n">
        <v>19.47</v>
      </c>
      <c r="J763" s="60" t="n">
        <v>0.28</v>
      </c>
    </row>
    <row r="764" customFormat="false" ht="26.85" hidden="false" customHeight="false" outlineLevel="0" collapsed="false">
      <c r="A764" s="61"/>
      <c r="B764" s="61"/>
      <c r="C764" s="61"/>
      <c r="D764" s="61"/>
      <c r="E764" s="61" t="s">
        <v>709</v>
      </c>
      <c r="F764" s="62" t="n">
        <v>0.47999165231909</v>
      </c>
      <c r="G764" s="61" t="s">
        <v>710</v>
      </c>
      <c r="H764" s="62" t="n">
        <v>0.44</v>
      </c>
      <c r="I764" s="61" t="s">
        <v>711</v>
      </c>
      <c r="J764" s="62" t="n">
        <v>0.92</v>
      </c>
    </row>
    <row r="765" customFormat="false" ht="14.25" hidden="false" customHeight="true" outlineLevel="0" collapsed="false">
      <c r="A765" s="61"/>
      <c r="B765" s="61"/>
      <c r="C765" s="61"/>
      <c r="D765" s="61"/>
      <c r="E765" s="61" t="s">
        <v>712</v>
      </c>
      <c r="F765" s="62" t="n">
        <v>1.86</v>
      </c>
      <c r="G765" s="61"/>
      <c r="H765" s="63" t="s">
        <v>713</v>
      </c>
      <c r="I765" s="63"/>
      <c r="J765" s="62" t="n">
        <v>9.28</v>
      </c>
    </row>
    <row r="766" customFormat="false" ht="26.85" hidden="false" customHeight="false" outlineLevel="0" collapsed="false">
      <c r="A766" s="64"/>
      <c r="B766" s="64"/>
      <c r="C766" s="64"/>
      <c r="D766" s="64"/>
      <c r="E766" s="64"/>
      <c r="F766" s="64"/>
      <c r="G766" s="64" t="s">
        <v>714</v>
      </c>
      <c r="H766" s="65" t="n">
        <v>138.78</v>
      </c>
      <c r="I766" s="64" t="s">
        <v>715</v>
      </c>
      <c r="J766" s="66" t="n">
        <v>1287.87</v>
      </c>
    </row>
    <row r="767" customFormat="false" ht="14.25" hidden="false" customHeight="false" outlineLevel="0" collapsed="false">
      <c r="A767" s="67"/>
      <c r="B767" s="67"/>
      <c r="C767" s="67"/>
      <c r="D767" s="67"/>
      <c r="E767" s="67"/>
      <c r="F767" s="67"/>
      <c r="G767" s="67"/>
      <c r="H767" s="67"/>
      <c r="I767" s="67"/>
      <c r="J767" s="67"/>
    </row>
    <row r="768" customFormat="false" ht="14.25" hidden="false" customHeight="true" outlineLevel="0" collapsed="false">
      <c r="A768" s="54" t="s">
        <v>240</v>
      </c>
      <c r="B768" s="54" t="s">
        <v>692</v>
      </c>
      <c r="C768" s="54" t="s">
        <v>693</v>
      </c>
      <c r="D768" s="54" t="s">
        <v>694</v>
      </c>
      <c r="E768" s="54" t="s">
        <v>695</v>
      </c>
      <c r="F768" s="54"/>
      <c r="G768" s="54" t="s">
        <v>696</v>
      </c>
      <c r="H768" s="54" t="s">
        <v>697</v>
      </c>
      <c r="I768" s="54" t="s">
        <v>698</v>
      </c>
      <c r="J768" s="54" t="s">
        <v>699</v>
      </c>
    </row>
    <row r="769" customFormat="false" ht="39.55" hidden="false" customHeight="true" outlineLevel="0" collapsed="false">
      <c r="A769" s="55" t="s">
        <v>700</v>
      </c>
      <c r="B769" s="55" t="s">
        <v>241</v>
      </c>
      <c r="C769" s="55" t="s">
        <v>60</v>
      </c>
      <c r="D769" s="55" t="s">
        <v>242</v>
      </c>
      <c r="E769" s="55" t="s">
        <v>1031</v>
      </c>
      <c r="F769" s="55"/>
      <c r="G769" s="55" t="s">
        <v>62</v>
      </c>
      <c r="H769" s="56" t="n">
        <v>1</v>
      </c>
      <c r="I769" s="57" t="n">
        <v>32.86</v>
      </c>
      <c r="J769" s="57" t="n">
        <v>32.86</v>
      </c>
    </row>
    <row r="770" customFormat="false" ht="39.55" hidden="false" customHeight="true" outlineLevel="0" collapsed="false">
      <c r="A770" s="58" t="s">
        <v>702</v>
      </c>
      <c r="B770" s="58" t="s">
        <v>1032</v>
      </c>
      <c r="C770" s="58" t="s">
        <v>60</v>
      </c>
      <c r="D770" s="58" t="s">
        <v>1033</v>
      </c>
      <c r="E770" s="58" t="s">
        <v>907</v>
      </c>
      <c r="F770" s="58"/>
      <c r="G770" s="58" t="s">
        <v>70</v>
      </c>
      <c r="H770" s="59" t="n">
        <v>0.0304</v>
      </c>
      <c r="I770" s="60" t="n">
        <v>676.21</v>
      </c>
      <c r="J770" s="60" t="n">
        <v>20.55</v>
      </c>
    </row>
    <row r="771" customFormat="false" ht="26.85" hidden="false" customHeight="true" outlineLevel="0" collapsed="false">
      <c r="A771" s="58" t="s">
        <v>702</v>
      </c>
      <c r="B771" s="58" t="s">
        <v>788</v>
      </c>
      <c r="C771" s="58" t="s">
        <v>60</v>
      </c>
      <c r="D771" s="58" t="s">
        <v>789</v>
      </c>
      <c r="E771" s="58" t="s">
        <v>705</v>
      </c>
      <c r="F771" s="58"/>
      <c r="G771" s="58" t="s">
        <v>706</v>
      </c>
      <c r="H771" s="59" t="n">
        <v>0.374</v>
      </c>
      <c r="I771" s="60" t="n">
        <v>23.2</v>
      </c>
      <c r="J771" s="60" t="n">
        <v>8.67</v>
      </c>
    </row>
    <row r="772" customFormat="false" ht="26.85" hidden="false" customHeight="true" outlineLevel="0" collapsed="false">
      <c r="A772" s="58" t="s">
        <v>702</v>
      </c>
      <c r="B772" s="58" t="s">
        <v>722</v>
      </c>
      <c r="C772" s="58" t="s">
        <v>60</v>
      </c>
      <c r="D772" s="58" t="s">
        <v>723</v>
      </c>
      <c r="E772" s="58" t="s">
        <v>705</v>
      </c>
      <c r="F772" s="58"/>
      <c r="G772" s="58" t="s">
        <v>706</v>
      </c>
      <c r="H772" s="59" t="n">
        <v>0.187</v>
      </c>
      <c r="I772" s="60" t="n">
        <v>19.47</v>
      </c>
      <c r="J772" s="60" t="n">
        <v>3.64</v>
      </c>
    </row>
    <row r="773" customFormat="false" ht="26.85" hidden="false" customHeight="false" outlineLevel="0" collapsed="false">
      <c r="A773" s="61"/>
      <c r="B773" s="61"/>
      <c r="C773" s="61"/>
      <c r="D773" s="61"/>
      <c r="E773" s="61" t="s">
        <v>709</v>
      </c>
      <c r="F773" s="62" t="n">
        <v>7.03292116658841</v>
      </c>
      <c r="G773" s="61" t="s">
        <v>710</v>
      </c>
      <c r="H773" s="62" t="n">
        <v>6.45</v>
      </c>
      <c r="I773" s="61" t="s">
        <v>711</v>
      </c>
      <c r="J773" s="62" t="n">
        <v>13.48</v>
      </c>
    </row>
    <row r="774" customFormat="false" ht="14.25" hidden="false" customHeight="true" outlineLevel="0" collapsed="false">
      <c r="A774" s="61"/>
      <c r="B774" s="61"/>
      <c r="C774" s="61"/>
      <c r="D774" s="61"/>
      <c r="E774" s="61" t="s">
        <v>712</v>
      </c>
      <c r="F774" s="62" t="n">
        <v>8.26</v>
      </c>
      <c r="G774" s="61"/>
      <c r="H774" s="63" t="s">
        <v>713</v>
      </c>
      <c r="I774" s="63"/>
      <c r="J774" s="62" t="n">
        <v>41.12</v>
      </c>
    </row>
    <row r="775" customFormat="false" ht="26.85" hidden="false" customHeight="false" outlineLevel="0" collapsed="false">
      <c r="A775" s="64"/>
      <c r="B775" s="64"/>
      <c r="C775" s="64"/>
      <c r="D775" s="64"/>
      <c r="E775" s="64"/>
      <c r="F775" s="64"/>
      <c r="G775" s="64" t="s">
        <v>714</v>
      </c>
      <c r="H775" s="65" t="n">
        <v>39.62</v>
      </c>
      <c r="I775" s="64" t="s">
        <v>715</v>
      </c>
      <c r="J775" s="66" t="n">
        <v>1629.17</v>
      </c>
    </row>
    <row r="776" customFormat="false" ht="14.25" hidden="false" customHeight="false" outlineLevel="0" collapsed="false">
      <c r="A776" s="67"/>
      <c r="B776" s="67"/>
      <c r="C776" s="67"/>
      <c r="D776" s="67"/>
      <c r="E776" s="67"/>
      <c r="F776" s="67"/>
      <c r="G776" s="67"/>
      <c r="H776" s="67"/>
      <c r="I776" s="67"/>
      <c r="J776" s="67"/>
    </row>
    <row r="777" customFormat="false" ht="14.25" hidden="false" customHeight="true" outlineLevel="0" collapsed="false">
      <c r="A777" s="54" t="s">
        <v>243</v>
      </c>
      <c r="B777" s="54" t="s">
        <v>692</v>
      </c>
      <c r="C777" s="54" t="s">
        <v>693</v>
      </c>
      <c r="D777" s="54" t="s">
        <v>694</v>
      </c>
      <c r="E777" s="54" t="s">
        <v>695</v>
      </c>
      <c r="F777" s="54"/>
      <c r="G777" s="54" t="s">
        <v>696</v>
      </c>
      <c r="H777" s="54" t="s">
        <v>697</v>
      </c>
      <c r="I777" s="54" t="s">
        <v>698</v>
      </c>
      <c r="J777" s="54" t="s">
        <v>699</v>
      </c>
    </row>
    <row r="778" customFormat="false" ht="39.55" hidden="false" customHeight="true" outlineLevel="0" collapsed="false">
      <c r="A778" s="55" t="s">
        <v>700</v>
      </c>
      <c r="B778" s="55" t="s">
        <v>244</v>
      </c>
      <c r="C778" s="55" t="s">
        <v>60</v>
      </c>
      <c r="D778" s="55" t="s">
        <v>245</v>
      </c>
      <c r="E778" s="55" t="s">
        <v>1031</v>
      </c>
      <c r="F778" s="55"/>
      <c r="G778" s="55" t="s">
        <v>62</v>
      </c>
      <c r="H778" s="56" t="n">
        <v>1</v>
      </c>
      <c r="I778" s="57" t="n">
        <v>32</v>
      </c>
      <c r="J778" s="57" t="n">
        <v>32</v>
      </c>
    </row>
    <row r="779" customFormat="false" ht="52.2" hidden="false" customHeight="true" outlineLevel="0" collapsed="false">
      <c r="A779" s="58" t="s">
        <v>702</v>
      </c>
      <c r="B779" s="58" t="s">
        <v>913</v>
      </c>
      <c r="C779" s="58" t="s">
        <v>60</v>
      </c>
      <c r="D779" s="58" t="s">
        <v>914</v>
      </c>
      <c r="E779" s="58" t="s">
        <v>907</v>
      </c>
      <c r="F779" s="58"/>
      <c r="G779" s="58" t="s">
        <v>70</v>
      </c>
      <c r="H779" s="59" t="n">
        <v>0.0304</v>
      </c>
      <c r="I779" s="60" t="n">
        <v>541.64</v>
      </c>
      <c r="J779" s="60" t="n">
        <v>16.46</v>
      </c>
    </row>
    <row r="780" customFormat="false" ht="26.85" hidden="false" customHeight="true" outlineLevel="0" collapsed="false">
      <c r="A780" s="58" t="s">
        <v>702</v>
      </c>
      <c r="B780" s="58" t="s">
        <v>788</v>
      </c>
      <c r="C780" s="58" t="s">
        <v>60</v>
      </c>
      <c r="D780" s="58" t="s">
        <v>789</v>
      </c>
      <c r="E780" s="58" t="s">
        <v>705</v>
      </c>
      <c r="F780" s="58"/>
      <c r="G780" s="58" t="s">
        <v>706</v>
      </c>
      <c r="H780" s="59" t="n">
        <v>0.4724</v>
      </c>
      <c r="I780" s="60" t="n">
        <v>23.2</v>
      </c>
      <c r="J780" s="60" t="n">
        <v>10.95</v>
      </c>
    </row>
    <row r="781" customFormat="false" ht="26.85" hidden="false" customHeight="true" outlineLevel="0" collapsed="false">
      <c r="A781" s="58" t="s">
        <v>702</v>
      </c>
      <c r="B781" s="58" t="s">
        <v>722</v>
      </c>
      <c r="C781" s="58" t="s">
        <v>60</v>
      </c>
      <c r="D781" s="58" t="s">
        <v>723</v>
      </c>
      <c r="E781" s="58" t="s">
        <v>705</v>
      </c>
      <c r="F781" s="58"/>
      <c r="G781" s="58" t="s">
        <v>706</v>
      </c>
      <c r="H781" s="59" t="n">
        <v>0.2362</v>
      </c>
      <c r="I781" s="60" t="n">
        <v>19.47</v>
      </c>
      <c r="J781" s="60" t="n">
        <v>4.59</v>
      </c>
    </row>
    <row r="782" customFormat="false" ht="26.85" hidden="false" customHeight="false" outlineLevel="0" collapsed="false">
      <c r="A782" s="61"/>
      <c r="B782" s="61"/>
      <c r="C782" s="61"/>
      <c r="D782" s="61"/>
      <c r="E782" s="61" t="s">
        <v>709</v>
      </c>
      <c r="F782" s="62" t="n">
        <v>6.64162362393698</v>
      </c>
      <c r="G782" s="61" t="s">
        <v>710</v>
      </c>
      <c r="H782" s="62" t="n">
        <v>6.09</v>
      </c>
      <c r="I782" s="61" t="s">
        <v>711</v>
      </c>
      <c r="J782" s="62" t="n">
        <v>12.73</v>
      </c>
    </row>
    <row r="783" customFormat="false" ht="14.25" hidden="false" customHeight="true" outlineLevel="0" collapsed="false">
      <c r="A783" s="61"/>
      <c r="B783" s="61"/>
      <c r="C783" s="61"/>
      <c r="D783" s="61"/>
      <c r="E783" s="61" t="s">
        <v>712</v>
      </c>
      <c r="F783" s="62" t="n">
        <v>8.04</v>
      </c>
      <c r="G783" s="61"/>
      <c r="H783" s="63" t="s">
        <v>713</v>
      </c>
      <c r="I783" s="63"/>
      <c r="J783" s="62" t="n">
        <v>40.04</v>
      </c>
    </row>
    <row r="784" customFormat="false" ht="26.85" hidden="false" customHeight="false" outlineLevel="0" collapsed="false">
      <c r="A784" s="64"/>
      <c r="B784" s="64"/>
      <c r="C784" s="64"/>
      <c r="D784" s="64"/>
      <c r="E784" s="64"/>
      <c r="F784" s="64"/>
      <c r="G784" s="64" t="s">
        <v>714</v>
      </c>
      <c r="H784" s="65" t="n">
        <v>375.04</v>
      </c>
      <c r="I784" s="64" t="s">
        <v>715</v>
      </c>
      <c r="J784" s="66" t="n">
        <v>15016.6</v>
      </c>
    </row>
    <row r="785" customFormat="false" ht="14.25" hidden="false" customHeight="false" outlineLevel="0" collapsed="false">
      <c r="A785" s="67"/>
      <c r="B785" s="67"/>
      <c r="C785" s="67"/>
      <c r="D785" s="67"/>
      <c r="E785" s="67"/>
      <c r="F785" s="67"/>
      <c r="G785" s="67"/>
      <c r="H785" s="67"/>
      <c r="I785" s="67"/>
      <c r="J785" s="67"/>
    </row>
    <row r="786" customFormat="false" ht="14.25" hidden="false" customHeight="true" outlineLevel="0" collapsed="false">
      <c r="A786" s="54" t="s">
        <v>246</v>
      </c>
      <c r="B786" s="54" t="s">
        <v>692</v>
      </c>
      <c r="C786" s="54" t="s">
        <v>693</v>
      </c>
      <c r="D786" s="54" t="s">
        <v>694</v>
      </c>
      <c r="E786" s="54" t="s">
        <v>695</v>
      </c>
      <c r="F786" s="54"/>
      <c r="G786" s="54" t="s">
        <v>696</v>
      </c>
      <c r="H786" s="54" t="s">
        <v>697</v>
      </c>
      <c r="I786" s="54" t="s">
        <v>698</v>
      </c>
      <c r="J786" s="54" t="s">
        <v>699</v>
      </c>
    </row>
    <row r="787" customFormat="false" ht="39.55" hidden="false" customHeight="true" outlineLevel="0" collapsed="false">
      <c r="A787" s="55" t="s">
        <v>700</v>
      </c>
      <c r="B787" s="55" t="s">
        <v>247</v>
      </c>
      <c r="C787" s="55" t="s">
        <v>60</v>
      </c>
      <c r="D787" s="55" t="s">
        <v>248</v>
      </c>
      <c r="E787" s="55" t="s">
        <v>1031</v>
      </c>
      <c r="F787" s="55"/>
      <c r="G787" s="55" t="s">
        <v>62</v>
      </c>
      <c r="H787" s="56" t="n">
        <v>1</v>
      </c>
      <c r="I787" s="57" t="n">
        <v>37.78</v>
      </c>
      <c r="J787" s="57" t="n">
        <v>37.78</v>
      </c>
    </row>
    <row r="788" customFormat="false" ht="52.2" hidden="false" customHeight="true" outlineLevel="0" collapsed="false">
      <c r="A788" s="58" t="s">
        <v>702</v>
      </c>
      <c r="B788" s="58" t="s">
        <v>913</v>
      </c>
      <c r="C788" s="58" t="s">
        <v>60</v>
      </c>
      <c r="D788" s="58" t="s">
        <v>914</v>
      </c>
      <c r="E788" s="58" t="s">
        <v>907</v>
      </c>
      <c r="F788" s="58"/>
      <c r="G788" s="58" t="s">
        <v>70</v>
      </c>
      <c r="H788" s="59" t="n">
        <v>0.0304</v>
      </c>
      <c r="I788" s="60" t="n">
        <v>541.64</v>
      </c>
      <c r="J788" s="60" t="n">
        <v>16.46</v>
      </c>
    </row>
    <row r="789" customFormat="false" ht="26.85" hidden="false" customHeight="true" outlineLevel="0" collapsed="false">
      <c r="A789" s="58" t="s">
        <v>702</v>
      </c>
      <c r="B789" s="58" t="s">
        <v>788</v>
      </c>
      <c r="C789" s="58" t="s">
        <v>60</v>
      </c>
      <c r="D789" s="58" t="s">
        <v>789</v>
      </c>
      <c r="E789" s="58" t="s">
        <v>705</v>
      </c>
      <c r="F789" s="58"/>
      <c r="G789" s="58" t="s">
        <v>706</v>
      </c>
      <c r="H789" s="59" t="n">
        <v>0.6475</v>
      </c>
      <c r="I789" s="60" t="n">
        <v>23.2</v>
      </c>
      <c r="J789" s="60" t="n">
        <v>15.02</v>
      </c>
    </row>
    <row r="790" customFormat="false" ht="26.85" hidden="false" customHeight="true" outlineLevel="0" collapsed="false">
      <c r="A790" s="58" t="s">
        <v>702</v>
      </c>
      <c r="B790" s="58" t="s">
        <v>722</v>
      </c>
      <c r="C790" s="58" t="s">
        <v>60</v>
      </c>
      <c r="D790" s="58" t="s">
        <v>723</v>
      </c>
      <c r="E790" s="58" t="s">
        <v>705</v>
      </c>
      <c r="F790" s="58"/>
      <c r="G790" s="58" t="s">
        <v>706</v>
      </c>
      <c r="H790" s="59" t="n">
        <v>0.3237</v>
      </c>
      <c r="I790" s="60" t="n">
        <v>19.47</v>
      </c>
      <c r="J790" s="60" t="n">
        <v>6.3</v>
      </c>
    </row>
    <row r="791" customFormat="false" ht="26.85" hidden="false" customHeight="false" outlineLevel="0" collapsed="false">
      <c r="A791" s="61"/>
      <c r="B791" s="61"/>
      <c r="C791" s="61"/>
      <c r="D791" s="61"/>
      <c r="E791" s="61" t="s">
        <v>709</v>
      </c>
      <c r="F791" s="62" t="n">
        <v>8.82245526164762</v>
      </c>
      <c r="G791" s="61" t="s">
        <v>710</v>
      </c>
      <c r="H791" s="62" t="n">
        <v>8.09</v>
      </c>
      <c r="I791" s="61" t="s">
        <v>711</v>
      </c>
      <c r="J791" s="62" t="n">
        <v>16.91</v>
      </c>
    </row>
    <row r="792" customFormat="false" ht="14.25" hidden="false" customHeight="true" outlineLevel="0" collapsed="false">
      <c r="A792" s="61"/>
      <c r="B792" s="61"/>
      <c r="C792" s="61"/>
      <c r="D792" s="61"/>
      <c r="E792" s="61" t="s">
        <v>712</v>
      </c>
      <c r="F792" s="62" t="n">
        <v>9.5</v>
      </c>
      <c r="G792" s="61"/>
      <c r="H792" s="63" t="s">
        <v>713</v>
      </c>
      <c r="I792" s="63"/>
      <c r="J792" s="62" t="n">
        <v>47.28</v>
      </c>
    </row>
    <row r="793" customFormat="false" ht="26.85" hidden="false" customHeight="false" outlineLevel="0" collapsed="false">
      <c r="A793" s="64"/>
      <c r="B793" s="64"/>
      <c r="C793" s="64"/>
      <c r="D793" s="64"/>
      <c r="E793" s="64"/>
      <c r="F793" s="64"/>
      <c r="G793" s="64" t="s">
        <v>714</v>
      </c>
      <c r="H793" s="65" t="n">
        <v>138.78</v>
      </c>
      <c r="I793" s="64" t="s">
        <v>715</v>
      </c>
      <c r="J793" s="66" t="n">
        <v>6561.51</v>
      </c>
    </row>
    <row r="794" customFormat="false" ht="14.25" hidden="false" customHeight="false" outlineLevel="0" collapsed="false">
      <c r="A794" s="67"/>
      <c r="B794" s="67"/>
      <c r="C794" s="67"/>
      <c r="D794" s="67"/>
      <c r="E794" s="67"/>
      <c r="F794" s="67"/>
      <c r="G794" s="67"/>
      <c r="H794" s="67"/>
      <c r="I794" s="67"/>
      <c r="J794" s="67"/>
    </row>
    <row r="795" customFormat="false" ht="14.25" hidden="false" customHeight="true" outlineLevel="0" collapsed="false">
      <c r="A795" s="54" t="s">
        <v>249</v>
      </c>
      <c r="B795" s="54" t="s">
        <v>692</v>
      </c>
      <c r="C795" s="54" t="s">
        <v>693</v>
      </c>
      <c r="D795" s="54" t="s">
        <v>694</v>
      </c>
      <c r="E795" s="54" t="s">
        <v>695</v>
      </c>
      <c r="F795" s="54"/>
      <c r="G795" s="54" t="s">
        <v>696</v>
      </c>
      <c r="H795" s="54" t="s">
        <v>697</v>
      </c>
      <c r="I795" s="54" t="s">
        <v>698</v>
      </c>
      <c r="J795" s="54" t="s">
        <v>699</v>
      </c>
    </row>
    <row r="796" customFormat="false" ht="39.55" hidden="false" customHeight="true" outlineLevel="0" collapsed="false">
      <c r="A796" s="55" t="s">
        <v>700</v>
      </c>
      <c r="B796" s="55" t="s">
        <v>250</v>
      </c>
      <c r="C796" s="55" t="s">
        <v>89</v>
      </c>
      <c r="D796" s="55" t="s">
        <v>251</v>
      </c>
      <c r="E796" s="55" t="s">
        <v>1034</v>
      </c>
      <c r="F796" s="55"/>
      <c r="G796" s="55" t="s">
        <v>62</v>
      </c>
      <c r="H796" s="56" t="n">
        <v>1</v>
      </c>
      <c r="I796" s="57" t="n">
        <v>130.01</v>
      </c>
      <c r="J796" s="57" t="n">
        <v>130.01</v>
      </c>
    </row>
    <row r="797" customFormat="false" ht="26.85" hidden="false" customHeight="true" outlineLevel="0" collapsed="false">
      <c r="A797" s="58" t="s">
        <v>702</v>
      </c>
      <c r="B797" s="58" t="s">
        <v>1035</v>
      </c>
      <c r="C797" s="58" t="s">
        <v>89</v>
      </c>
      <c r="D797" s="58" t="s">
        <v>1036</v>
      </c>
      <c r="E797" s="58" t="s">
        <v>907</v>
      </c>
      <c r="F797" s="58"/>
      <c r="G797" s="58" t="s">
        <v>875</v>
      </c>
      <c r="H797" s="59" t="n">
        <v>4.5</v>
      </c>
      <c r="I797" s="60" t="n">
        <v>0.89</v>
      </c>
      <c r="J797" s="60" t="n">
        <v>4</v>
      </c>
    </row>
    <row r="798" customFormat="false" ht="26.85" hidden="false" customHeight="true" outlineLevel="0" collapsed="false">
      <c r="A798" s="58" t="s">
        <v>702</v>
      </c>
      <c r="B798" s="58" t="s">
        <v>779</v>
      </c>
      <c r="C798" s="58" t="s">
        <v>89</v>
      </c>
      <c r="D798" s="58" t="s">
        <v>780</v>
      </c>
      <c r="E798" s="58" t="s">
        <v>781</v>
      </c>
      <c r="F798" s="58"/>
      <c r="G798" s="58" t="s">
        <v>782</v>
      </c>
      <c r="H798" s="59" t="n">
        <v>0.45</v>
      </c>
      <c r="I798" s="60" t="n">
        <v>3.79</v>
      </c>
      <c r="J798" s="60" t="n">
        <v>1.7</v>
      </c>
    </row>
    <row r="799" customFormat="false" ht="26.85" hidden="false" customHeight="true" outlineLevel="0" collapsed="false">
      <c r="A799" s="58" t="s">
        <v>702</v>
      </c>
      <c r="B799" s="58" t="s">
        <v>876</v>
      </c>
      <c r="C799" s="58" t="s">
        <v>89</v>
      </c>
      <c r="D799" s="58" t="s">
        <v>877</v>
      </c>
      <c r="E799" s="58" t="s">
        <v>781</v>
      </c>
      <c r="F799" s="58"/>
      <c r="G799" s="58" t="s">
        <v>782</v>
      </c>
      <c r="H799" s="59" t="n">
        <v>0.55</v>
      </c>
      <c r="I799" s="60" t="n">
        <v>3.66</v>
      </c>
      <c r="J799" s="60" t="n">
        <v>2.01</v>
      </c>
    </row>
    <row r="800" customFormat="false" ht="14.25" hidden="false" customHeight="true" outlineLevel="0" collapsed="false">
      <c r="A800" s="68" t="s">
        <v>724</v>
      </c>
      <c r="B800" s="68" t="s">
        <v>1037</v>
      </c>
      <c r="C800" s="68" t="s">
        <v>89</v>
      </c>
      <c r="D800" s="68" t="s">
        <v>1038</v>
      </c>
      <c r="E800" s="68" t="s">
        <v>727</v>
      </c>
      <c r="F800" s="68"/>
      <c r="G800" s="68" t="s">
        <v>875</v>
      </c>
      <c r="H800" s="69" t="n">
        <v>0.38</v>
      </c>
      <c r="I800" s="70" t="n">
        <v>3.5</v>
      </c>
      <c r="J800" s="70" t="n">
        <v>1.33</v>
      </c>
    </row>
    <row r="801" customFormat="false" ht="14.25" hidden="false" customHeight="true" outlineLevel="0" collapsed="false">
      <c r="A801" s="68" t="s">
        <v>724</v>
      </c>
      <c r="B801" s="68" t="s">
        <v>1039</v>
      </c>
      <c r="C801" s="68" t="s">
        <v>89</v>
      </c>
      <c r="D801" s="68" t="s">
        <v>1040</v>
      </c>
      <c r="E801" s="68" t="s">
        <v>727</v>
      </c>
      <c r="F801" s="68"/>
      <c r="G801" s="68" t="s">
        <v>62</v>
      </c>
      <c r="H801" s="69" t="n">
        <v>1.05</v>
      </c>
      <c r="I801" s="70" t="n">
        <v>99</v>
      </c>
      <c r="J801" s="70" t="n">
        <v>103.95</v>
      </c>
    </row>
    <row r="802" customFormat="false" ht="39.55" hidden="false" customHeight="true" outlineLevel="0" collapsed="false">
      <c r="A802" s="68" t="s">
        <v>724</v>
      </c>
      <c r="B802" s="68" t="s">
        <v>890</v>
      </c>
      <c r="C802" s="68" t="s">
        <v>89</v>
      </c>
      <c r="D802" s="68" t="s">
        <v>891</v>
      </c>
      <c r="E802" s="68" t="s">
        <v>785</v>
      </c>
      <c r="F802" s="68"/>
      <c r="G802" s="68" t="s">
        <v>782</v>
      </c>
      <c r="H802" s="69" t="n">
        <v>0.55</v>
      </c>
      <c r="I802" s="70" t="n">
        <v>19.02</v>
      </c>
      <c r="J802" s="70" t="n">
        <v>10.46</v>
      </c>
    </row>
    <row r="803" customFormat="false" ht="39.55" hidden="false" customHeight="true" outlineLevel="0" collapsed="false">
      <c r="A803" s="68" t="s">
        <v>724</v>
      </c>
      <c r="B803" s="68" t="s">
        <v>783</v>
      </c>
      <c r="C803" s="68" t="s">
        <v>89</v>
      </c>
      <c r="D803" s="68" t="s">
        <v>784</v>
      </c>
      <c r="E803" s="68" t="s">
        <v>785</v>
      </c>
      <c r="F803" s="68"/>
      <c r="G803" s="68" t="s">
        <v>782</v>
      </c>
      <c r="H803" s="69" t="n">
        <v>0.45</v>
      </c>
      <c r="I803" s="70" t="n">
        <v>14.58</v>
      </c>
      <c r="J803" s="70" t="n">
        <v>6.56</v>
      </c>
    </row>
    <row r="804" customFormat="false" ht="26.85" hidden="false" customHeight="false" outlineLevel="0" collapsed="false">
      <c r="A804" s="61"/>
      <c r="B804" s="61"/>
      <c r="C804" s="61"/>
      <c r="D804" s="61"/>
      <c r="E804" s="61" t="s">
        <v>709</v>
      </c>
      <c r="F804" s="62" t="n">
        <v>9.1146241</v>
      </c>
      <c r="G804" s="61" t="s">
        <v>710</v>
      </c>
      <c r="H804" s="62" t="n">
        <v>8.36</v>
      </c>
      <c r="I804" s="61" t="s">
        <v>711</v>
      </c>
      <c r="J804" s="62" t="n">
        <v>17.47</v>
      </c>
    </row>
    <row r="805" customFormat="false" ht="14.25" hidden="false" customHeight="true" outlineLevel="0" collapsed="false">
      <c r="A805" s="61"/>
      <c r="B805" s="61"/>
      <c r="C805" s="61"/>
      <c r="D805" s="61"/>
      <c r="E805" s="61" t="s">
        <v>712</v>
      </c>
      <c r="F805" s="62" t="n">
        <v>32.69</v>
      </c>
      <c r="G805" s="61"/>
      <c r="H805" s="63" t="s">
        <v>713</v>
      </c>
      <c r="I805" s="63"/>
      <c r="J805" s="62" t="n">
        <v>162.7</v>
      </c>
    </row>
    <row r="806" customFormat="false" ht="26.85" hidden="false" customHeight="false" outlineLevel="0" collapsed="false">
      <c r="A806" s="64"/>
      <c r="B806" s="64"/>
      <c r="C806" s="64"/>
      <c r="D806" s="64"/>
      <c r="E806" s="64"/>
      <c r="F806" s="64"/>
      <c r="G806" s="64" t="s">
        <v>714</v>
      </c>
      <c r="H806" s="65" t="n">
        <v>39.62</v>
      </c>
      <c r="I806" s="64" t="s">
        <v>715</v>
      </c>
      <c r="J806" s="66" t="n">
        <v>6446.17</v>
      </c>
    </row>
    <row r="807" customFormat="false" ht="14.25" hidden="false" customHeight="false" outlineLevel="0" collapsed="false">
      <c r="A807" s="67"/>
      <c r="B807" s="67"/>
      <c r="C807" s="67"/>
      <c r="D807" s="67"/>
      <c r="E807" s="67"/>
      <c r="F807" s="67"/>
      <c r="G807" s="67"/>
      <c r="H807" s="67"/>
      <c r="I807" s="67"/>
      <c r="J807" s="67"/>
    </row>
    <row r="808" customFormat="false" ht="14.25" hidden="false" customHeight="false" outlineLevel="0" collapsed="false">
      <c r="A808" s="52" t="s">
        <v>30</v>
      </c>
      <c r="B808" s="52"/>
      <c r="C808" s="52"/>
      <c r="D808" s="52" t="s">
        <v>31</v>
      </c>
      <c r="E808" s="52"/>
      <c r="F808" s="52"/>
      <c r="G808" s="52"/>
      <c r="H808" s="52"/>
      <c r="I808" s="52"/>
      <c r="J808" s="53" t="n">
        <v>25920.9</v>
      </c>
    </row>
    <row r="809" customFormat="false" ht="14.25" hidden="false" customHeight="true" outlineLevel="0" collapsed="false">
      <c r="A809" s="54" t="s">
        <v>252</v>
      </c>
      <c r="B809" s="54" t="s">
        <v>692</v>
      </c>
      <c r="C809" s="54" t="s">
        <v>693</v>
      </c>
      <c r="D809" s="54" t="s">
        <v>694</v>
      </c>
      <c r="E809" s="54" t="s">
        <v>695</v>
      </c>
      <c r="F809" s="54"/>
      <c r="G809" s="54" t="s">
        <v>696</v>
      </c>
      <c r="H809" s="54" t="s">
        <v>697</v>
      </c>
      <c r="I809" s="54" t="s">
        <v>698</v>
      </c>
      <c r="J809" s="54" t="s">
        <v>699</v>
      </c>
    </row>
    <row r="810" customFormat="false" ht="52.2" hidden="false" customHeight="true" outlineLevel="0" collapsed="false">
      <c r="A810" s="55" t="s">
        <v>700</v>
      </c>
      <c r="B810" s="55" t="s">
        <v>253</v>
      </c>
      <c r="C810" s="55" t="s">
        <v>60</v>
      </c>
      <c r="D810" s="55" t="s">
        <v>254</v>
      </c>
      <c r="E810" s="55" t="s">
        <v>1041</v>
      </c>
      <c r="F810" s="55"/>
      <c r="G810" s="55" t="s">
        <v>62</v>
      </c>
      <c r="H810" s="56" t="n">
        <v>1</v>
      </c>
      <c r="I810" s="57" t="n">
        <v>38.2</v>
      </c>
      <c r="J810" s="57" t="n">
        <v>38.2</v>
      </c>
    </row>
    <row r="811" customFormat="false" ht="39.55" hidden="false" customHeight="true" outlineLevel="0" collapsed="false">
      <c r="A811" s="58" t="s">
        <v>702</v>
      </c>
      <c r="B811" s="58" t="s">
        <v>1042</v>
      </c>
      <c r="C811" s="58" t="s">
        <v>60</v>
      </c>
      <c r="D811" s="58" t="s">
        <v>1043</v>
      </c>
      <c r="E811" s="58" t="s">
        <v>907</v>
      </c>
      <c r="F811" s="58"/>
      <c r="G811" s="58" t="s">
        <v>70</v>
      </c>
      <c r="H811" s="59" t="n">
        <v>0.0431</v>
      </c>
      <c r="I811" s="60" t="n">
        <v>592.31</v>
      </c>
      <c r="J811" s="60" t="n">
        <v>25.52</v>
      </c>
    </row>
    <row r="812" customFormat="false" ht="26.85" hidden="false" customHeight="true" outlineLevel="0" collapsed="false">
      <c r="A812" s="58" t="s">
        <v>702</v>
      </c>
      <c r="B812" s="58" t="s">
        <v>788</v>
      </c>
      <c r="C812" s="58" t="s">
        <v>60</v>
      </c>
      <c r="D812" s="58" t="s">
        <v>789</v>
      </c>
      <c r="E812" s="58" t="s">
        <v>705</v>
      </c>
      <c r="F812" s="58"/>
      <c r="G812" s="58" t="s">
        <v>706</v>
      </c>
      <c r="H812" s="59" t="n">
        <v>0.245</v>
      </c>
      <c r="I812" s="60" t="n">
        <v>23.2</v>
      </c>
      <c r="J812" s="60" t="n">
        <v>5.68</v>
      </c>
    </row>
    <row r="813" customFormat="false" ht="26.85" hidden="false" customHeight="true" outlineLevel="0" collapsed="false">
      <c r="A813" s="58" t="s">
        <v>702</v>
      </c>
      <c r="B813" s="58" t="s">
        <v>722</v>
      </c>
      <c r="C813" s="58" t="s">
        <v>60</v>
      </c>
      <c r="D813" s="58" t="s">
        <v>723</v>
      </c>
      <c r="E813" s="58" t="s">
        <v>705</v>
      </c>
      <c r="F813" s="58"/>
      <c r="G813" s="58" t="s">
        <v>706</v>
      </c>
      <c r="H813" s="59" t="n">
        <v>0.123</v>
      </c>
      <c r="I813" s="60" t="n">
        <v>19.47</v>
      </c>
      <c r="J813" s="60" t="n">
        <v>2.39</v>
      </c>
    </row>
    <row r="814" customFormat="false" ht="14.25" hidden="false" customHeight="true" outlineLevel="0" collapsed="false">
      <c r="A814" s="68" t="s">
        <v>724</v>
      </c>
      <c r="B814" s="68" t="s">
        <v>822</v>
      </c>
      <c r="C814" s="68" t="s">
        <v>60</v>
      </c>
      <c r="D814" s="68" t="s">
        <v>823</v>
      </c>
      <c r="E814" s="68" t="s">
        <v>727</v>
      </c>
      <c r="F814" s="68"/>
      <c r="G814" s="68" t="s">
        <v>112</v>
      </c>
      <c r="H814" s="69" t="n">
        <v>0.5</v>
      </c>
      <c r="I814" s="70" t="n">
        <v>0.82</v>
      </c>
      <c r="J814" s="70" t="n">
        <v>0.41</v>
      </c>
    </row>
    <row r="815" customFormat="false" ht="26.85" hidden="false" customHeight="true" outlineLevel="0" collapsed="false">
      <c r="A815" s="68" t="s">
        <v>724</v>
      </c>
      <c r="B815" s="68" t="s">
        <v>1044</v>
      </c>
      <c r="C815" s="68" t="s">
        <v>60</v>
      </c>
      <c r="D815" s="68" t="s">
        <v>1045</v>
      </c>
      <c r="E815" s="68" t="s">
        <v>727</v>
      </c>
      <c r="F815" s="68"/>
      <c r="G815" s="68" t="s">
        <v>755</v>
      </c>
      <c r="H815" s="69" t="n">
        <v>0.21</v>
      </c>
      <c r="I815" s="70" t="n">
        <v>20</v>
      </c>
      <c r="J815" s="70" t="n">
        <v>4.2</v>
      </c>
    </row>
    <row r="816" customFormat="false" ht="26.85" hidden="false" customHeight="false" outlineLevel="0" collapsed="false">
      <c r="A816" s="61"/>
      <c r="B816" s="61"/>
      <c r="C816" s="61"/>
      <c r="D816" s="61"/>
      <c r="E816" s="61" t="s">
        <v>709</v>
      </c>
      <c r="F816" s="62" t="n">
        <v>4.2155788594981</v>
      </c>
      <c r="G816" s="61" t="s">
        <v>710</v>
      </c>
      <c r="H816" s="62" t="n">
        <v>3.86</v>
      </c>
      <c r="I816" s="61" t="s">
        <v>711</v>
      </c>
      <c r="J816" s="62" t="n">
        <v>8.08</v>
      </c>
    </row>
    <row r="817" customFormat="false" ht="14.25" hidden="false" customHeight="true" outlineLevel="0" collapsed="false">
      <c r="A817" s="61"/>
      <c r="B817" s="61"/>
      <c r="C817" s="61"/>
      <c r="D817" s="61"/>
      <c r="E817" s="61" t="s">
        <v>712</v>
      </c>
      <c r="F817" s="62" t="n">
        <v>9.6</v>
      </c>
      <c r="G817" s="61"/>
      <c r="H817" s="63" t="s">
        <v>713</v>
      </c>
      <c r="I817" s="63"/>
      <c r="J817" s="62" t="n">
        <v>47.8</v>
      </c>
    </row>
    <row r="818" customFormat="false" ht="26.85" hidden="false" customHeight="false" outlineLevel="0" collapsed="false">
      <c r="A818" s="64"/>
      <c r="B818" s="64"/>
      <c r="C818" s="64"/>
      <c r="D818" s="64"/>
      <c r="E818" s="64"/>
      <c r="F818" s="64"/>
      <c r="G818" s="64" t="s">
        <v>714</v>
      </c>
      <c r="H818" s="65" t="n">
        <v>154.52</v>
      </c>
      <c r="I818" s="64" t="s">
        <v>715</v>
      </c>
      <c r="J818" s="66" t="n">
        <v>7386.05</v>
      </c>
    </row>
    <row r="819" customFormat="false" ht="14.25" hidden="false" customHeight="false" outlineLevel="0" collapsed="false">
      <c r="A819" s="67"/>
      <c r="B819" s="67"/>
      <c r="C819" s="67"/>
      <c r="D819" s="67"/>
      <c r="E819" s="67"/>
      <c r="F819" s="67"/>
      <c r="G819" s="67"/>
      <c r="H819" s="67"/>
      <c r="I819" s="67"/>
      <c r="J819" s="67"/>
    </row>
    <row r="820" customFormat="false" ht="14.25" hidden="false" customHeight="true" outlineLevel="0" collapsed="false">
      <c r="A820" s="54" t="s">
        <v>255</v>
      </c>
      <c r="B820" s="54" t="s">
        <v>692</v>
      </c>
      <c r="C820" s="54" t="s">
        <v>693</v>
      </c>
      <c r="D820" s="54" t="s">
        <v>694</v>
      </c>
      <c r="E820" s="54" t="s">
        <v>695</v>
      </c>
      <c r="F820" s="54"/>
      <c r="G820" s="54" t="s">
        <v>696</v>
      </c>
      <c r="H820" s="54" t="s">
        <v>697</v>
      </c>
      <c r="I820" s="54" t="s">
        <v>698</v>
      </c>
      <c r="J820" s="54" t="s">
        <v>699</v>
      </c>
    </row>
    <row r="821" customFormat="false" ht="52.2" hidden="false" customHeight="true" outlineLevel="0" collapsed="false">
      <c r="A821" s="55" t="s">
        <v>700</v>
      </c>
      <c r="B821" s="55" t="s">
        <v>256</v>
      </c>
      <c r="C821" s="55" t="s">
        <v>60</v>
      </c>
      <c r="D821" s="55" t="s">
        <v>257</v>
      </c>
      <c r="E821" s="55" t="s">
        <v>1041</v>
      </c>
      <c r="F821" s="55"/>
      <c r="G821" s="55" t="s">
        <v>62</v>
      </c>
      <c r="H821" s="56" t="n">
        <v>1</v>
      </c>
      <c r="I821" s="57" t="n">
        <v>48.59</v>
      </c>
      <c r="J821" s="57" t="n">
        <v>48.59</v>
      </c>
    </row>
    <row r="822" customFormat="false" ht="39.55" hidden="false" customHeight="true" outlineLevel="0" collapsed="false">
      <c r="A822" s="58" t="s">
        <v>702</v>
      </c>
      <c r="B822" s="58" t="s">
        <v>1042</v>
      </c>
      <c r="C822" s="58" t="s">
        <v>60</v>
      </c>
      <c r="D822" s="58" t="s">
        <v>1043</v>
      </c>
      <c r="E822" s="58" t="s">
        <v>907</v>
      </c>
      <c r="F822" s="58"/>
      <c r="G822" s="58" t="s">
        <v>70</v>
      </c>
      <c r="H822" s="59" t="n">
        <v>0.0431</v>
      </c>
      <c r="I822" s="60" t="n">
        <v>592.31</v>
      </c>
      <c r="J822" s="60" t="n">
        <v>25.52</v>
      </c>
    </row>
    <row r="823" customFormat="false" ht="26.85" hidden="false" customHeight="true" outlineLevel="0" collapsed="false">
      <c r="A823" s="58" t="s">
        <v>702</v>
      </c>
      <c r="B823" s="58" t="s">
        <v>788</v>
      </c>
      <c r="C823" s="58" t="s">
        <v>60</v>
      </c>
      <c r="D823" s="58" t="s">
        <v>789</v>
      </c>
      <c r="E823" s="58" t="s">
        <v>705</v>
      </c>
      <c r="F823" s="58"/>
      <c r="G823" s="58" t="s">
        <v>706</v>
      </c>
      <c r="H823" s="59" t="n">
        <v>0.561</v>
      </c>
      <c r="I823" s="60" t="n">
        <v>23.2</v>
      </c>
      <c r="J823" s="60" t="n">
        <v>13.01</v>
      </c>
    </row>
    <row r="824" customFormat="false" ht="26.85" hidden="false" customHeight="true" outlineLevel="0" collapsed="false">
      <c r="A824" s="58" t="s">
        <v>702</v>
      </c>
      <c r="B824" s="58" t="s">
        <v>722</v>
      </c>
      <c r="C824" s="58" t="s">
        <v>60</v>
      </c>
      <c r="D824" s="58" t="s">
        <v>723</v>
      </c>
      <c r="E824" s="58" t="s">
        <v>705</v>
      </c>
      <c r="F824" s="58"/>
      <c r="G824" s="58" t="s">
        <v>706</v>
      </c>
      <c r="H824" s="59" t="n">
        <v>0.28</v>
      </c>
      <c r="I824" s="60" t="n">
        <v>19.47</v>
      </c>
      <c r="J824" s="60" t="n">
        <v>5.45</v>
      </c>
    </row>
    <row r="825" customFormat="false" ht="14.25" hidden="false" customHeight="true" outlineLevel="0" collapsed="false">
      <c r="A825" s="68" t="s">
        <v>724</v>
      </c>
      <c r="B825" s="68" t="s">
        <v>822</v>
      </c>
      <c r="C825" s="68" t="s">
        <v>60</v>
      </c>
      <c r="D825" s="68" t="s">
        <v>823</v>
      </c>
      <c r="E825" s="68" t="s">
        <v>727</v>
      </c>
      <c r="F825" s="68"/>
      <c r="G825" s="68" t="s">
        <v>112</v>
      </c>
      <c r="H825" s="69" t="n">
        <v>0.5</v>
      </c>
      <c r="I825" s="70" t="n">
        <v>0.82</v>
      </c>
      <c r="J825" s="70" t="n">
        <v>0.41</v>
      </c>
    </row>
    <row r="826" customFormat="false" ht="26.85" hidden="false" customHeight="true" outlineLevel="0" collapsed="false">
      <c r="A826" s="68" t="s">
        <v>724</v>
      </c>
      <c r="B826" s="68" t="s">
        <v>1044</v>
      </c>
      <c r="C826" s="68" t="s">
        <v>60</v>
      </c>
      <c r="D826" s="68" t="s">
        <v>1045</v>
      </c>
      <c r="E826" s="68" t="s">
        <v>727</v>
      </c>
      <c r="F826" s="68"/>
      <c r="G826" s="68" t="s">
        <v>755</v>
      </c>
      <c r="H826" s="69" t="n">
        <v>0.21</v>
      </c>
      <c r="I826" s="70" t="n">
        <v>20</v>
      </c>
      <c r="J826" s="70" t="n">
        <v>4.2</v>
      </c>
    </row>
    <row r="827" customFormat="false" ht="26.85" hidden="false" customHeight="false" outlineLevel="0" collapsed="false">
      <c r="A827" s="61"/>
      <c r="B827" s="61"/>
      <c r="C827" s="61"/>
      <c r="D827" s="61"/>
      <c r="E827" s="61" t="s">
        <v>709</v>
      </c>
      <c r="F827" s="62" t="n">
        <v>8.14942348828716</v>
      </c>
      <c r="G827" s="61" t="s">
        <v>710</v>
      </c>
      <c r="H827" s="62" t="n">
        <v>7.47</v>
      </c>
      <c r="I827" s="61" t="s">
        <v>711</v>
      </c>
      <c r="J827" s="62" t="n">
        <v>15.62</v>
      </c>
    </row>
    <row r="828" customFormat="false" ht="14.25" hidden="false" customHeight="true" outlineLevel="0" collapsed="false">
      <c r="A828" s="61"/>
      <c r="B828" s="61"/>
      <c r="C828" s="61"/>
      <c r="D828" s="61"/>
      <c r="E828" s="61" t="s">
        <v>712</v>
      </c>
      <c r="F828" s="62" t="n">
        <v>12.22</v>
      </c>
      <c r="G828" s="61"/>
      <c r="H828" s="63" t="s">
        <v>713</v>
      </c>
      <c r="I828" s="63"/>
      <c r="J828" s="62" t="n">
        <v>60.81</v>
      </c>
    </row>
    <row r="829" customFormat="false" ht="26.85" hidden="false" customHeight="false" outlineLevel="0" collapsed="false">
      <c r="A829" s="64"/>
      <c r="B829" s="64"/>
      <c r="C829" s="64"/>
      <c r="D829" s="64"/>
      <c r="E829" s="64"/>
      <c r="F829" s="64"/>
      <c r="G829" s="64" t="s">
        <v>714</v>
      </c>
      <c r="H829" s="65" t="n">
        <v>6.92</v>
      </c>
      <c r="I829" s="64" t="s">
        <v>715</v>
      </c>
      <c r="J829" s="66" t="n">
        <v>420.8</v>
      </c>
    </row>
    <row r="830" customFormat="false" ht="14.25" hidden="false" customHeight="false" outlineLevel="0" collapsed="false">
      <c r="A830" s="67"/>
      <c r="B830" s="67"/>
      <c r="C830" s="67"/>
      <c r="D830" s="67"/>
      <c r="E830" s="67"/>
      <c r="F830" s="67"/>
      <c r="G830" s="67"/>
      <c r="H830" s="67"/>
      <c r="I830" s="67"/>
      <c r="J830" s="67"/>
    </row>
    <row r="831" customFormat="false" ht="14.25" hidden="false" customHeight="true" outlineLevel="0" collapsed="false">
      <c r="A831" s="54" t="s">
        <v>258</v>
      </c>
      <c r="B831" s="54" t="s">
        <v>692</v>
      </c>
      <c r="C831" s="54" t="s">
        <v>693</v>
      </c>
      <c r="D831" s="54" t="s">
        <v>694</v>
      </c>
      <c r="E831" s="54" t="s">
        <v>695</v>
      </c>
      <c r="F831" s="54"/>
      <c r="G831" s="54" t="s">
        <v>696</v>
      </c>
      <c r="H831" s="54" t="s">
        <v>697</v>
      </c>
      <c r="I831" s="54" t="s">
        <v>698</v>
      </c>
      <c r="J831" s="54" t="s">
        <v>699</v>
      </c>
    </row>
    <row r="832" customFormat="false" ht="64.9" hidden="false" customHeight="true" outlineLevel="0" collapsed="false">
      <c r="A832" s="55" t="s">
        <v>700</v>
      </c>
      <c r="B832" s="55" t="s">
        <v>259</v>
      </c>
      <c r="C832" s="55" t="s">
        <v>60</v>
      </c>
      <c r="D832" s="55" t="s">
        <v>260</v>
      </c>
      <c r="E832" s="55" t="s">
        <v>1046</v>
      </c>
      <c r="F832" s="55"/>
      <c r="G832" s="55" t="s">
        <v>62</v>
      </c>
      <c r="H832" s="56" t="n">
        <v>1</v>
      </c>
      <c r="I832" s="57" t="n">
        <v>96.73</v>
      </c>
      <c r="J832" s="57" t="n">
        <v>96.73</v>
      </c>
    </row>
    <row r="833" customFormat="false" ht="26.85" hidden="false" customHeight="true" outlineLevel="0" collapsed="false">
      <c r="A833" s="58" t="s">
        <v>702</v>
      </c>
      <c r="B833" s="58" t="s">
        <v>1047</v>
      </c>
      <c r="C833" s="58" t="s">
        <v>60</v>
      </c>
      <c r="D833" s="58" t="s">
        <v>1048</v>
      </c>
      <c r="E833" s="58" t="s">
        <v>705</v>
      </c>
      <c r="F833" s="58"/>
      <c r="G833" s="58" t="s">
        <v>706</v>
      </c>
      <c r="H833" s="59" t="n">
        <v>1.0956</v>
      </c>
      <c r="I833" s="60" t="n">
        <v>23.09</v>
      </c>
      <c r="J833" s="60" t="n">
        <v>25.29</v>
      </c>
    </row>
    <row r="834" customFormat="false" ht="26.85" hidden="false" customHeight="true" outlineLevel="0" collapsed="false">
      <c r="A834" s="58" t="s">
        <v>702</v>
      </c>
      <c r="B834" s="58" t="s">
        <v>722</v>
      </c>
      <c r="C834" s="58" t="s">
        <v>60</v>
      </c>
      <c r="D834" s="58" t="s">
        <v>723</v>
      </c>
      <c r="E834" s="58" t="s">
        <v>705</v>
      </c>
      <c r="F834" s="58"/>
      <c r="G834" s="58" t="s">
        <v>706</v>
      </c>
      <c r="H834" s="59" t="n">
        <v>0.4972</v>
      </c>
      <c r="I834" s="60" t="n">
        <v>19.47</v>
      </c>
      <c r="J834" s="60" t="n">
        <v>9.68</v>
      </c>
    </row>
    <row r="835" customFormat="false" ht="39.55" hidden="false" customHeight="true" outlineLevel="0" collapsed="false">
      <c r="A835" s="58" t="s">
        <v>702</v>
      </c>
      <c r="B835" s="58" t="s">
        <v>1049</v>
      </c>
      <c r="C835" s="58" t="s">
        <v>60</v>
      </c>
      <c r="D835" s="58" t="s">
        <v>1050</v>
      </c>
      <c r="E835" s="58" t="s">
        <v>739</v>
      </c>
      <c r="F835" s="58"/>
      <c r="G835" s="58" t="s">
        <v>740</v>
      </c>
      <c r="H835" s="59" t="n">
        <v>0.0254</v>
      </c>
      <c r="I835" s="60" t="n">
        <v>5.75</v>
      </c>
      <c r="J835" s="60" t="n">
        <v>0.14</v>
      </c>
    </row>
    <row r="836" customFormat="false" ht="39.55" hidden="false" customHeight="true" outlineLevel="0" collapsed="false">
      <c r="A836" s="58" t="s">
        <v>702</v>
      </c>
      <c r="B836" s="58" t="s">
        <v>1051</v>
      </c>
      <c r="C836" s="58" t="s">
        <v>60</v>
      </c>
      <c r="D836" s="58" t="s">
        <v>1052</v>
      </c>
      <c r="E836" s="58" t="s">
        <v>739</v>
      </c>
      <c r="F836" s="58"/>
      <c r="G836" s="58" t="s">
        <v>743</v>
      </c>
      <c r="H836" s="59" t="n">
        <v>0.0759</v>
      </c>
      <c r="I836" s="60" t="n">
        <v>1.63</v>
      </c>
      <c r="J836" s="60" t="n">
        <v>0.12</v>
      </c>
    </row>
    <row r="837" customFormat="false" ht="26.85" hidden="false" customHeight="true" outlineLevel="0" collapsed="false">
      <c r="A837" s="58" t="s">
        <v>702</v>
      </c>
      <c r="B837" s="58" t="s">
        <v>1053</v>
      </c>
      <c r="C837" s="58" t="s">
        <v>60</v>
      </c>
      <c r="D837" s="58" t="s">
        <v>1054</v>
      </c>
      <c r="E837" s="58" t="s">
        <v>739</v>
      </c>
      <c r="F837" s="58"/>
      <c r="G837" s="58" t="s">
        <v>740</v>
      </c>
      <c r="H837" s="59" t="n">
        <v>0.0903</v>
      </c>
      <c r="I837" s="60" t="n">
        <v>3.81</v>
      </c>
      <c r="J837" s="60" t="n">
        <v>0.34</v>
      </c>
    </row>
    <row r="838" customFormat="false" ht="26.85" hidden="false" customHeight="true" outlineLevel="0" collapsed="false">
      <c r="A838" s="58" t="s">
        <v>702</v>
      </c>
      <c r="B838" s="58" t="s">
        <v>1055</v>
      </c>
      <c r="C838" s="58" t="s">
        <v>60</v>
      </c>
      <c r="D838" s="58" t="s">
        <v>1056</v>
      </c>
      <c r="E838" s="58" t="s">
        <v>739</v>
      </c>
      <c r="F838" s="58"/>
      <c r="G838" s="58" t="s">
        <v>743</v>
      </c>
      <c r="H838" s="59" t="n">
        <v>0.2164</v>
      </c>
      <c r="I838" s="60" t="n">
        <v>0.67</v>
      </c>
      <c r="J838" s="60" t="n">
        <v>0.14</v>
      </c>
    </row>
    <row r="839" customFormat="false" ht="26.85" hidden="false" customHeight="true" outlineLevel="0" collapsed="false">
      <c r="A839" s="68" t="s">
        <v>724</v>
      </c>
      <c r="B839" s="68" t="s">
        <v>1057</v>
      </c>
      <c r="C839" s="68" t="s">
        <v>60</v>
      </c>
      <c r="D839" s="68" t="s">
        <v>1058</v>
      </c>
      <c r="E839" s="68" t="s">
        <v>727</v>
      </c>
      <c r="F839" s="68"/>
      <c r="G839" s="68" t="s">
        <v>66</v>
      </c>
      <c r="H839" s="69" t="n">
        <v>1.67</v>
      </c>
      <c r="I839" s="70" t="n">
        <v>1.33</v>
      </c>
      <c r="J839" s="70" t="n">
        <v>2.22</v>
      </c>
    </row>
    <row r="840" customFormat="false" ht="26.85" hidden="false" customHeight="true" outlineLevel="0" collapsed="false">
      <c r="A840" s="68" t="s">
        <v>724</v>
      </c>
      <c r="B840" s="68" t="s">
        <v>1059</v>
      </c>
      <c r="C840" s="68" t="s">
        <v>60</v>
      </c>
      <c r="D840" s="68" t="s">
        <v>1060</v>
      </c>
      <c r="E840" s="68" t="s">
        <v>727</v>
      </c>
      <c r="F840" s="68"/>
      <c r="G840" s="68" t="s">
        <v>112</v>
      </c>
      <c r="H840" s="69" t="n">
        <v>20</v>
      </c>
      <c r="I840" s="70" t="n">
        <v>0.72</v>
      </c>
      <c r="J840" s="70" t="n">
        <v>14.4</v>
      </c>
    </row>
    <row r="841" customFormat="false" ht="14.25" hidden="false" customHeight="true" outlineLevel="0" collapsed="false">
      <c r="A841" s="68" t="s">
        <v>724</v>
      </c>
      <c r="B841" s="68" t="s">
        <v>1061</v>
      </c>
      <c r="C841" s="68" t="s">
        <v>60</v>
      </c>
      <c r="D841" s="68" t="s">
        <v>1062</v>
      </c>
      <c r="E841" s="68" t="s">
        <v>727</v>
      </c>
      <c r="F841" s="68"/>
      <c r="G841" s="68" t="s">
        <v>755</v>
      </c>
      <c r="H841" s="69" t="n">
        <v>0.04</v>
      </c>
      <c r="I841" s="70" t="n">
        <v>8.69</v>
      </c>
      <c r="J841" s="70" t="n">
        <v>0.34</v>
      </c>
    </row>
    <row r="842" customFormat="false" ht="14.25" hidden="false" customHeight="true" outlineLevel="0" collapsed="false">
      <c r="A842" s="68" t="s">
        <v>724</v>
      </c>
      <c r="B842" s="68" t="s">
        <v>1063</v>
      </c>
      <c r="C842" s="68" t="s">
        <v>60</v>
      </c>
      <c r="D842" s="68" t="s">
        <v>1064</v>
      </c>
      <c r="E842" s="68" t="s">
        <v>727</v>
      </c>
      <c r="F842" s="68"/>
      <c r="G842" s="68" t="s">
        <v>755</v>
      </c>
      <c r="H842" s="69" t="n">
        <v>0.0125</v>
      </c>
      <c r="I842" s="70" t="n">
        <v>29.33</v>
      </c>
      <c r="J842" s="70" t="n">
        <v>0.36</v>
      </c>
    </row>
    <row r="843" customFormat="false" ht="14.25" hidden="false" customHeight="true" outlineLevel="0" collapsed="false">
      <c r="A843" s="68" t="s">
        <v>724</v>
      </c>
      <c r="B843" s="68" t="s">
        <v>1065</v>
      </c>
      <c r="C843" s="68" t="s">
        <v>60</v>
      </c>
      <c r="D843" s="68" t="s">
        <v>1066</v>
      </c>
      <c r="E843" s="68" t="s">
        <v>727</v>
      </c>
      <c r="F843" s="68"/>
      <c r="G843" s="68" t="s">
        <v>112</v>
      </c>
      <c r="H843" s="69" t="n">
        <v>10</v>
      </c>
      <c r="I843" s="70" t="n">
        <v>4.37</v>
      </c>
      <c r="J843" s="70" t="n">
        <v>43.7</v>
      </c>
    </row>
    <row r="844" customFormat="false" ht="26.85" hidden="false" customHeight="false" outlineLevel="0" collapsed="false">
      <c r="A844" s="61"/>
      <c r="B844" s="61"/>
      <c r="C844" s="61"/>
      <c r="D844" s="61"/>
      <c r="E844" s="61" t="s">
        <v>709</v>
      </c>
      <c r="F844" s="62" t="n">
        <v>13.2310742421871</v>
      </c>
      <c r="G844" s="61" t="s">
        <v>710</v>
      </c>
      <c r="H844" s="62" t="n">
        <v>12.13</v>
      </c>
      <c r="I844" s="61" t="s">
        <v>711</v>
      </c>
      <c r="J844" s="62" t="n">
        <v>25.36</v>
      </c>
    </row>
    <row r="845" customFormat="false" ht="14.25" hidden="false" customHeight="true" outlineLevel="0" collapsed="false">
      <c r="A845" s="61"/>
      <c r="B845" s="61"/>
      <c r="C845" s="61"/>
      <c r="D845" s="61"/>
      <c r="E845" s="61" t="s">
        <v>712</v>
      </c>
      <c r="F845" s="62" t="n">
        <v>24.32</v>
      </c>
      <c r="G845" s="61"/>
      <c r="H845" s="63" t="s">
        <v>713</v>
      </c>
      <c r="I845" s="63"/>
      <c r="J845" s="62" t="n">
        <v>121.05</v>
      </c>
    </row>
    <row r="846" customFormat="false" ht="26.85" hidden="false" customHeight="false" outlineLevel="0" collapsed="false">
      <c r="A846" s="64"/>
      <c r="B846" s="64"/>
      <c r="C846" s="64"/>
      <c r="D846" s="64"/>
      <c r="E846" s="64"/>
      <c r="F846" s="64"/>
      <c r="G846" s="64" t="s">
        <v>714</v>
      </c>
      <c r="H846" s="65" t="n">
        <v>111.51</v>
      </c>
      <c r="I846" s="64" t="s">
        <v>715</v>
      </c>
      <c r="J846" s="66" t="n">
        <v>13498.28</v>
      </c>
    </row>
    <row r="847" customFormat="false" ht="14.25" hidden="false" customHeight="false" outlineLevel="0" collapsed="false">
      <c r="A847" s="67"/>
      <c r="B847" s="67"/>
      <c r="C847" s="67"/>
      <c r="D847" s="67"/>
      <c r="E847" s="67"/>
      <c r="F847" s="67"/>
      <c r="G847" s="67"/>
      <c r="H847" s="67"/>
      <c r="I847" s="67"/>
      <c r="J847" s="67"/>
    </row>
    <row r="848" customFormat="false" ht="14.25" hidden="false" customHeight="true" outlineLevel="0" collapsed="false">
      <c r="A848" s="54" t="s">
        <v>261</v>
      </c>
      <c r="B848" s="54" t="s">
        <v>692</v>
      </c>
      <c r="C848" s="54" t="s">
        <v>693</v>
      </c>
      <c r="D848" s="54" t="s">
        <v>694</v>
      </c>
      <c r="E848" s="54" t="s">
        <v>695</v>
      </c>
      <c r="F848" s="54"/>
      <c r="G848" s="54" t="s">
        <v>696</v>
      </c>
      <c r="H848" s="54" t="s">
        <v>697</v>
      </c>
      <c r="I848" s="54" t="s">
        <v>698</v>
      </c>
      <c r="J848" s="54" t="s">
        <v>699</v>
      </c>
    </row>
    <row r="849" customFormat="false" ht="14.25" hidden="false" customHeight="true" outlineLevel="0" collapsed="false">
      <c r="A849" s="55" t="s">
        <v>700</v>
      </c>
      <c r="B849" s="55" t="s">
        <v>262</v>
      </c>
      <c r="C849" s="55" t="s">
        <v>60</v>
      </c>
      <c r="D849" s="55" t="s">
        <v>263</v>
      </c>
      <c r="E849" s="55" t="s">
        <v>1046</v>
      </c>
      <c r="F849" s="55"/>
      <c r="G849" s="55" t="s">
        <v>66</v>
      </c>
      <c r="H849" s="56" t="n">
        <v>1</v>
      </c>
      <c r="I849" s="57" t="n">
        <v>21.06</v>
      </c>
      <c r="J849" s="57" t="n">
        <v>21.06</v>
      </c>
    </row>
    <row r="850" customFormat="false" ht="39.55" hidden="false" customHeight="true" outlineLevel="0" collapsed="false">
      <c r="A850" s="58" t="s">
        <v>702</v>
      </c>
      <c r="B850" s="58" t="s">
        <v>1067</v>
      </c>
      <c r="C850" s="58" t="s">
        <v>60</v>
      </c>
      <c r="D850" s="58" t="s">
        <v>1068</v>
      </c>
      <c r="E850" s="58" t="s">
        <v>907</v>
      </c>
      <c r="F850" s="58"/>
      <c r="G850" s="58" t="s">
        <v>70</v>
      </c>
      <c r="H850" s="59" t="n">
        <v>0.0017</v>
      </c>
      <c r="I850" s="60" t="n">
        <v>669.58</v>
      </c>
      <c r="J850" s="60" t="n">
        <v>1.13</v>
      </c>
    </row>
    <row r="851" customFormat="false" ht="26.85" hidden="false" customHeight="true" outlineLevel="0" collapsed="false">
      <c r="A851" s="58" t="s">
        <v>702</v>
      </c>
      <c r="B851" s="58" t="s">
        <v>788</v>
      </c>
      <c r="C851" s="58" t="s">
        <v>60</v>
      </c>
      <c r="D851" s="58" t="s">
        <v>789</v>
      </c>
      <c r="E851" s="58" t="s">
        <v>705</v>
      </c>
      <c r="F851" s="58"/>
      <c r="G851" s="58" t="s">
        <v>706</v>
      </c>
      <c r="H851" s="59" t="n">
        <v>0.5833</v>
      </c>
      <c r="I851" s="60" t="n">
        <v>23.2</v>
      </c>
      <c r="J851" s="60" t="n">
        <v>13.53</v>
      </c>
    </row>
    <row r="852" customFormat="false" ht="26.85" hidden="false" customHeight="true" outlineLevel="0" collapsed="false">
      <c r="A852" s="58" t="s">
        <v>702</v>
      </c>
      <c r="B852" s="58" t="s">
        <v>722</v>
      </c>
      <c r="C852" s="58" t="s">
        <v>60</v>
      </c>
      <c r="D852" s="58" t="s">
        <v>723</v>
      </c>
      <c r="E852" s="58" t="s">
        <v>705</v>
      </c>
      <c r="F852" s="58"/>
      <c r="G852" s="58" t="s">
        <v>706</v>
      </c>
      <c r="H852" s="59" t="n">
        <v>0.243</v>
      </c>
      <c r="I852" s="60" t="n">
        <v>19.47</v>
      </c>
      <c r="J852" s="60" t="n">
        <v>4.73</v>
      </c>
    </row>
    <row r="853" customFormat="false" ht="26.85" hidden="false" customHeight="true" outlineLevel="0" collapsed="false">
      <c r="A853" s="68" t="s">
        <v>724</v>
      </c>
      <c r="B853" s="68" t="s">
        <v>1059</v>
      </c>
      <c r="C853" s="68" t="s">
        <v>60</v>
      </c>
      <c r="D853" s="68" t="s">
        <v>1060</v>
      </c>
      <c r="E853" s="68" t="s">
        <v>727</v>
      </c>
      <c r="F853" s="68"/>
      <c r="G853" s="68" t="s">
        <v>112</v>
      </c>
      <c r="H853" s="69" t="n">
        <v>2.324</v>
      </c>
      <c r="I853" s="70" t="n">
        <v>0.72</v>
      </c>
      <c r="J853" s="70" t="n">
        <v>1.67</v>
      </c>
    </row>
    <row r="854" customFormat="false" ht="26.85" hidden="false" customHeight="false" outlineLevel="0" collapsed="false">
      <c r="A854" s="61"/>
      <c r="B854" s="61"/>
      <c r="C854" s="61"/>
      <c r="D854" s="61"/>
      <c r="E854" s="61" t="s">
        <v>709</v>
      </c>
      <c r="F854" s="62" t="n">
        <v>6.96509625919549</v>
      </c>
      <c r="G854" s="61" t="s">
        <v>710</v>
      </c>
      <c r="H854" s="62" t="n">
        <v>6.38</v>
      </c>
      <c r="I854" s="61" t="s">
        <v>711</v>
      </c>
      <c r="J854" s="62" t="n">
        <v>13.35</v>
      </c>
    </row>
    <row r="855" customFormat="false" ht="14.25" hidden="false" customHeight="true" outlineLevel="0" collapsed="false">
      <c r="A855" s="61"/>
      <c r="B855" s="61"/>
      <c r="C855" s="61"/>
      <c r="D855" s="61"/>
      <c r="E855" s="61" t="s">
        <v>712</v>
      </c>
      <c r="F855" s="62" t="n">
        <v>5.29</v>
      </c>
      <c r="G855" s="61"/>
      <c r="H855" s="63" t="s">
        <v>713</v>
      </c>
      <c r="I855" s="63"/>
      <c r="J855" s="62" t="n">
        <v>26.35</v>
      </c>
    </row>
    <row r="856" customFormat="false" ht="26.85" hidden="false" customHeight="false" outlineLevel="0" collapsed="false">
      <c r="A856" s="64"/>
      <c r="B856" s="64"/>
      <c r="C856" s="64"/>
      <c r="D856" s="64"/>
      <c r="E856" s="64"/>
      <c r="F856" s="64"/>
      <c r="G856" s="64" t="s">
        <v>714</v>
      </c>
      <c r="H856" s="65" t="n">
        <v>53</v>
      </c>
      <c r="I856" s="64" t="s">
        <v>715</v>
      </c>
      <c r="J856" s="66" t="n">
        <v>1396.55</v>
      </c>
    </row>
    <row r="857" customFormat="false" ht="14.25" hidden="false" customHeight="false" outlineLevel="0" collapsed="false">
      <c r="A857" s="67"/>
      <c r="B857" s="67"/>
      <c r="C857" s="67"/>
      <c r="D857" s="67"/>
      <c r="E857" s="67"/>
      <c r="F857" s="67"/>
      <c r="G857" s="67"/>
      <c r="H857" s="67"/>
      <c r="I857" s="67"/>
      <c r="J857" s="67"/>
    </row>
    <row r="858" customFormat="false" ht="14.25" hidden="false" customHeight="true" outlineLevel="0" collapsed="false">
      <c r="A858" s="54" t="s">
        <v>264</v>
      </c>
      <c r="B858" s="54" t="s">
        <v>692</v>
      </c>
      <c r="C858" s="54" t="s">
        <v>693</v>
      </c>
      <c r="D858" s="54" t="s">
        <v>694</v>
      </c>
      <c r="E858" s="54" t="s">
        <v>695</v>
      </c>
      <c r="F858" s="54"/>
      <c r="G858" s="54" t="s">
        <v>696</v>
      </c>
      <c r="H858" s="54" t="s">
        <v>697</v>
      </c>
      <c r="I858" s="54" t="s">
        <v>698</v>
      </c>
      <c r="J858" s="54" t="s">
        <v>699</v>
      </c>
    </row>
    <row r="859" customFormat="false" ht="39.55" hidden="false" customHeight="true" outlineLevel="0" collapsed="false">
      <c r="A859" s="55" t="s">
        <v>700</v>
      </c>
      <c r="B859" s="55" t="s">
        <v>265</v>
      </c>
      <c r="C859" s="55" t="s">
        <v>60</v>
      </c>
      <c r="D859" s="55" t="s">
        <v>266</v>
      </c>
      <c r="E859" s="55" t="s">
        <v>1069</v>
      </c>
      <c r="F859" s="55"/>
      <c r="G859" s="55" t="s">
        <v>62</v>
      </c>
      <c r="H859" s="56" t="n">
        <v>1</v>
      </c>
      <c r="I859" s="57" t="n">
        <v>66.75</v>
      </c>
      <c r="J859" s="57" t="n">
        <v>66.75</v>
      </c>
    </row>
    <row r="860" customFormat="false" ht="26.85" hidden="false" customHeight="true" outlineLevel="0" collapsed="false">
      <c r="A860" s="58" t="s">
        <v>702</v>
      </c>
      <c r="B860" s="58" t="s">
        <v>1070</v>
      </c>
      <c r="C860" s="58" t="s">
        <v>60</v>
      </c>
      <c r="D860" s="58" t="s">
        <v>1071</v>
      </c>
      <c r="E860" s="58" t="s">
        <v>705</v>
      </c>
      <c r="F860" s="58"/>
      <c r="G860" s="58" t="s">
        <v>706</v>
      </c>
      <c r="H860" s="59" t="n">
        <v>0.2892</v>
      </c>
      <c r="I860" s="60" t="n">
        <v>23.09</v>
      </c>
      <c r="J860" s="60" t="n">
        <v>6.67</v>
      </c>
    </row>
    <row r="861" customFormat="false" ht="26.85" hidden="false" customHeight="true" outlineLevel="0" collapsed="false">
      <c r="A861" s="58" t="s">
        <v>702</v>
      </c>
      <c r="B861" s="58" t="s">
        <v>722</v>
      </c>
      <c r="C861" s="58" t="s">
        <v>60</v>
      </c>
      <c r="D861" s="58" t="s">
        <v>723</v>
      </c>
      <c r="E861" s="58" t="s">
        <v>705</v>
      </c>
      <c r="F861" s="58"/>
      <c r="G861" s="58" t="s">
        <v>706</v>
      </c>
      <c r="H861" s="59" t="n">
        <v>0.1356</v>
      </c>
      <c r="I861" s="60" t="n">
        <v>19.47</v>
      </c>
      <c r="J861" s="60" t="n">
        <v>2.64</v>
      </c>
    </row>
    <row r="862" customFormat="false" ht="26.85" hidden="false" customHeight="true" outlineLevel="0" collapsed="false">
      <c r="A862" s="68" t="s">
        <v>724</v>
      </c>
      <c r="B862" s="68" t="s">
        <v>1072</v>
      </c>
      <c r="C862" s="68" t="s">
        <v>60</v>
      </c>
      <c r="D862" s="68" t="s">
        <v>1073</v>
      </c>
      <c r="E862" s="68" t="s">
        <v>727</v>
      </c>
      <c r="F862" s="68"/>
      <c r="G862" s="68" t="s">
        <v>62</v>
      </c>
      <c r="H862" s="69" t="n">
        <v>1.0691</v>
      </c>
      <c r="I862" s="70" t="n">
        <v>45.36</v>
      </c>
      <c r="J862" s="70" t="n">
        <v>48.49</v>
      </c>
    </row>
    <row r="863" customFormat="false" ht="14.25" hidden="false" customHeight="true" outlineLevel="0" collapsed="false">
      <c r="A863" s="68" t="s">
        <v>724</v>
      </c>
      <c r="B863" s="68" t="s">
        <v>1074</v>
      </c>
      <c r="C863" s="68" t="s">
        <v>60</v>
      </c>
      <c r="D863" s="68" t="s">
        <v>1075</v>
      </c>
      <c r="E863" s="68" t="s">
        <v>727</v>
      </c>
      <c r="F863" s="68"/>
      <c r="G863" s="68" t="s">
        <v>112</v>
      </c>
      <c r="H863" s="69" t="n">
        <v>9.13</v>
      </c>
      <c r="I863" s="70" t="n">
        <v>0.9</v>
      </c>
      <c r="J863" s="70" t="n">
        <v>8.21</v>
      </c>
    </row>
    <row r="864" customFormat="false" ht="14.25" hidden="false" customHeight="true" outlineLevel="0" collapsed="false">
      <c r="A864" s="68" t="s">
        <v>724</v>
      </c>
      <c r="B864" s="68" t="s">
        <v>1076</v>
      </c>
      <c r="C864" s="68" t="s">
        <v>60</v>
      </c>
      <c r="D864" s="68" t="s">
        <v>1077</v>
      </c>
      <c r="E864" s="68" t="s">
        <v>727</v>
      </c>
      <c r="F864" s="68"/>
      <c r="G864" s="68" t="s">
        <v>112</v>
      </c>
      <c r="H864" s="69" t="n">
        <v>0.141</v>
      </c>
      <c r="I864" s="70" t="n">
        <v>5.28</v>
      </c>
      <c r="J864" s="70" t="n">
        <v>0.74</v>
      </c>
    </row>
    <row r="865" customFormat="false" ht="26.85" hidden="false" customHeight="false" outlineLevel="0" collapsed="false">
      <c r="A865" s="61"/>
      <c r="B865" s="61"/>
      <c r="C865" s="61"/>
      <c r="D865" s="61"/>
      <c r="E865" s="61" t="s">
        <v>709</v>
      </c>
      <c r="F865" s="62" t="n">
        <v>3.52167788386289</v>
      </c>
      <c r="G865" s="61" t="s">
        <v>710</v>
      </c>
      <c r="H865" s="62" t="n">
        <v>3.23</v>
      </c>
      <c r="I865" s="61" t="s">
        <v>711</v>
      </c>
      <c r="J865" s="62" t="n">
        <v>6.75</v>
      </c>
    </row>
    <row r="866" customFormat="false" ht="14.25" hidden="false" customHeight="true" outlineLevel="0" collapsed="false">
      <c r="A866" s="61"/>
      <c r="B866" s="61"/>
      <c r="C866" s="61"/>
      <c r="D866" s="61"/>
      <c r="E866" s="61" t="s">
        <v>712</v>
      </c>
      <c r="F866" s="62" t="n">
        <v>16.78</v>
      </c>
      <c r="G866" s="61"/>
      <c r="H866" s="63" t="s">
        <v>713</v>
      </c>
      <c r="I866" s="63"/>
      <c r="J866" s="62" t="n">
        <v>83.53</v>
      </c>
    </row>
    <row r="867" customFormat="false" ht="26.85" hidden="false" customHeight="false" outlineLevel="0" collapsed="false">
      <c r="A867" s="64"/>
      <c r="B867" s="64"/>
      <c r="C867" s="64"/>
      <c r="D867" s="64"/>
      <c r="E867" s="64"/>
      <c r="F867" s="64"/>
      <c r="G867" s="64" t="s">
        <v>714</v>
      </c>
      <c r="H867" s="65" t="n">
        <v>6.92</v>
      </c>
      <c r="I867" s="64" t="s">
        <v>715</v>
      </c>
      <c r="J867" s="66" t="n">
        <v>578.02</v>
      </c>
    </row>
    <row r="868" customFormat="false" ht="14.25" hidden="false" customHeight="false" outlineLevel="0" collapsed="false">
      <c r="A868" s="67"/>
      <c r="B868" s="67"/>
      <c r="C868" s="67"/>
      <c r="D868" s="67"/>
      <c r="E868" s="67"/>
      <c r="F868" s="67"/>
      <c r="G868" s="67"/>
      <c r="H868" s="67"/>
      <c r="I868" s="67"/>
      <c r="J868" s="67"/>
    </row>
    <row r="869" customFormat="false" ht="14.25" hidden="false" customHeight="true" outlineLevel="0" collapsed="false">
      <c r="A869" s="54" t="s">
        <v>267</v>
      </c>
      <c r="B869" s="54" t="s">
        <v>692</v>
      </c>
      <c r="C869" s="54" t="s">
        <v>693</v>
      </c>
      <c r="D869" s="54" t="s">
        <v>694</v>
      </c>
      <c r="E869" s="54" t="s">
        <v>695</v>
      </c>
      <c r="F869" s="54"/>
      <c r="G869" s="54" t="s">
        <v>696</v>
      </c>
      <c r="H869" s="54" t="s">
        <v>697</v>
      </c>
      <c r="I869" s="54" t="s">
        <v>698</v>
      </c>
      <c r="J869" s="54" t="s">
        <v>699</v>
      </c>
    </row>
    <row r="870" customFormat="false" ht="39.55" hidden="false" customHeight="true" outlineLevel="0" collapsed="false">
      <c r="A870" s="55" t="s">
        <v>700</v>
      </c>
      <c r="B870" s="55" t="s">
        <v>268</v>
      </c>
      <c r="C870" s="55" t="s">
        <v>89</v>
      </c>
      <c r="D870" s="55" t="s">
        <v>269</v>
      </c>
      <c r="E870" s="55" t="s">
        <v>1034</v>
      </c>
      <c r="F870" s="55"/>
      <c r="G870" s="55" t="s">
        <v>62</v>
      </c>
      <c r="H870" s="56" t="n">
        <v>1</v>
      </c>
      <c r="I870" s="57" t="n">
        <v>153.25</v>
      </c>
      <c r="J870" s="57" t="n">
        <v>153.25</v>
      </c>
    </row>
    <row r="871" customFormat="false" ht="26.85" hidden="false" customHeight="true" outlineLevel="0" collapsed="false">
      <c r="A871" s="58" t="s">
        <v>702</v>
      </c>
      <c r="B871" s="58" t="s">
        <v>779</v>
      </c>
      <c r="C871" s="58" t="s">
        <v>89</v>
      </c>
      <c r="D871" s="58" t="s">
        <v>780</v>
      </c>
      <c r="E871" s="58" t="s">
        <v>781</v>
      </c>
      <c r="F871" s="58"/>
      <c r="G871" s="58" t="s">
        <v>782</v>
      </c>
      <c r="H871" s="59" t="n">
        <v>1.2</v>
      </c>
      <c r="I871" s="60" t="n">
        <v>3.79</v>
      </c>
      <c r="J871" s="60" t="n">
        <v>4.54</v>
      </c>
    </row>
    <row r="872" customFormat="false" ht="26.85" hidden="false" customHeight="true" outlineLevel="0" collapsed="false">
      <c r="A872" s="58" t="s">
        <v>702</v>
      </c>
      <c r="B872" s="58" t="s">
        <v>876</v>
      </c>
      <c r="C872" s="58" t="s">
        <v>89</v>
      </c>
      <c r="D872" s="58" t="s">
        <v>877</v>
      </c>
      <c r="E872" s="58" t="s">
        <v>781</v>
      </c>
      <c r="F872" s="58"/>
      <c r="G872" s="58" t="s">
        <v>782</v>
      </c>
      <c r="H872" s="59" t="n">
        <v>0.5</v>
      </c>
      <c r="I872" s="60" t="n">
        <v>3.66</v>
      </c>
      <c r="J872" s="60" t="n">
        <v>1.83</v>
      </c>
    </row>
    <row r="873" customFormat="false" ht="14.25" hidden="false" customHeight="true" outlineLevel="0" collapsed="false">
      <c r="A873" s="68" t="s">
        <v>724</v>
      </c>
      <c r="B873" s="68" t="s">
        <v>1037</v>
      </c>
      <c r="C873" s="68" t="s">
        <v>89</v>
      </c>
      <c r="D873" s="68" t="s">
        <v>1038</v>
      </c>
      <c r="E873" s="68" t="s">
        <v>727</v>
      </c>
      <c r="F873" s="68"/>
      <c r="G873" s="68" t="s">
        <v>875</v>
      </c>
      <c r="H873" s="69" t="n">
        <v>0.52</v>
      </c>
      <c r="I873" s="70" t="n">
        <v>3.5</v>
      </c>
      <c r="J873" s="70" t="n">
        <v>1.82</v>
      </c>
    </row>
    <row r="874" customFormat="false" ht="14.25" hidden="false" customHeight="true" outlineLevel="0" collapsed="false">
      <c r="A874" s="68" t="s">
        <v>724</v>
      </c>
      <c r="B874" s="68" t="s">
        <v>1078</v>
      </c>
      <c r="C874" s="68" t="s">
        <v>89</v>
      </c>
      <c r="D874" s="68" t="s">
        <v>1079</v>
      </c>
      <c r="E874" s="68" t="s">
        <v>727</v>
      </c>
      <c r="F874" s="68"/>
      <c r="G874" s="68" t="s">
        <v>875</v>
      </c>
      <c r="H874" s="69" t="n">
        <v>4</v>
      </c>
      <c r="I874" s="70" t="n">
        <v>1.58</v>
      </c>
      <c r="J874" s="70" t="n">
        <v>6.32</v>
      </c>
    </row>
    <row r="875" customFormat="false" ht="26.85" hidden="false" customHeight="true" outlineLevel="0" collapsed="false">
      <c r="A875" s="68" t="s">
        <v>724</v>
      </c>
      <c r="B875" s="68" t="s">
        <v>1080</v>
      </c>
      <c r="C875" s="68" t="s">
        <v>89</v>
      </c>
      <c r="D875" s="68" t="s">
        <v>1081</v>
      </c>
      <c r="E875" s="68" t="s">
        <v>727</v>
      </c>
      <c r="F875" s="68"/>
      <c r="G875" s="68" t="s">
        <v>62</v>
      </c>
      <c r="H875" s="69" t="n">
        <v>1.05</v>
      </c>
      <c r="I875" s="70" t="n">
        <v>106.42</v>
      </c>
      <c r="J875" s="70" t="n">
        <v>111.74</v>
      </c>
    </row>
    <row r="876" customFormat="false" ht="39.55" hidden="false" customHeight="true" outlineLevel="0" collapsed="false">
      <c r="A876" s="68" t="s">
        <v>724</v>
      </c>
      <c r="B876" s="68" t="s">
        <v>890</v>
      </c>
      <c r="C876" s="68" t="s">
        <v>89</v>
      </c>
      <c r="D876" s="68" t="s">
        <v>891</v>
      </c>
      <c r="E876" s="68" t="s">
        <v>785</v>
      </c>
      <c r="F876" s="68"/>
      <c r="G876" s="68" t="s">
        <v>782</v>
      </c>
      <c r="H876" s="69" t="n">
        <v>0.5</v>
      </c>
      <c r="I876" s="70" t="n">
        <v>19.02</v>
      </c>
      <c r="J876" s="70" t="n">
        <v>9.51</v>
      </c>
    </row>
    <row r="877" customFormat="false" ht="39.55" hidden="false" customHeight="true" outlineLevel="0" collapsed="false">
      <c r="A877" s="68" t="s">
        <v>724</v>
      </c>
      <c r="B877" s="68" t="s">
        <v>783</v>
      </c>
      <c r="C877" s="68" t="s">
        <v>89</v>
      </c>
      <c r="D877" s="68" t="s">
        <v>784</v>
      </c>
      <c r="E877" s="68" t="s">
        <v>785</v>
      </c>
      <c r="F877" s="68"/>
      <c r="G877" s="68" t="s">
        <v>782</v>
      </c>
      <c r="H877" s="69" t="n">
        <v>1.2</v>
      </c>
      <c r="I877" s="70" t="n">
        <v>14.58</v>
      </c>
      <c r="J877" s="70" t="n">
        <v>17.49</v>
      </c>
    </row>
    <row r="878" customFormat="false" ht="26.85" hidden="false" customHeight="false" outlineLevel="0" collapsed="false">
      <c r="A878" s="61"/>
      <c r="B878" s="61"/>
      <c r="C878" s="61"/>
      <c r="D878" s="61"/>
      <c r="E878" s="61" t="s">
        <v>709</v>
      </c>
      <c r="F878" s="62" t="n">
        <v>14.0867115</v>
      </c>
      <c r="G878" s="61" t="s">
        <v>710</v>
      </c>
      <c r="H878" s="62" t="n">
        <v>12.91</v>
      </c>
      <c r="I878" s="61" t="s">
        <v>711</v>
      </c>
      <c r="J878" s="62" t="n">
        <v>27</v>
      </c>
    </row>
    <row r="879" customFormat="false" ht="14.25" hidden="false" customHeight="true" outlineLevel="0" collapsed="false">
      <c r="A879" s="61"/>
      <c r="B879" s="61"/>
      <c r="C879" s="61"/>
      <c r="D879" s="61"/>
      <c r="E879" s="61" t="s">
        <v>712</v>
      </c>
      <c r="F879" s="62" t="n">
        <v>38.54</v>
      </c>
      <c r="G879" s="61"/>
      <c r="H879" s="63" t="s">
        <v>713</v>
      </c>
      <c r="I879" s="63"/>
      <c r="J879" s="62" t="n">
        <v>191.79</v>
      </c>
    </row>
    <row r="880" customFormat="false" ht="26.85" hidden="false" customHeight="false" outlineLevel="0" collapsed="false">
      <c r="A880" s="64"/>
      <c r="B880" s="64"/>
      <c r="C880" s="64"/>
      <c r="D880" s="64"/>
      <c r="E880" s="64"/>
      <c r="F880" s="64"/>
      <c r="G880" s="64" t="s">
        <v>714</v>
      </c>
      <c r="H880" s="65" t="n">
        <v>3.94</v>
      </c>
      <c r="I880" s="64" t="s">
        <v>715</v>
      </c>
      <c r="J880" s="66" t="n">
        <v>755.65</v>
      </c>
    </row>
    <row r="881" customFormat="false" ht="14.25" hidden="false" customHeight="false" outlineLevel="0" collapsed="false">
      <c r="A881" s="67"/>
      <c r="B881" s="67"/>
      <c r="C881" s="67"/>
      <c r="D881" s="67"/>
      <c r="E881" s="67"/>
      <c r="F881" s="67"/>
      <c r="G881" s="67"/>
      <c r="H881" s="67"/>
      <c r="I881" s="67"/>
      <c r="J881" s="67"/>
    </row>
    <row r="882" customFormat="false" ht="14.25" hidden="false" customHeight="true" outlineLevel="0" collapsed="false">
      <c r="A882" s="54" t="s">
        <v>270</v>
      </c>
      <c r="B882" s="54" t="s">
        <v>692</v>
      </c>
      <c r="C882" s="54" t="s">
        <v>693</v>
      </c>
      <c r="D882" s="54" t="s">
        <v>694</v>
      </c>
      <c r="E882" s="54" t="s">
        <v>695</v>
      </c>
      <c r="F882" s="54"/>
      <c r="G882" s="54" t="s">
        <v>696</v>
      </c>
      <c r="H882" s="54" t="s">
        <v>697</v>
      </c>
      <c r="I882" s="54" t="s">
        <v>698</v>
      </c>
      <c r="J882" s="54" t="s">
        <v>699</v>
      </c>
    </row>
    <row r="883" customFormat="false" ht="39.55" hidden="false" customHeight="true" outlineLevel="0" collapsed="false">
      <c r="A883" s="55" t="s">
        <v>700</v>
      </c>
      <c r="B883" s="55" t="s">
        <v>271</v>
      </c>
      <c r="C883" s="55" t="s">
        <v>60</v>
      </c>
      <c r="D883" s="55" t="s">
        <v>272</v>
      </c>
      <c r="E883" s="55" t="s">
        <v>1046</v>
      </c>
      <c r="F883" s="55"/>
      <c r="G883" s="55" t="s">
        <v>62</v>
      </c>
      <c r="H883" s="56" t="n">
        <v>1</v>
      </c>
      <c r="I883" s="57" t="n">
        <v>35.03</v>
      </c>
      <c r="J883" s="57" t="n">
        <v>35.03</v>
      </c>
    </row>
    <row r="884" customFormat="false" ht="39.55" hidden="false" customHeight="true" outlineLevel="0" collapsed="false">
      <c r="A884" s="58" t="s">
        <v>702</v>
      </c>
      <c r="B884" s="58" t="s">
        <v>1067</v>
      </c>
      <c r="C884" s="58" t="s">
        <v>60</v>
      </c>
      <c r="D884" s="58" t="s">
        <v>1068</v>
      </c>
      <c r="E884" s="58" t="s">
        <v>907</v>
      </c>
      <c r="F884" s="58"/>
      <c r="G884" s="58" t="s">
        <v>70</v>
      </c>
      <c r="H884" s="59" t="n">
        <v>0.031</v>
      </c>
      <c r="I884" s="60" t="n">
        <v>669.58</v>
      </c>
      <c r="J884" s="60" t="n">
        <v>20.75</v>
      </c>
    </row>
    <row r="885" customFormat="false" ht="26.85" hidden="false" customHeight="true" outlineLevel="0" collapsed="false">
      <c r="A885" s="58" t="s">
        <v>702</v>
      </c>
      <c r="B885" s="58" t="s">
        <v>788</v>
      </c>
      <c r="C885" s="58" t="s">
        <v>60</v>
      </c>
      <c r="D885" s="58" t="s">
        <v>789</v>
      </c>
      <c r="E885" s="58" t="s">
        <v>705</v>
      </c>
      <c r="F885" s="58"/>
      <c r="G885" s="58" t="s">
        <v>706</v>
      </c>
      <c r="H885" s="59" t="n">
        <v>0.354</v>
      </c>
      <c r="I885" s="60" t="n">
        <v>23.2</v>
      </c>
      <c r="J885" s="60" t="n">
        <v>8.21</v>
      </c>
    </row>
    <row r="886" customFormat="false" ht="26.85" hidden="false" customHeight="true" outlineLevel="0" collapsed="false">
      <c r="A886" s="58" t="s">
        <v>702</v>
      </c>
      <c r="B886" s="58" t="s">
        <v>722</v>
      </c>
      <c r="C886" s="58" t="s">
        <v>60</v>
      </c>
      <c r="D886" s="58" t="s">
        <v>723</v>
      </c>
      <c r="E886" s="58" t="s">
        <v>705</v>
      </c>
      <c r="F886" s="58"/>
      <c r="G886" s="58" t="s">
        <v>706</v>
      </c>
      <c r="H886" s="59" t="n">
        <v>0.177</v>
      </c>
      <c r="I886" s="60" t="n">
        <v>19.47</v>
      </c>
      <c r="J886" s="60" t="n">
        <v>3.44</v>
      </c>
    </row>
    <row r="887" customFormat="false" ht="14.25" hidden="false" customHeight="true" outlineLevel="0" collapsed="false">
      <c r="A887" s="68" t="s">
        <v>724</v>
      </c>
      <c r="B887" s="68" t="s">
        <v>822</v>
      </c>
      <c r="C887" s="68" t="s">
        <v>60</v>
      </c>
      <c r="D887" s="68" t="s">
        <v>823</v>
      </c>
      <c r="E887" s="68" t="s">
        <v>727</v>
      </c>
      <c r="F887" s="68"/>
      <c r="G887" s="68" t="s">
        <v>112</v>
      </c>
      <c r="H887" s="69" t="n">
        <v>0.5</v>
      </c>
      <c r="I887" s="70" t="n">
        <v>0.82</v>
      </c>
      <c r="J887" s="70" t="n">
        <v>0.41</v>
      </c>
    </row>
    <row r="888" customFormat="false" ht="26.85" hidden="false" customHeight="true" outlineLevel="0" collapsed="false">
      <c r="A888" s="68" t="s">
        <v>724</v>
      </c>
      <c r="B888" s="68" t="s">
        <v>1057</v>
      </c>
      <c r="C888" s="68" t="s">
        <v>60</v>
      </c>
      <c r="D888" s="68" t="s">
        <v>1058</v>
      </c>
      <c r="E888" s="68" t="s">
        <v>727</v>
      </c>
      <c r="F888" s="68"/>
      <c r="G888" s="68" t="s">
        <v>66</v>
      </c>
      <c r="H888" s="69" t="n">
        <v>1.67</v>
      </c>
      <c r="I888" s="70" t="n">
        <v>1.33</v>
      </c>
      <c r="J888" s="70" t="n">
        <v>2.22</v>
      </c>
    </row>
    <row r="889" customFormat="false" ht="26.85" hidden="false" customHeight="false" outlineLevel="0" collapsed="false">
      <c r="A889" s="61"/>
      <c r="B889" s="61"/>
      <c r="C889" s="61"/>
      <c r="D889" s="61"/>
      <c r="E889" s="61" t="s">
        <v>709</v>
      </c>
      <c r="F889" s="62" t="n">
        <v>5.1651275629989</v>
      </c>
      <c r="G889" s="61" t="s">
        <v>710</v>
      </c>
      <c r="H889" s="62" t="n">
        <v>4.73</v>
      </c>
      <c r="I889" s="61" t="s">
        <v>711</v>
      </c>
      <c r="J889" s="62" t="n">
        <v>9.9</v>
      </c>
    </row>
    <row r="890" customFormat="false" ht="14.25" hidden="false" customHeight="true" outlineLevel="0" collapsed="false">
      <c r="A890" s="61"/>
      <c r="B890" s="61"/>
      <c r="C890" s="61"/>
      <c r="D890" s="61"/>
      <c r="E890" s="61" t="s">
        <v>712</v>
      </c>
      <c r="F890" s="62" t="n">
        <v>8.81</v>
      </c>
      <c r="G890" s="61"/>
      <c r="H890" s="63" t="s">
        <v>713</v>
      </c>
      <c r="I890" s="63"/>
      <c r="J890" s="62" t="n">
        <v>43.84</v>
      </c>
    </row>
    <row r="891" customFormat="false" ht="26.85" hidden="false" customHeight="false" outlineLevel="0" collapsed="false">
      <c r="A891" s="64"/>
      <c r="B891" s="64"/>
      <c r="C891" s="64"/>
      <c r="D891" s="64"/>
      <c r="E891" s="64"/>
      <c r="F891" s="64"/>
      <c r="G891" s="64" t="s">
        <v>714</v>
      </c>
      <c r="H891" s="65" t="n">
        <v>43.01</v>
      </c>
      <c r="I891" s="64" t="s">
        <v>715</v>
      </c>
      <c r="J891" s="66" t="n">
        <v>1885.55</v>
      </c>
    </row>
    <row r="892" customFormat="false" ht="14.25" hidden="false" customHeight="false" outlineLevel="0" collapsed="false">
      <c r="A892" s="67"/>
      <c r="B892" s="67"/>
      <c r="C892" s="67"/>
      <c r="D892" s="67"/>
      <c r="E892" s="67"/>
      <c r="F892" s="67"/>
      <c r="G892" s="67"/>
      <c r="H892" s="67"/>
      <c r="I892" s="67"/>
      <c r="J892" s="67"/>
    </row>
    <row r="893" customFormat="false" ht="14.25" hidden="false" customHeight="false" outlineLevel="0" collapsed="false">
      <c r="A893" s="52" t="s">
        <v>32</v>
      </c>
      <c r="B893" s="52"/>
      <c r="C893" s="52"/>
      <c r="D893" s="52" t="s">
        <v>33</v>
      </c>
      <c r="E893" s="52"/>
      <c r="F893" s="52"/>
      <c r="G893" s="52"/>
      <c r="H893" s="52"/>
      <c r="I893" s="52"/>
      <c r="J893" s="53" t="n">
        <v>20082.83</v>
      </c>
    </row>
    <row r="894" customFormat="false" ht="14.25" hidden="false" customHeight="false" outlineLevel="0" collapsed="false">
      <c r="A894" s="52" t="s">
        <v>273</v>
      </c>
      <c r="B894" s="52"/>
      <c r="C894" s="52"/>
      <c r="D894" s="52" t="s">
        <v>274</v>
      </c>
      <c r="E894" s="52"/>
      <c r="F894" s="52"/>
      <c r="G894" s="52"/>
      <c r="H894" s="52"/>
      <c r="I894" s="52"/>
      <c r="J894" s="53" t="n">
        <v>12182.1</v>
      </c>
    </row>
    <row r="895" customFormat="false" ht="14.25" hidden="false" customHeight="true" outlineLevel="0" collapsed="false">
      <c r="A895" s="54" t="s">
        <v>275</v>
      </c>
      <c r="B895" s="54" t="s">
        <v>692</v>
      </c>
      <c r="C895" s="54" t="s">
        <v>693</v>
      </c>
      <c r="D895" s="54" t="s">
        <v>694</v>
      </c>
      <c r="E895" s="54" t="s">
        <v>695</v>
      </c>
      <c r="F895" s="54"/>
      <c r="G895" s="54" t="s">
        <v>696</v>
      </c>
      <c r="H895" s="54" t="s">
        <v>697</v>
      </c>
      <c r="I895" s="54" t="s">
        <v>698</v>
      </c>
      <c r="J895" s="54" t="s">
        <v>699</v>
      </c>
    </row>
    <row r="896" customFormat="false" ht="26.85" hidden="false" customHeight="true" outlineLevel="0" collapsed="false">
      <c r="A896" s="55" t="s">
        <v>700</v>
      </c>
      <c r="B896" s="55" t="s">
        <v>276</v>
      </c>
      <c r="C896" s="55" t="s">
        <v>60</v>
      </c>
      <c r="D896" s="55" t="s">
        <v>277</v>
      </c>
      <c r="E896" s="55" t="s">
        <v>1082</v>
      </c>
      <c r="F896" s="55"/>
      <c r="G896" s="55" t="s">
        <v>62</v>
      </c>
      <c r="H896" s="56" t="n">
        <v>1</v>
      </c>
      <c r="I896" s="57" t="n">
        <v>14.87</v>
      </c>
      <c r="J896" s="57" t="n">
        <v>14.87</v>
      </c>
    </row>
    <row r="897" customFormat="false" ht="26.85" hidden="false" customHeight="true" outlineLevel="0" collapsed="false">
      <c r="A897" s="58" t="s">
        <v>702</v>
      </c>
      <c r="B897" s="58" t="s">
        <v>1083</v>
      </c>
      <c r="C897" s="58" t="s">
        <v>60</v>
      </c>
      <c r="D897" s="58" t="s">
        <v>1084</v>
      </c>
      <c r="E897" s="58" t="s">
        <v>705</v>
      </c>
      <c r="F897" s="58"/>
      <c r="G897" s="58" t="s">
        <v>706</v>
      </c>
      <c r="H897" s="59" t="n">
        <v>0.361</v>
      </c>
      <c r="I897" s="60" t="n">
        <v>24.9</v>
      </c>
      <c r="J897" s="60" t="n">
        <v>8.98</v>
      </c>
    </row>
    <row r="898" customFormat="false" ht="26.85" hidden="false" customHeight="true" outlineLevel="0" collapsed="false">
      <c r="A898" s="58" t="s">
        <v>702</v>
      </c>
      <c r="B898" s="58" t="s">
        <v>722</v>
      </c>
      <c r="C898" s="58" t="s">
        <v>60</v>
      </c>
      <c r="D898" s="58" t="s">
        <v>723</v>
      </c>
      <c r="E898" s="58" t="s">
        <v>705</v>
      </c>
      <c r="F898" s="58"/>
      <c r="G898" s="58" t="s">
        <v>706</v>
      </c>
      <c r="H898" s="59" t="n">
        <v>0.1203</v>
      </c>
      <c r="I898" s="60" t="n">
        <v>19.47</v>
      </c>
      <c r="J898" s="60" t="n">
        <v>2.34</v>
      </c>
    </row>
    <row r="899" customFormat="false" ht="26.85" hidden="false" customHeight="true" outlineLevel="0" collapsed="false">
      <c r="A899" s="68" t="s">
        <v>724</v>
      </c>
      <c r="B899" s="68" t="s">
        <v>1085</v>
      </c>
      <c r="C899" s="68" t="s">
        <v>60</v>
      </c>
      <c r="D899" s="68" t="s">
        <v>1086</v>
      </c>
      <c r="E899" s="68" t="s">
        <v>727</v>
      </c>
      <c r="F899" s="68"/>
      <c r="G899" s="68" t="s">
        <v>300</v>
      </c>
      <c r="H899" s="69" t="n">
        <v>0.0802</v>
      </c>
      <c r="I899" s="70" t="n">
        <v>0.88</v>
      </c>
      <c r="J899" s="70" t="n">
        <v>0.07</v>
      </c>
    </row>
    <row r="900" customFormat="false" ht="14.25" hidden="false" customHeight="true" outlineLevel="0" collapsed="false">
      <c r="A900" s="68" t="s">
        <v>724</v>
      </c>
      <c r="B900" s="68" t="s">
        <v>1087</v>
      </c>
      <c r="C900" s="68" t="s">
        <v>60</v>
      </c>
      <c r="D900" s="68" t="s">
        <v>1088</v>
      </c>
      <c r="E900" s="68" t="s">
        <v>727</v>
      </c>
      <c r="F900" s="68"/>
      <c r="G900" s="68" t="s">
        <v>112</v>
      </c>
      <c r="H900" s="69" t="n">
        <v>1.3389</v>
      </c>
      <c r="I900" s="70" t="n">
        <v>2.6</v>
      </c>
      <c r="J900" s="70" t="n">
        <v>3.48</v>
      </c>
    </row>
    <row r="901" customFormat="false" ht="26.85" hidden="false" customHeight="false" outlineLevel="0" collapsed="false">
      <c r="A901" s="61"/>
      <c r="B901" s="61"/>
      <c r="C901" s="61"/>
      <c r="D901" s="61"/>
      <c r="E901" s="61" t="s">
        <v>709</v>
      </c>
      <c r="F901" s="62" t="n">
        <v>4.04862524130015</v>
      </c>
      <c r="G901" s="61" t="s">
        <v>710</v>
      </c>
      <c r="H901" s="62" t="n">
        <v>3.71</v>
      </c>
      <c r="I901" s="61" t="s">
        <v>711</v>
      </c>
      <c r="J901" s="62" t="n">
        <v>7.76</v>
      </c>
    </row>
    <row r="902" customFormat="false" ht="14.25" hidden="false" customHeight="true" outlineLevel="0" collapsed="false">
      <c r="A902" s="61"/>
      <c r="B902" s="61"/>
      <c r="C902" s="61"/>
      <c r="D902" s="61"/>
      <c r="E902" s="61" t="s">
        <v>712</v>
      </c>
      <c r="F902" s="62" t="n">
        <v>3.73</v>
      </c>
      <c r="G902" s="61"/>
      <c r="H902" s="63" t="s">
        <v>713</v>
      </c>
      <c r="I902" s="63"/>
      <c r="J902" s="62" t="n">
        <v>18.6</v>
      </c>
    </row>
    <row r="903" customFormat="false" ht="26.85" hidden="false" customHeight="false" outlineLevel="0" collapsed="false">
      <c r="A903" s="64"/>
      <c r="B903" s="64"/>
      <c r="C903" s="64"/>
      <c r="D903" s="64"/>
      <c r="E903" s="64"/>
      <c r="F903" s="64"/>
      <c r="G903" s="64" t="s">
        <v>714</v>
      </c>
      <c r="H903" s="65" t="n">
        <v>317.16</v>
      </c>
      <c r="I903" s="64" t="s">
        <v>715</v>
      </c>
      <c r="J903" s="66" t="n">
        <v>5899.17</v>
      </c>
    </row>
    <row r="904" customFormat="false" ht="14.25" hidden="false" customHeight="false" outlineLevel="0" collapsed="false">
      <c r="A904" s="67"/>
      <c r="B904" s="67"/>
      <c r="C904" s="67"/>
      <c r="D904" s="67"/>
      <c r="E904" s="67"/>
      <c r="F904" s="67"/>
      <c r="G904" s="67"/>
      <c r="H904" s="67"/>
      <c r="I904" s="67"/>
      <c r="J904" s="67"/>
    </row>
    <row r="905" customFormat="false" ht="14.25" hidden="false" customHeight="true" outlineLevel="0" collapsed="false">
      <c r="A905" s="54" t="s">
        <v>278</v>
      </c>
      <c r="B905" s="54" t="s">
        <v>692</v>
      </c>
      <c r="C905" s="54" t="s">
        <v>693</v>
      </c>
      <c r="D905" s="54" t="s">
        <v>694</v>
      </c>
      <c r="E905" s="54" t="s">
        <v>695</v>
      </c>
      <c r="F905" s="54"/>
      <c r="G905" s="54" t="s">
        <v>696</v>
      </c>
      <c r="H905" s="54" t="s">
        <v>697</v>
      </c>
      <c r="I905" s="54" t="s">
        <v>698</v>
      </c>
      <c r="J905" s="54" t="s">
        <v>699</v>
      </c>
    </row>
    <row r="906" customFormat="false" ht="26.85" hidden="false" customHeight="true" outlineLevel="0" collapsed="false">
      <c r="A906" s="55" t="s">
        <v>700</v>
      </c>
      <c r="B906" s="55" t="s">
        <v>279</v>
      </c>
      <c r="C906" s="55" t="s">
        <v>60</v>
      </c>
      <c r="D906" s="55" t="s">
        <v>280</v>
      </c>
      <c r="E906" s="55" t="s">
        <v>1082</v>
      </c>
      <c r="F906" s="55"/>
      <c r="G906" s="55" t="s">
        <v>62</v>
      </c>
      <c r="H906" s="56" t="n">
        <v>1</v>
      </c>
      <c r="I906" s="57" t="n">
        <v>3.52</v>
      </c>
      <c r="J906" s="57" t="n">
        <v>3.52</v>
      </c>
    </row>
    <row r="907" customFormat="false" ht="26.85" hidden="false" customHeight="true" outlineLevel="0" collapsed="false">
      <c r="A907" s="58" t="s">
        <v>702</v>
      </c>
      <c r="B907" s="58" t="s">
        <v>1083</v>
      </c>
      <c r="C907" s="58" t="s">
        <v>60</v>
      </c>
      <c r="D907" s="58" t="s">
        <v>1084</v>
      </c>
      <c r="E907" s="58" t="s">
        <v>705</v>
      </c>
      <c r="F907" s="58"/>
      <c r="G907" s="58" t="s">
        <v>706</v>
      </c>
      <c r="H907" s="59" t="n">
        <v>0.0666</v>
      </c>
      <c r="I907" s="60" t="n">
        <v>24.9</v>
      </c>
      <c r="J907" s="60" t="n">
        <v>1.65</v>
      </c>
    </row>
    <row r="908" customFormat="false" ht="26.85" hidden="false" customHeight="true" outlineLevel="0" collapsed="false">
      <c r="A908" s="58" t="s">
        <v>702</v>
      </c>
      <c r="B908" s="58" t="s">
        <v>722</v>
      </c>
      <c r="C908" s="58" t="s">
        <v>60</v>
      </c>
      <c r="D908" s="58" t="s">
        <v>723</v>
      </c>
      <c r="E908" s="58" t="s">
        <v>705</v>
      </c>
      <c r="F908" s="58"/>
      <c r="G908" s="58" t="s">
        <v>706</v>
      </c>
      <c r="H908" s="59" t="n">
        <v>0.0222</v>
      </c>
      <c r="I908" s="60" t="n">
        <v>19.47</v>
      </c>
      <c r="J908" s="60" t="n">
        <v>0.43</v>
      </c>
    </row>
    <row r="909" customFormat="false" ht="14.25" hidden="false" customHeight="true" outlineLevel="0" collapsed="false">
      <c r="A909" s="68" t="s">
        <v>724</v>
      </c>
      <c r="B909" s="68" t="s">
        <v>1061</v>
      </c>
      <c r="C909" s="68" t="s">
        <v>60</v>
      </c>
      <c r="D909" s="68" t="s">
        <v>1062</v>
      </c>
      <c r="E909" s="68" t="s">
        <v>727</v>
      </c>
      <c r="F909" s="68"/>
      <c r="G909" s="68" t="s">
        <v>755</v>
      </c>
      <c r="H909" s="69" t="n">
        <v>0.1666</v>
      </c>
      <c r="I909" s="70" t="n">
        <v>8.69</v>
      </c>
      <c r="J909" s="70" t="n">
        <v>1.44</v>
      </c>
    </row>
    <row r="910" customFormat="false" ht="26.85" hidden="false" customHeight="false" outlineLevel="0" collapsed="false">
      <c r="A910" s="61"/>
      <c r="B910" s="61"/>
      <c r="C910" s="61"/>
      <c r="D910" s="61"/>
      <c r="E910" s="61" t="s">
        <v>709</v>
      </c>
      <c r="F910" s="62" t="n">
        <v>0.740856680753378</v>
      </c>
      <c r="G910" s="61" t="s">
        <v>710</v>
      </c>
      <c r="H910" s="62" t="n">
        <v>0.68</v>
      </c>
      <c r="I910" s="61" t="s">
        <v>711</v>
      </c>
      <c r="J910" s="62" t="n">
        <v>1.42</v>
      </c>
    </row>
    <row r="911" customFormat="false" ht="14.25" hidden="false" customHeight="true" outlineLevel="0" collapsed="false">
      <c r="A911" s="61"/>
      <c r="B911" s="61"/>
      <c r="C911" s="61"/>
      <c r="D911" s="61"/>
      <c r="E911" s="61" t="s">
        <v>712</v>
      </c>
      <c r="F911" s="62" t="n">
        <v>0.88</v>
      </c>
      <c r="G911" s="61"/>
      <c r="H911" s="63" t="s">
        <v>713</v>
      </c>
      <c r="I911" s="63"/>
      <c r="J911" s="62" t="n">
        <v>4.4</v>
      </c>
    </row>
    <row r="912" customFormat="false" ht="26.85" hidden="false" customHeight="false" outlineLevel="0" collapsed="false">
      <c r="A912" s="64"/>
      <c r="B912" s="64"/>
      <c r="C912" s="64"/>
      <c r="D912" s="64"/>
      <c r="E912" s="64"/>
      <c r="F912" s="64"/>
      <c r="G912" s="64" t="s">
        <v>714</v>
      </c>
      <c r="H912" s="65" t="n">
        <v>317.16</v>
      </c>
      <c r="I912" s="64" t="s">
        <v>715</v>
      </c>
      <c r="J912" s="66" t="n">
        <v>1395.5</v>
      </c>
    </row>
    <row r="913" customFormat="false" ht="14.25" hidden="false" customHeight="false" outlineLevel="0" collapsed="false">
      <c r="A913" s="67"/>
      <c r="B913" s="67"/>
      <c r="C913" s="67"/>
      <c r="D913" s="67"/>
      <c r="E913" s="67"/>
      <c r="F913" s="67"/>
      <c r="G913" s="67"/>
      <c r="H913" s="67"/>
      <c r="I913" s="67"/>
      <c r="J913" s="67"/>
    </row>
    <row r="914" customFormat="false" ht="14.25" hidden="false" customHeight="true" outlineLevel="0" collapsed="false">
      <c r="A914" s="54" t="s">
        <v>281</v>
      </c>
      <c r="B914" s="54" t="s">
        <v>692</v>
      </c>
      <c r="C914" s="54" t="s">
        <v>693</v>
      </c>
      <c r="D914" s="54" t="s">
        <v>694</v>
      </c>
      <c r="E914" s="54" t="s">
        <v>695</v>
      </c>
      <c r="F914" s="54"/>
      <c r="G914" s="54" t="s">
        <v>696</v>
      </c>
      <c r="H914" s="54" t="s">
        <v>697</v>
      </c>
      <c r="I914" s="54" t="s">
        <v>698</v>
      </c>
      <c r="J914" s="54" t="s">
        <v>699</v>
      </c>
    </row>
    <row r="915" customFormat="false" ht="26.85" hidden="false" customHeight="true" outlineLevel="0" collapsed="false">
      <c r="A915" s="55" t="s">
        <v>700</v>
      </c>
      <c r="B915" s="55" t="s">
        <v>282</v>
      </c>
      <c r="C915" s="55" t="s">
        <v>60</v>
      </c>
      <c r="D915" s="55" t="s">
        <v>283</v>
      </c>
      <c r="E915" s="55" t="s">
        <v>1082</v>
      </c>
      <c r="F915" s="55"/>
      <c r="G915" s="55" t="s">
        <v>62</v>
      </c>
      <c r="H915" s="56" t="n">
        <v>1</v>
      </c>
      <c r="I915" s="57" t="n">
        <v>12.32</v>
      </c>
      <c r="J915" s="57" t="n">
        <v>12.32</v>
      </c>
    </row>
    <row r="916" customFormat="false" ht="26.85" hidden="false" customHeight="true" outlineLevel="0" collapsed="false">
      <c r="A916" s="58" t="s">
        <v>702</v>
      </c>
      <c r="B916" s="58" t="s">
        <v>1083</v>
      </c>
      <c r="C916" s="58" t="s">
        <v>60</v>
      </c>
      <c r="D916" s="58" t="s">
        <v>1084</v>
      </c>
      <c r="E916" s="58" t="s">
        <v>705</v>
      </c>
      <c r="F916" s="58"/>
      <c r="G916" s="58" t="s">
        <v>706</v>
      </c>
      <c r="H916" s="59" t="n">
        <v>0.1631</v>
      </c>
      <c r="I916" s="60" t="n">
        <v>24.9</v>
      </c>
      <c r="J916" s="60" t="n">
        <v>4.06</v>
      </c>
    </row>
    <row r="917" customFormat="false" ht="26.85" hidden="false" customHeight="true" outlineLevel="0" collapsed="false">
      <c r="A917" s="58" t="s">
        <v>702</v>
      </c>
      <c r="B917" s="58" t="s">
        <v>722</v>
      </c>
      <c r="C917" s="58" t="s">
        <v>60</v>
      </c>
      <c r="D917" s="58" t="s">
        <v>723</v>
      </c>
      <c r="E917" s="58" t="s">
        <v>705</v>
      </c>
      <c r="F917" s="58"/>
      <c r="G917" s="58" t="s">
        <v>706</v>
      </c>
      <c r="H917" s="59" t="n">
        <v>0.0544</v>
      </c>
      <c r="I917" s="60" t="n">
        <v>19.47</v>
      </c>
      <c r="J917" s="60" t="n">
        <v>1.05</v>
      </c>
    </row>
    <row r="918" customFormat="false" ht="14.25" hidden="false" customHeight="true" outlineLevel="0" collapsed="false">
      <c r="A918" s="68" t="s">
        <v>724</v>
      </c>
      <c r="B918" s="68" t="s">
        <v>753</v>
      </c>
      <c r="C918" s="68" t="s">
        <v>60</v>
      </c>
      <c r="D918" s="68" t="s">
        <v>754</v>
      </c>
      <c r="E918" s="68" t="s">
        <v>727</v>
      </c>
      <c r="F918" s="68"/>
      <c r="G918" s="68" t="s">
        <v>755</v>
      </c>
      <c r="H918" s="69" t="n">
        <v>0.2285</v>
      </c>
      <c r="I918" s="70" t="n">
        <v>31.56</v>
      </c>
      <c r="J918" s="70" t="n">
        <v>7.21</v>
      </c>
    </row>
    <row r="919" customFormat="false" ht="26.85" hidden="false" customHeight="false" outlineLevel="0" collapsed="false">
      <c r="A919" s="61"/>
      <c r="B919" s="61"/>
      <c r="C919" s="61"/>
      <c r="D919" s="61"/>
      <c r="E919" s="61" t="s">
        <v>709</v>
      </c>
      <c r="F919" s="62" t="n">
        <v>1.82605519904002</v>
      </c>
      <c r="G919" s="61" t="s">
        <v>710</v>
      </c>
      <c r="H919" s="62" t="n">
        <v>1.67</v>
      </c>
      <c r="I919" s="61" t="s">
        <v>711</v>
      </c>
      <c r="J919" s="62" t="n">
        <v>3.5</v>
      </c>
    </row>
    <row r="920" customFormat="false" ht="14.25" hidden="false" customHeight="true" outlineLevel="0" collapsed="false">
      <c r="A920" s="61"/>
      <c r="B920" s="61"/>
      <c r="C920" s="61"/>
      <c r="D920" s="61"/>
      <c r="E920" s="61" t="s">
        <v>712</v>
      </c>
      <c r="F920" s="62" t="n">
        <v>3.09</v>
      </c>
      <c r="G920" s="61"/>
      <c r="H920" s="63" t="s">
        <v>713</v>
      </c>
      <c r="I920" s="63"/>
      <c r="J920" s="62" t="n">
        <v>15.41</v>
      </c>
    </row>
    <row r="921" customFormat="false" ht="26.85" hidden="false" customHeight="false" outlineLevel="0" collapsed="false">
      <c r="A921" s="64"/>
      <c r="B921" s="64"/>
      <c r="C921" s="64"/>
      <c r="D921" s="64"/>
      <c r="E921" s="64"/>
      <c r="F921" s="64"/>
      <c r="G921" s="64" t="s">
        <v>714</v>
      </c>
      <c r="H921" s="65" t="n">
        <v>317.16</v>
      </c>
      <c r="I921" s="64" t="s">
        <v>715</v>
      </c>
      <c r="J921" s="66" t="n">
        <v>4887.43</v>
      </c>
    </row>
    <row r="922" customFormat="false" ht="14.25" hidden="false" customHeight="false" outlineLevel="0" collapsed="false">
      <c r="A922" s="67"/>
      <c r="B922" s="67"/>
      <c r="C922" s="67"/>
      <c r="D922" s="67"/>
      <c r="E922" s="67"/>
      <c r="F922" s="67"/>
      <c r="G922" s="67"/>
      <c r="H922" s="67"/>
      <c r="I922" s="67"/>
      <c r="J922" s="67"/>
    </row>
    <row r="923" customFormat="false" ht="14.25" hidden="false" customHeight="false" outlineLevel="0" collapsed="false">
      <c r="A923" s="52" t="s">
        <v>284</v>
      </c>
      <c r="B923" s="52"/>
      <c r="C923" s="52"/>
      <c r="D923" s="52" t="s">
        <v>285</v>
      </c>
      <c r="E923" s="52"/>
      <c r="F923" s="52"/>
      <c r="G923" s="52"/>
      <c r="H923" s="52"/>
      <c r="I923" s="52"/>
      <c r="J923" s="53" t="n">
        <v>7900.73</v>
      </c>
    </row>
    <row r="924" customFormat="false" ht="14.25" hidden="false" customHeight="true" outlineLevel="0" collapsed="false">
      <c r="A924" s="54" t="s">
        <v>286</v>
      </c>
      <c r="B924" s="54" t="s">
        <v>692</v>
      </c>
      <c r="C924" s="54" t="s">
        <v>693</v>
      </c>
      <c r="D924" s="54" t="s">
        <v>694</v>
      </c>
      <c r="E924" s="54" t="s">
        <v>695</v>
      </c>
      <c r="F924" s="54"/>
      <c r="G924" s="54" t="s">
        <v>696</v>
      </c>
      <c r="H924" s="54" t="s">
        <v>697</v>
      </c>
      <c r="I924" s="54" t="s">
        <v>698</v>
      </c>
      <c r="J924" s="54" t="s">
        <v>699</v>
      </c>
    </row>
    <row r="925" customFormat="false" ht="26.85" hidden="false" customHeight="true" outlineLevel="0" collapsed="false">
      <c r="A925" s="55" t="s">
        <v>700</v>
      </c>
      <c r="B925" s="55" t="s">
        <v>287</v>
      </c>
      <c r="C925" s="55" t="s">
        <v>60</v>
      </c>
      <c r="D925" s="55" t="s">
        <v>288</v>
      </c>
      <c r="E925" s="55" t="s">
        <v>1082</v>
      </c>
      <c r="F925" s="55"/>
      <c r="G925" s="55" t="s">
        <v>62</v>
      </c>
      <c r="H925" s="56" t="n">
        <v>1</v>
      </c>
      <c r="I925" s="57" t="n">
        <v>26.83</v>
      </c>
      <c r="J925" s="57" t="n">
        <v>26.83</v>
      </c>
    </row>
    <row r="926" customFormat="false" ht="26.85" hidden="false" customHeight="true" outlineLevel="0" collapsed="false">
      <c r="A926" s="58" t="s">
        <v>702</v>
      </c>
      <c r="B926" s="58" t="s">
        <v>1083</v>
      </c>
      <c r="C926" s="58" t="s">
        <v>60</v>
      </c>
      <c r="D926" s="58" t="s">
        <v>1084</v>
      </c>
      <c r="E926" s="58" t="s">
        <v>705</v>
      </c>
      <c r="F926" s="58"/>
      <c r="G926" s="58" t="s">
        <v>706</v>
      </c>
      <c r="H926" s="59" t="n">
        <v>0.7419</v>
      </c>
      <c r="I926" s="60" t="n">
        <v>24.9</v>
      </c>
      <c r="J926" s="60" t="n">
        <v>18.47</v>
      </c>
    </row>
    <row r="927" customFormat="false" ht="26.85" hidden="false" customHeight="true" outlineLevel="0" collapsed="false">
      <c r="A927" s="58" t="s">
        <v>702</v>
      </c>
      <c r="B927" s="58" t="s">
        <v>722</v>
      </c>
      <c r="C927" s="58" t="s">
        <v>60</v>
      </c>
      <c r="D927" s="58" t="s">
        <v>723</v>
      </c>
      <c r="E927" s="58" t="s">
        <v>705</v>
      </c>
      <c r="F927" s="58"/>
      <c r="G927" s="58" t="s">
        <v>706</v>
      </c>
      <c r="H927" s="59" t="n">
        <v>0.2473</v>
      </c>
      <c r="I927" s="60" t="n">
        <v>19.47</v>
      </c>
      <c r="J927" s="60" t="n">
        <v>4.81</v>
      </c>
    </row>
    <row r="928" customFormat="false" ht="26.85" hidden="false" customHeight="true" outlineLevel="0" collapsed="false">
      <c r="A928" s="68" t="s">
        <v>724</v>
      </c>
      <c r="B928" s="68" t="s">
        <v>1085</v>
      </c>
      <c r="C928" s="68" t="s">
        <v>60</v>
      </c>
      <c r="D928" s="68" t="s">
        <v>1086</v>
      </c>
      <c r="E928" s="68" t="s">
        <v>727</v>
      </c>
      <c r="F928" s="68"/>
      <c r="G928" s="68" t="s">
        <v>300</v>
      </c>
      <c r="H928" s="69" t="n">
        <v>0.0802</v>
      </c>
      <c r="I928" s="70" t="n">
        <v>0.88</v>
      </c>
      <c r="J928" s="70" t="n">
        <v>0.07</v>
      </c>
    </row>
    <row r="929" customFormat="false" ht="14.25" hidden="false" customHeight="true" outlineLevel="0" collapsed="false">
      <c r="A929" s="68" t="s">
        <v>724</v>
      </c>
      <c r="B929" s="68" t="s">
        <v>1087</v>
      </c>
      <c r="C929" s="68" t="s">
        <v>60</v>
      </c>
      <c r="D929" s="68" t="s">
        <v>1088</v>
      </c>
      <c r="E929" s="68" t="s">
        <v>727</v>
      </c>
      <c r="F929" s="68"/>
      <c r="G929" s="68" t="s">
        <v>112</v>
      </c>
      <c r="H929" s="69" t="n">
        <v>1.3389</v>
      </c>
      <c r="I929" s="70" t="n">
        <v>2.6</v>
      </c>
      <c r="J929" s="70" t="n">
        <v>3.48</v>
      </c>
    </row>
    <row r="930" customFormat="false" ht="26.85" hidden="false" customHeight="false" outlineLevel="0" collapsed="false">
      <c r="A930" s="61"/>
      <c r="B930" s="61"/>
      <c r="C930" s="61"/>
      <c r="D930" s="61"/>
      <c r="E930" s="61" t="s">
        <v>709</v>
      </c>
      <c r="F930" s="62" t="n">
        <v>8.32681170762248</v>
      </c>
      <c r="G930" s="61" t="s">
        <v>710</v>
      </c>
      <c r="H930" s="62" t="n">
        <v>7.63</v>
      </c>
      <c r="I930" s="61" t="s">
        <v>711</v>
      </c>
      <c r="J930" s="62" t="n">
        <v>15.96</v>
      </c>
    </row>
    <row r="931" customFormat="false" ht="14.25" hidden="false" customHeight="true" outlineLevel="0" collapsed="false">
      <c r="A931" s="61"/>
      <c r="B931" s="61"/>
      <c r="C931" s="61"/>
      <c r="D931" s="61"/>
      <c r="E931" s="61" t="s">
        <v>712</v>
      </c>
      <c r="F931" s="62" t="n">
        <v>6.74</v>
      </c>
      <c r="G931" s="61"/>
      <c r="H931" s="63" t="s">
        <v>713</v>
      </c>
      <c r="I931" s="63"/>
      <c r="J931" s="62" t="n">
        <v>33.57</v>
      </c>
    </row>
    <row r="932" customFormat="false" ht="26.85" hidden="false" customHeight="false" outlineLevel="0" collapsed="false">
      <c r="A932" s="64"/>
      <c r="B932" s="64"/>
      <c r="C932" s="64"/>
      <c r="D932" s="64"/>
      <c r="E932" s="64"/>
      <c r="F932" s="64"/>
      <c r="G932" s="64" t="s">
        <v>714</v>
      </c>
      <c r="H932" s="65" t="n">
        <v>138.78</v>
      </c>
      <c r="I932" s="64" t="s">
        <v>715</v>
      </c>
      <c r="J932" s="66" t="n">
        <v>4658.84</v>
      </c>
    </row>
    <row r="933" customFormat="false" ht="14.25" hidden="false" customHeight="false" outlineLevel="0" collapsed="false">
      <c r="A933" s="67"/>
      <c r="B933" s="67"/>
      <c r="C933" s="67"/>
      <c r="D933" s="67"/>
      <c r="E933" s="67"/>
      <c r="F933" s="67"/>
      <c r="G933" s="67"/>
      <c r="H933" s="67"/>
      <c r="I933" s="67"/>
      <c r="J933" s="67"/>
    </row>
    <row r="934" customFormat="false" ht="14.25" hidden="false" customHeight="true" outlineLevel="0" collapsed="false">
      <c r="A934" s="54" t="s">
        <v>289</v>
      </c>
      <c r="B934" s="54" t="s">
        <v>692</v>
      </c>
      <c r="C934" s="54" t="s">
        <v>693</v>
      </c>
      <c r="D934" s="54" t="s">
        <v>694</v>
      </c>
      <c r="E934" s="54" t="s">
        <v>695</v>
      </c>
      <c r="F934" s="54"/>
      <c r="G934" s="54" t="s">
        <v>696</v>
      </c>
      <c r="H934" s="54" t="s">
        <v>697</v>
      </c>
      <c r="I934" s="54" t="s">
        <v>698</v>
      </c>
      <c r="J934" s="54" t="s">
        <v>699</v>
      </c>
    </row>
    <row r="935" customFormat="false" ht="26.85" hidden="false" customHeight="true" outlineLevel="0" collapsed="false">
      <c r="A935" s="55" t="s">
        <v>700</v>
      </c>
      <c r="B935" s="55" t="s">
        <v>290</v>
      </c>
      <c r="C935" s="55" t="s">
        <v>60</v>
      </c>
      <c r="D935" s="55" t="s">
        <v>291</v>
      </c>
      <c r="E935" s="55" t="s">
        <v>1082</v>
      </c>
      <c r="F935" s="55"/>
      <c r="G935" s="55" t="s">
        <v>62</v>
      </c>
      <c r="H935" s="56" t="n">
        <v>1</v>
      </c>
      <c r="I935" s="57" t="n">
        <v>4.34</v>
      </c>
      <c r="J935" s="57" t="n">
        <v>4.34</v>
      </c>
    </row>
    <row r="936" customFormat="false" ht="26.85" hidden="false" customHeight="true" outlineLevel="0" collapsed="false">
      <c r="A936" s="58" t="s">
        <v>702</v>
      </c>
      <c r="B936" s="58" t="s">
        <v>1083</v>
      </c>
      <c r="C936" s="58" t="s">
        <v>60</v>
      </c>
      <c r="D936" s="58" t="s">
        <v>1084</v>
      </c>
      <c r="E936" s="58" t="s">
        <v>705</v>
      </c>
      <c r="F936" s="58"/>
      <c r="G936" s="58" t="s">
        <v>706</v>
      </c>
      <c r="H936" s="59" t="n">
        <v>0.0927</v>
      </c>
      <c r="I936" s="60" t="n">
        <v>24.9</v>
      </c>
      <c r="J936" s="60" t="n">
        <v>2.3</v>
      </c>
    </row>
    <row r="937" customFormat="false" ht="26.85" hidden="false" customHeight="true" outlineLevel="0" collapsed="false">
      <c r="A937" s="58" t="s">
        <v>702</v>
      </c>
      <c r="B937" s="58" t="s">
        <v>722</v>
      </c>
      <c r="C937" s="58" t="s">
        <v>60</v>
      </c>
      <c r="D937" s="58" t="s">
        <v>723</v>
      </c>
      <c r="E937" s="58" t="s">
        <v>705</v>
      </c>
      <c r="F937" s="58"/>
      <c r="G937" s="58" t="s">
        <v>706</v>
      </c>
      <c r="H937" s="59" t="n">
        <v>0.0309</v>
      </c>
      <c r="I937" s="60" t="n">
        <v>19.47</v>
      </c>
      <c r="J937" s="60" t="n">
        <v>0.6</v>
      </c>
    </row>
    <row r="938" customFormat="false" ht="14.25" hidden="false" customHeight="true" outlineLevel="0" collapsed="false">
      <c r="A938" s="68" t="s">
        <v>724</v>
      </c>
      <c r="B938" s="68" t="s">
        <v>1061</v>
      </c>
      <c r="C938" s="68" t="s">
        <v>60</v>
      </c>
      <c r="D938" s="68" t="s">
        <v>1062</v>
      </c>
      <c r="E938" s="68" t="s">
        <v>727</v>
      </c>
      <c r="F938" s="68"/>
      <c r="G938" s="68" t="s">
        <v>755</v>
      </c>
      <c r="H938" s="69" t="n">
        <v>0.1666</v>
      </c>
      <c r="I938" s="70" t="n">
        <v>8.69</v>
      </c>
      <c r="J938" s="70" t="n">
        <v>1.44</v>
      </c>
    </row>
    <row r="939" customFormat="false" ht="26.85" hidden="false" customHeight="false" outlineLevel="0" collapsed="false">
      <c r="A939" s="61"/>
      <c r="B939" s="61"/>
      <c r="C939" s="61"/>
      <c r="D939" s="61"/>
      <c r="E939" s="61" t="s">
        <v>709</v>
      </c>
      <c r="F939" s="62" t="n">
        <v>1.03302551259978</v>
      </c>
      <c r="G939" s="61" t="s">
        <v>710</v>
      </c>
      <c r="H939" s="62" t="n">
        <v>0.95</v>
      </c>
      <c r="I939" s="61" t="s">
        <v>711</v>
      </c>
      <c r="J939" s="62" t="n">
        <v>1.98</v>
      </c>
    </row>
    <row r="940" customFormat="false" ht="14.25" hidden="false" customHeight="true" outlineLevel="0" collapsed="false">
      <c r="A940" s="61"/>
      <c r="B940" s="61"/>
      <c r="C940" s="61"/>
      <c r="D940" s="61"/>
      <c r="E940" s="61" t="s">
        <v>712</v>
      </c>
      <c r="F940" s="62" t="n">
        <v>1.09</v>
      </c>
      <c r="G940" s="61"/>
      <c r="H940" s="63" t="s">
        <v>713</v>
      </c>
      <c r="I940" s="63"/>
      <c r="J940" s="62" t="n">
        <v>5.43</v>
      </c>
    </row>
    <row r="941" customFormat="false" ht="26.85" hidden="false" customHeight="false" outlineLevel="0" collapsed="false">
      <c r="A941" s="64"/>
      <c r="B941" s="64"/>
      <c r="C941" s="64"/>
      <c r="D941" s="64"/>
      <c r="E941" s="64"/>
      <c r="F941" s="64"/>
      <c r="G941" s="64" t="s">
        <v>714</v>
      </c>
      <c r="H941" s="65" t="n">
        <v>138.78</v>
      </c>
      <c r="I941" s="64" t="s">
        <v>715</v>
      </c>
      <c r="J941" s="66" t="n">
        <v>753.57</v>
      </c>
    </row>
    <row r="942" customFormat="false" ht="14.25" hidden="false" customHeight="false" outlineLevel="0" collapsed="false">
      <c r="A942" s="67"/>
      <c r="B942" s="67"/>
      <c r="C942" s="67"/>
      <c r="D942" s="67"/>
      <c r="E942" s="67"/>
      <c r="F942" s="67"/>
      <c r="G942" s="67"/>
      <c r="H942" s="67"/>
      <c r="I942" s="67"/>
      <c r="J942" s="67"/>
    </row>
    <row r="943" customFormat="false" ht="14.25" hidden="false" customHeight="true" outlineLevel="0" collapsed="false">
      <c r="A943" s="54" t="s">
        <v>292</v>
      </c>
      <c r="B943" s="54" t="s">
        <v>692</v>
      </c>
      <c r="C943" s="54" t="s">
        <v>693</v>
      </c>
      <c r="D943" s="54" t="s">
        <v>694</v>
      </c>
      <c r="E943" s="54" t="s">
        <v>695</v>
      </c>
      <c r="F943" s="54"/>
      <c r="G943" s="54" t="s">
        <v>696</v>
      </c>
      <c r="H943" s="54" t="s">
        <v>697</v>
      </c>
      <c r="I943" s="54" t="s">
        <v>698</v>
      </c>
      <c r="J943" s="54" t="s">
        <v>699</v>
      </c>
    </row>
    <row r="944" customFormat="false" ht="26.85" hidden="false" customHeight="true" outlineLevel="0" collapsed="false">
      <c r="A944" s="55" t="s">
        <v>700</v>
      </c>
      <c r="B944" s="55" t="s">
        <v>293</v>
      </c>
      <c r="C944" s="55" t="s">
        <v>60</v>
      </c>
      <c r="D944" s="55" t="s">
        <v>294</v>
      </c>
      <c r="E944" s="55" t="s">
        <v>1082</v>
      </c>
      <c r="F944" s="55"/>
      <c r="G944" s="55" t="s">
        <v>62</v>
      </c>
      <c r="H944" s="56" t="n">
        <v>1</v>
      </c>
      <c r="I944" s="57" t="n">
        <v>14.33</v>
      </c>
      <c r="J944" s="57" t="n">
        <v>14.33</v>
      </c>
    </row>
    <row r="945" customFormat="false" ht="26.85" hidden="false" customHeight="true" outlineLevel="0" collapsed="false">
      <c r="A945" s="58" t="s">
        <v>702</v>
      </c>
      <c r="B945" s="58" t="s">
        <v>1083</v>
      </c>
      <c r="C945" s="58" t="s">
        <v>60</v>
      </c>
      <c r="D945" s="58" t="s">
        <v>1084</v>
      </c>
      <c r="E945" s="58" t="s">
        <v>705</v>
      </c>
      <c r="F945" s="58"/>
      <c r="G945" s="58" t="s">
        <v>706</v>
      </c>
      <c r="H945" s="59" t="n">
        <v>0.227</v>
      </c>
      <c r="I945" s="60" t="n">
        <v>24.9</v>
      </c>
      <c r="J945" s="60" t="n">
        <v>5.65</v>
      </c>
    </row>
    <row r="946" customFormat="false" ht="26.85" hidden="false" customHeight="true" outlineLevel="0" collapsed="false">
      <c r="A946" s="58" t="s">
        <v>702</v>
      </c>
      <c r="B946" s="58" t="s">
        <v>722</v>
      </c>
      <c r="C946" s="58" t="s">
        <v>60</v>
      </c>
      <c r="D946" s="58" t="s">
        <v>723</v>
      </c>
      <c r="E946" s="58" t="s">
        <v>705</v>
      </c>
      <c r="F946" s="58"/>
      <c r="G946" s="58" t="s">
        <v>706</v>
      </c>
      <c r="H946" s="59" t="n">
        <v>0.0757</v>
      </c>
      <c r="I946" s="60" t="n">
        <v>19.47</v>
      </c>
      <c r="J946" s="60" t="n">
        <v>1.47</v>
      </c>
    </row>
    <row r="947" customFormat="false" ht="14.25" hidden="false" customHeight="true" outlineLevel="0" collapsed="false">
      <c r="A947" s="68" t="s">
        <v>724</v>
      </c>
      <c r="B947" s="68" t="s">
        <v>753</v>
      </c>
      <c r="C947" s="68" t="s">
        <v>60</v>
      </c>
      <c r="D947" s="68" t="s">
        <v>754</v>
      </c>
      <c r="E947" s="68" t="s">
        <v>727</v>
      </c>
      <c r="F947" s="68"/>
      <c r="G947" s="68" t="s">
        <v>755</v>
      </c>
      <c r="H947" s="69" t="n">
        <v>0.2285</v>
      </c>
      <c r="I947" s="70" t="n">
        <v>31.56</v>
      </c>
      <c r="J947" s="70" t="n">
        <v>7.21</v>
      </c>
    </row>
    <row r="948" customFormat="false" ht="26.85" hidden="false" customHeight="false" outlineLevel="0" collapsed="false">
      <c r="A948" s="61"/>
      <c r="B948" s="61"/>
      <c r="C948" s="61"/>
      <c r="D948" s="61"/>
      <c r="E948" s="61" t="s">
        <v>709</v>
      </c>
      <c r="F948" s="62" t="n">
        <v>2.54604267751865</v>
      </c>
      <c r="G948" s="61" t="s">
        <v>710</v>
      </c>
      <c r="H948" s="62" t="n">
        <v>2.33</v>
      </c>
      <c r="I948" s="61" t="s">
        <v>711</v>
      </c>
      <c r="J948" s="62" t="n">
        <v>4.88</v>
      </c>
    </row>
    <row r="949" customFormat="false" ht="14.25" hidden="false" customHeight="true" outlineLevel="0" collapsed="false">
      <c r="A949" s="61"/>
      <c r="B949" s="61"/>
      <c r="C949" s="61"/>
      <c r="D949" s="61"/>
      <c r="E949" s="61" t="s">
        <v>712</v>
      </c>
      <c r="F949" s="62" t="n">
        <v>3.6</v>
      </c>
      <c r="G949" s="61"/>
      <c r="H949" s="63" t="s">
        <v>713</v>
      </c>
      <c r="I949" s="63"/>
      <c r="J949" s="62" t="n">
        <v>17.93</v>
      </c>
    </row>
    <row r="950" customFormat="false" ht="26.85" hidden="false" customHeight="false" outlineLevel="0" collapsed="false">
      <c r="A950" s="64"/>
      <c r="B950" s="64"/>
      <c r="C950" s="64"/>
      <c r="D950" s="64"/>
      <c r="E950" s="64"/>
      <c r="F950" s="64"/>
      <c r="G950" s="64" t="s">
        <v>714</v>
      </c>
      <c r="H950" s="65" t="n">
        <v>138.78</v>
      </c>
      <c r="I950" s="64" t="s">
        <v>715</v>
      </c>
      <c r="J950" s="66" t="n">
        <v>2488.32</v>
      </c>
    </row>
    <row r="951" customFormat="false" ht="14.25" hidden="false" customHeight="false" outlineLevel="0" collapsed="false">
      <c r="A951" s="67"/>
      <c r="B951" s="67"/>
      <c r="C951" s="67"/>
      <c r="D951" s="67"/>
      <c r="E951" s="67"/>
      <c r="F951" s="67"/>
      <c r="G951" s="67"/>
      <c r="H951" s="67"/>
      <c r="I951" s="67"/>
      <c r="J951" s="67"/>
    </row>
    <row r="952" customFormat="false" ht="14.25" hidden="false" customHeight="false" outlineLevel="0" collapsed="false">
      <c r="A952" s="52" t="s">
        <v>34</v>
      </c>
      <c r="B952" s="52"/>
      <c r="C952" s="52"/>
      <c r="D952" s="52" t="s">
        <v>35</v>
      </c>
      <c r="E952" s="52"/>
      <c r="F952" s="52"/>
      <c r="G952" s="52"/>
      <c r="H952" s="52"/>
      <c r="I952" s="52"/>
      <c r="J952" s="53" t="n">
        <v>19491.48</v>
      </c>
    </row>
    <row r="953" customFormat="false" ht="14.25" hidden="false" customHeight="false" outlineLevel="0" collapsed="false">
      <c r="A953" s="52" t="s">
        <v>295</v>
      </c>
      <c r="B953" s="52"/>
      <c r="C953" s="52"/>
      <c r="D953" s="52" t="s">
        <v>296</v>
      </c>
      <c r="E953" s="52"/>
      <c r="F953" s="52"/>
      <c r="G953" s="52"/>
      <c r="H953" s="52"/>
      <c r="I953" s="52"/>
      <c r="J953" s="53" t="n">
        <v>2296.13</v>
      </c>
    </row>
    <row r="954" customFormat="false" ht="14.25" hidden="false" customHeight="true" outlineLevel="0" collapsed="false">
      <c r="A954" s="54" t="s">
        <v>297</v>
      </c>
      <c r="B954" s="54" t="s">
        <v>692</v>
      </c>
      <c r="C954" s="54" t="s">
        <v>693</v>
      </c>
      <c r="D954" s="54" t="s">
        <v>694</v>
      </c>
      <c r="E954" s="54" t="s">
        <v>695</v>
      </c>
      <c r="F954" s="54"/>
      <c r="G954" s="54" t="s">
        <v>696</v>
      </c>
      <c r="H954" s="54" t="s">
        <v>697</v>
      </c>
      <c r="I954" s="54" t="s">
        <v>698</v>
      </c>
      <c r="J954" s="54" t="s">
        <v>699</v>
      </c>
    </row>
    <row r="955" customFormat="false" ht="52.2" hidden="false" customHeight="true" outlineLevel="0" collapsed="false">
      <c r="A955" s="55" t="s">
        <v>700</v>
      </c>
      <c r="B955" s="55" t="s">
        <v>298</v>
      </c>
      <c r="C955" s="55" t="s">
        <v>60</v>
      </c>
      <c r="D955" s="55" t="s">
        <v>299</v>
      </c>
      <c r="E955" s="55" t="s">
        <v>1089</v>
      </c>
      <c r="F955" s="55"/>
      <c r="G955" s="55" t="s">
        <v>300</v>
      </c>
      <c r="H955" s="56" t="n">
        <v>1</v>
      </c>
      <c r="I955" s="57" t="n">
        <v>667.59</v>
      </c>
      <c r="J955" s="57" t="n">
        <v>667.59</v>
      </c>
    </row>
    <row r="956" customFormat="false" ht="39.55" hidden="false" customHeight="true" outlineLevel="0" collapsed="false">
      <c r="A956" s="58" t="s">
        <v>702</v>
      </c>
      <c r="B956" s="58" t="s">
        <v>1090</v>
      </c>
      <c r="C956" s="58" t="s">
        <v>60</v>
      </c>
      <c r="D956" s="58" t="s">
        <v>1091</v>
      </c>
      <c r="E956" s="58" t="s">
        <v>907</v>
      </c>
      <c r="F956" s="58"/>
      <c r="G956" s="58" t="s">
        <v>70</v>
      </c>
      <c r="H956" s="59" t="n">
        <v>0.0144</v>
      </c>
      <c r="I956" s="60" t="n">
        <v>677.42</v>
      </c>
      <c r="J956" s="60" t="n">
        <v>9.75</v>
      </c>
    </row>
    <row r="957" customFormat="false" ht="26.85" hidden="false" customHeight="true" outlineLevel="0" collapsed="false">
      <c r="A957" s="58" t="s">
        <v>702</v>
      </c>
      <c r="B957" s="58" t="s">
        <v>1092</v>
      </c>
      <c r="C957" s="58" t="s">
        <v>60</v>
      </c>
      <c r="D957" s="58" t="s">
        <v>1093</v>
      </c>
      <c r="E957" s="58" t="s">
        <v>705</v>
      </c>
      <c r="F957" s="58"/>
      <c r="G957" s="58" t="s">
        <v>706</v>
      </c>
      <c r="H957" s="59" t="n">
        <v>0.5346</v>
      </c>
      <c r="I957" s="60" t="n">
        <v>20.77</v>
      </c>
      <c r="J957" s="60" t="n">
        <v>11.1</v>
      </c>
    </row>
    <row r="958" customFormat="false" ht="26.85" hidden="false" customHeight="true" outlineLevel="0" collapsed="false">
      <c r="A958" s="58" t="s">
        <v>702</v>
      </c>
      <c r="B958" s="58" t="s">
        <v>1094</v>
      </c>
      <c r="C958" s="58" t="s">
        <v>60</v>
      </c>
      <c r="D958" s="58" t="s">
        <v>1095</v>
      </c>
      <c r="E958" s="58" t="s">
        <v>705</v>
      </c>
      <c r="F958" s="58"/>
      <c r="G958" s="58" t="s">
        <v>706</v>
      </c>
      <c r="H958" s="59" t="n">
        <v>0.5346</v>
      </c>
      <c r="I958" s="60" t="n">
        <v>27.67</v>
      </c>
      <c r="J958" s="60" t="n">
        <v>14.79</v>
      </c>
    </row>
    <row r="959" customFormat="false" ht="39.55" hidden="false" customHeight="true" outlineLevel="0" collapsed="false">
      <c r="A959" s="68" t="s">
        <v>724</v>
      </c>
      <c r="B959" s="68" t="s">
        <v>1096</v>
      </c>
      <c r="C959" s="68" t="s">
        <v>60</v>
      </c>
      <c r="D959" s="68" t="s">
        <v>1097</v>
      </c>
      <c r="E959" s="68" t="s">
        <v>727</v>
      </c>
      <c r="F959" s="68"/>
      <c r="G959" s="68" t="s">
        <v>300</v>
      </c>
      <c r="H959" s="69" t="n">
        <v>1</v>
      </c>
      <c r="I959" s="70" t="n">
        <v>631.95</v>
      </c>
      <c r="J959" s="70" t="n">
        <v>631.95</v>
      </c>
    </row>
    <row r="960" customFormat="false" ht="26.85" hidden="false" customHeight="false" outlineLevel="0" collapsed="false">
      <c r="A960" s="61"/>
      <c r="B960" s="61"/>
      <c r="C960" s="61"/>
      <c r="D960" s="61"/>
      <c r="E960" s="61" t="s">
        <v>709</v>
      </c>
      <c r="F960" s="62" t="n">
        <v>11.2432827255178</v>
      </c>
      <c r="G960" s="61" t="s">
        <v>710</v>
      </c>
      <c r="H960" s="62" t="n">
        <v>10.31</v>
      </c>
      <c r="I960" s="61" t="s">
        <v>711</v>
      </c>
      <c r="J960" s="62" t="n">
        <v>21.55</v>
      </c>
    </row>
    <row r="961" customFormat="false" ht="14.25" hidden="false" customHeight="true" outlineLevel="0" collapsed="false">
      <c r="A961" s="61"/>
      <c r="B961" s="61"/>
      <c r="C961" s="61"/>
      <c r="D961" s="61"/>
      <c r="E961" s="61" t="s">
        <v>712</v>
      </c>
      <c r="F961" s="62" t="n">
        <v>167.89</v>
      </c>
      <c r="G961" s="61"/>
      <c r="H961" s="63" t="s">
        <v>713</v>
      </c>
      <c r="I961" s="63"/>
      <c r="J961" s="62" t="n">
        <v>835.48</v>
      </c>
    </row>
    <row r="962" customFormat="false" ht="26.85" hidden="false" customHeight="false" outlineLevel="0" collapsed="false">
      <c r="A962" s="64"/>
      <c r="B962" s="64"/>
      <c r="C962" s="64"/>
      <c r="D962" s="64"/>
      <c r="E962" s="64"/>
      <c r="F962" s="64"/>
      <c r="G962" s="64" t="s">
        <v>714</v>
      </c>
      <c r="H962" s="65" t="n">
        <v>1</v>
      </c>
      <c r="I962" s="64" t="s">
        <v>715</v>
      </c>
      <c r="J962" s="66" t="n">
        <v>835.48</v>
      </c>
    </row>
    <row r="963" customFormat="false" ht="14.25" hidden="false" customHeight="false" outlineLevel="0" collapsed="false">
      <c r="A963" s="67"/>
      <c r="B963" s="67"/>
      <c r="C963" s="67"/>
      <c r="D963" s="67"/>
      <c r="E963" s="67"/>
      <c r="F963" s="67"/>
      <c r="G963" s="67"/>
      <c r="H963" s="67"/>
      <c r="I963" s="67"/>
      <c r="J963" s="67"/>
    </row>
    <row r="964" customFormat="false" ht="14.25" hidden="false" customHeight="true" outlineLevel="0" collapsed="false">
      <c r="A964" s="54" t="s">
        <v>301</v>
      </c>
      <c r="B964" s="54" t="s">
        <v>692</v>
      </c>
      <c r="C964" s="54" t="s">
        <v>693</v>
      </c>
      <c r="D964" s="54" t="s">
        <v>694</v>
      </c>
      <c r="E964" s="54" t="s">
        <v>695</v>
      </c>
      <c r="F964" s="54"/>
      <c r="G964" s="54" t="s">
        <v>696</v>
      </c>
      <c r="H964" s="54" t="s">
        <v>697</v>
      </c>
      <c r="I964" s="54" t="s">
        <v>698</v>
      </c>
      <c r="J964" s="54" t="s">
        <v>699</v>
      </c>
    </row>
    <row r="965" customFormat="false" ht="52.2" hidden="false" customHeight="true" outlineLevel="0" collapsed="false">
      <c r="A965" s="55" t="s">
        <v>700</v>
      </c>
      <c r="B965" s="55" t="s">
        <v>302</v>
      </c>
      <c r="C965" s="55" t="s">
        <v>60</v>
      </c>
      <c r="D965" s="55" t="s">
        <v>303</v>
      </c>
      <c r="E965" s="55" t="s">
        <v>1089</v>
      </c>
      <c r="F965" s="55"/>
      <c r="G965" s="55" t="s">
        <v>300</v>
      </c>
      <c r="H965" s="56" t="n">
        <v>1</v>
      </c>
      <c r="I965" s="57" t="n">
        <v>100.19</v>
      </c>
      <c r="J965" s="57" t="n">
        <v>100.19</v>
      </c>
    </row>
    <row r="966" customFormat="false" ht="26.85" hidden="false" customHeight="true" outlineLevel="0" collapsed="false">
      <c r="A966" s="58" t="s">
        <v>702</v>
      </c>
      <c r="B966" s="58" t="s">
        <v>1092</v>
      </c>
      <c r="C966" s="58" t="s">
        <v>60</v>
      </c>
      <c r="D966" s="58" t="s">
        <v>1093</v>
      </c>
      <c r="E966" s="58" t="s">
        <v>705</v>
      </c>
      <c r="F966" s="58"/>
      <c r="G966" s="58" t="s">
        <v>706</v>
      </c>
      <c r="H966" s="59" t="n">
        <v>0.4057</v>
      </c>
      <c r="I966" s="60" t="n">
        <v>20.77</v>
      </c>
      <c r="J966" s="60" t="n">
        <v>8.42</v>
      </c>
    </row>
    <row r="967" customFormat="false" ht="26.85" hidden="false" customHeight="true" outlineLevel="0" collapsed="false">
      <c r="A967" s="58" t="s">
        <v>702</v>
      </c>
      <c r="B967" s="58" t="s">
        <v>1094</v>
      </c>
      <c r="C967" s="58" t="s">
        <v>60</v>
      </c>
      <c r="D967" s="58" t="s">
        <v>1095</v>
      </c>
      <c r="E967" s="58" t="s">
        <v>705</v>
      </c>
      <c r="F967" s="58"/>
      <c r="G967" s="58" t="s">
        <v>706</v>
      </c>
      <c r="H967" s="59" t="n">
        <v>0.4057</v>
      </c>
      <c r="I967" s="60" t="n">
        <v>27.67</v>
      </c>
      <c r="J967" s="60" t="n">
        <v>11.22</v>
      </c>
    </row>
    <row r="968" customFormat="false" ht="26.85" hidden="false" customHeight="true" outlineLevel="0" collapsed="false">
      <c r="A968" s="68" t="s">
        <v>724</v>
      </c>
      <c r="B968" s="68" t="s">
        <v>1098</v>
      </c>
      <c r="C968" s="68" t="s">
        <v>60</v>
      </c>
      <c r="D968" s="68" t="s">
        <v>1099</v>
      </c>
      <c r="E968" s="68" t="s">
        <v>727</v>
      </c>
      <c r="F968" s="68"/>
      <c r="G968" s="68" t="s">
        <v>300</v>
      </c>
      <c r="H968" s="69" t="n">
        <v>3</v>
      </c>
      <c r="I968" s="70" t="n">
        <v>1.89</v>
      </c>
      <c r="J968" s="70" t="n">
        <v>5.67</v>
      </c>
    </row>
    <row r="969" customFormat="false" ht="26.85" hidden="false" customHeight="true" outlineLevel="0" collapsed="false">
      <c r="A969" s="68" t="s">
        <v>724</v>
      </c>
      <c r="B969" s="68" t="s">
        <v>1100</v>
      </c>
      <c r="C969" s="68" t="s">
        <v>60</v>
      </c>
      <c r="D969" s="68" t="s">
        <v>1101</v>
      </c>
      <c r="E969" s="68" t="s">
        <v>727</v>
      </c>
      <c r="F969" s="68"/>
      <c r="G969" s="68" t="s">
        <v>300</v>
      </c>
      <c r="H969" s="69" t="n">
        <v>1</v>
      </c>
      <c r="I969" s="70" t="n">
        <v>74.88</v>
      </c>
      <c r="J969" s="70" t="n">
        <v>74.88</v>
      </c>
    </row>
    <row r="970" customFormat="false" ht="26.85" hidden="false" customHeight="false" outlineLevel="0" collapsed="false">
      <c r="A970" s="61"/>
      <c r="B970" s="61"/>
      <c r="C970" s="61"/>
      <c r="D970" s="61"/>
      <c r="E970" s="61" t="s">
        <v>709</v>
      </c>
      <c r="F970" s="62" t="n">
        <v>7.66943183596807</v>
      </c>
      <c r="G970" s="61" t="s">
        <v>710</v>
      </c>
      <c r="H970" s="62" t="n">
        <v>7.03</v>
      </c>
      <c r="I970" s="61" t="s">
        <v>711</v>
      </c>
      <c r="J970" s="62" t="n">
        <v>14.7</v>
      </c>
    </row>
    <row r="971" customFormat="false" ht="14.25" hidden="false" customHeight="true" outlineLevel="0" collapsed="false">
      <c r="A971" s="61"/>
      <c r="B971" s="61"/>
      <c r="C971" s="61"/>
      <c r="D971" s="61"/>
      <c r="E971" s="61" t="s">
        <v>712</v>
      </c>
      <c r="F971" s="62" t="n">
        <v>25.19</v>
      </c>
      <c r="G971" s="61"/>
      <c r="H971" s="63" t="s">
        <v>713</v>
      </c>
      <c r="I971" s="63"/>
      <c r="J971" s="62" t="n">
        <v>125.38</v>
      </c>
    </row>
    <row r="972" customFormat="false" ht="26.85" hidden="false" customHeight="false" outlineLevel="0" collapsed="false">
      <c r="A972" s="64"/>
      <c r="B972" s="64"/>
      <c r="C972" s="64"/>
      <c r="D972" s="64"/>
      <c r="E972" s="64"/>
      <c r="F972" s="64"/>
      <c r="G972" s="64" t="s">
        <v>714</v>
      </c>
      <c r="H972" s="65" t="n">
        <v>1</v>
      </c>
      <c r="I972" s="64" t="s">
        <v>715</v>
      </c>
      <c r="J972" s="66" t="n">
        <v>125.38</v>
      </c>
    </row>
    <row r="973" customFormat="false" ht="14.25" hidden="false" customHeight="false" outlineLevel="0" collapsed="false">
      <c r="A973" s="67"/>
      <c r="B973" s="67"/>
      <c r="C973" s="67"/>
      <c r="D973" s="67"/>
      <c r="E973" s="67"/>
      <c r="F973" s="67"/>
      <c r="G973" s="67"/>
      <c r="H973" s="67"/>
      <c r="I973" s="67"/>
      <c r="J973" s="67"/>
    </row>
    <row r="974" customFormat="false" ht="14.25" hidden="false" customHeight="true" outlineLevel="0" collapsed="false">
      <c r="A974" s="54" t="s">
        <v>304</v>
      </c>
      <c r="B974" s="54" t="s">
        <v>692</v>
      </c>
      <c r="C974" s="54" t="s">
        <v>693</v>
      </c>
      <c r="D974" s="54" t="s">
        <v>694</v>
      </c>
      <c r="E974" s="54" t="s">
        <v>695</v>
      </c>
      <c r="F974" s="54"/>
      <c r="G974" s="54" t="s">
        <v>696</v>
      </c>
      <c r="H974" s="54" t="s">
        <v>697</v>
      </c>
      <c r="I974" s="54" t="s">
        <v>698</v>
      </c>
      <c r="J974" s="54" t="s">
        <v>699</v>
      </c>
    </row>
    <row r="975" customFormat="false" ht="52.2" hidden="false" customHeight="true" outlineLevel="0" collapsed="false">
      <c r="A975" s="55" t="s">
        <v>700</v>
      </c>
      <c r="B975" s="55" t="s">
        <v>305</v>
      </c>
      <c r="C975" s="55" t="s">
        <v>60</v>
      </c>
      <c r="D975" s="55" t="s">
        <v>306</v>
      </c>
      <c r="E975" s="55" t="s">
        <v>1089</v>
      </c>
      <c r="F975" s="55"/>
      <c r="G975" s="55" t="s">
        <v>300</v>
      </c>
      <c r="H975" s="56" t="n">
        <v>1</v>
      </c>
      <c r="I975" s="57" t="n">
        <v>88.88</v>
      </c>
      <c r="J975" s="57" t="n">
        <v>88.88</v>
      </c>
    </row>
    <row r="976" customFormat="false" ht="26.85" hidden="false" customHeight="true" outlineLevel="0" collapsed="false">
      <c r="A976" s="58" t="s">
        <v>702</v>
      </c>
      <c r="B976" s="58" t="s">
        <v>1092</v>
      </c>
      <c r="C976" s="58" t="s">
        <v>60</v>
      </c>
      <c r="D976" s="58" t="s">
        <v>1093</v>
      </c>
      <c r="E976" s="58" t="s">
        <v>705</v>
      </c>
      <c r="F976" s="58"/>
      <c r="G976" s="58" t="s">
        <v>706</v>
      </c>
      <c r="H976" s="59" t="n">
        <v>0.1988</v>
      </c>
      <c r="I976" s="60" t="n">
        <v>20.77</v>
      </c>
      <c r="J976" s="60" t="n">
        <v>4.12</v>
      </c>
    </row>
    <row r="977" customFormat="false" ht="26.85" hidden="false" customHeight="true" outlineLevel="0" collapsed="false">
      <c r="A977" s="58" t="s">
        <v>702</v>
      </c>
      <c r="B977" s="58" t="s">
        <v>1094</v>
      </c>
      <c r="C977" s="58" t="s">
        <v>60</v>
      </c>
      <c r="D977" s="58" t="s">
        <v>1095</v>
      </c>
      <c r="E977" s="58" t="s">
        <v>705</v>
      </c>
      <c r="F977" s="58"/>
      <c r="G977" s="58" t="s">
        <v>706</v>
      </c>
      <c r="H977" s="59" t="n">
        <v>0.1988</v>
      </c>
      <c r="I977" s="60" t="n">
        <v>27.67</v>
      </c>
      <c r="J977" s="60" t="n">
        <v>5.5</v>
      </c>
    </row>
    <row r="978" customFormat="false" ht="26.85" hidden="false" customHeight="true" outlineLevel="0" collapsed="false">
      <c r="A978" s="68" t="s">
        <v>724</v>
      </c>
      <c r="B978" s="68" t="s">
        <v>1102</v>
      </c>
      <c r="C978" s="68" t="s">
        <v>60</v>
      </c>
      <c r="D978" s="68" t="s">
        <v>1103</v>
      </c>
      <c r="E978" s="68" t="s">
        <v>727</v>
      </c>
      <c r="F978" s="68"/>
      <c r="G978" s="68" t="s">
        <v>300</v>
      </c>
      <c r="H978" s="69" t="n">
        <v>3</v>
      </c>
      <c r="I978" s="70" t="n">
        <v>1.46</v>
      </c>
      <c r="J978" s="70" t="n">
        <v>4.38</v>
      </c>
    </row>
    <row r="979" customFormat="false" ht="26.85" hidden="false" customHeight="true" outlineLevel="0" collapsed="false">
      <c r="A979" s="68" t="s">
        <v>724</v>
      </c>
      <c r="B979" s="68" t="s">
        <v>1100</v>
      </c>
      <c r="C979" s="68" t="s">
        <v>60</v>
      </c>
      <c r="D979" s="68" t="s">
        <v>1101</v>
      </c>
      <c r="E979" s="68" t="s">
        <v>727</v>
      </c>
      <c r="F979" s="68"/>
      <c r="G979" s="68" t="s">
        <v>300</v>
      </c>
      <c r="H979" s="69" t="n">
        <v>1</v>
      </c>
      <c r="I979" s="70" t="n">
        <v>74.88</v>
      </c>
      <c r="J979" s="70" t="n">
        <v>74.88</v>
      </c>
    </row>
    <row r="980" customFormat="false" ht="26.85" hidden="false" customHeight="false" outlineLevel="0" collapsed="false">
      <c r="A980" s="61"/>
      <c r="B980" s="61"/>
      <c r="C980" s="61"/>
      <c r="D980" s="61"/>
      <c r="E980" s="61" t="s">
        <v>709</v>
      </c>
      <c r="F980" s="62" t="n">
        <v>3.75645640945375</v>
      </c>
      <c r="G980" s="61" t="s">
        <v>710</v>
      </c>
      <c r="H980" s="62" t="n">
        <v>3.44</v>
      </c>
      <c r="I980" s="61" t="s">
        <v>711</v>
      </c>
      <c r="J980" s="62" t="n">
        <v>7.2</v>
      </c>
    </row>
    <row r="981" customFormat="false" ht="14.25" hidden="false" customHeight="true" outlineLevel="0" collapsed="false">
      <c r="A981" s="61"/>
      <c r="B981" s="61"/>
      <c r="C981" s="61"/>
      <c r="D981" s="61"/>
      <c r="E981" s="61" t="s">
        <v>712</v>
      </c>
      <c r="F981" s="62" t="n">
        <v>22.35</v>
      </c>
      <c r="G981" s="61"/>
      <c r="H981" s="63" t="s">
        <v>713</v>
      </c>
      <c r="I981" s="63"/>
      <c r="J981" s="62" t="n">
        <v>111.23</v>
      </c>
    </row>
    <row r="982" customFormat="false" ht="26.85" hidden="false" customHeight="false" outlineLevel="0" collapsed="false">
      <c r="A982" s="64"/>
      <c r="B982" s="64"/>
      <c r="C982" s="64"/>
      <c r="D982" s="64"/>
      <c r="E982" s="64"/>
      <c r="F982" s="64"/>
      <c r="G982" s="64" t="s">
        <v>714</v>
      </c>
      <c r="H982" s="65" t="n">
        <v>1</v>
      </c>
      <c r="I982" s="64" t="s">
        <v>715</v>
      </c>
      <c r="J982" s="66" t="n">
        <v>111.23</v>
      </c>
    </row>
    <row r="983" customFormat="false" ht="14.25" hidden="false" customHeight="false" outlineLevel="0" collapsed="false">
      <c r="A983" s="67"/>
      <c r="B983" s="67"/>
      <c r="C983" s="67"/>
      <c r="D983" s="67"/>
      <c r="E983" s="67"/>
      <c r="F983" s="67"/>
      <c r="G983" s="67"/>
      <c r="H983" s="67"/>
      <c r="I983" s="67"/>
      <c r="J983" s="67"/>
    </row>
    <row r="984" customFormat="false" ht="14.25" hidden="false" customHeight="true" outlineLevel="0" collapsed="false">
      <c r="A984" s="54" t="s">
        <v>307</v>
      </c>
      <c r="B984" s="54" t="s">
        <v>692</v>
      </c>
      <c r="C984" s="54" t="s">
        <v>693</v>
      </c>
      <c r="D984" s="54" t="s">
        <v>694</v>
      </c>
      <c r="E984" s="54" t="s">
        <v>695</v>
      </c>
      <c r="F984" s="54"/>
      <c r="G984" s="54" t="s">
        <v>696</v>
      </c>
      <c r="H984" s="54" t="s">
        <v>697</v>
      </c>
      <c r="I984" s="54" t="s">
        <v>698</v>
      </c>
      <c r="J984" s="54" t="s">
        <v>699</v>
      </c>
    </row>
    <row r="985" customFormat="false" ht="52.2" hidden="false" customHeight="true" outlineLevel="0" collapsed="false">
      <c r="A985" s="55" t="s">
        <v>700</v>
      </c>
      <c r="B985" s="55" t="s">
        <v>308</v>
      </c>
      <c r="C985" s="55" t="s">
        <v>60</v>
      </c>
      <c r="D985" s="55" t="s">
        <v>309</v>
      </c>
      <c r="E985" s="55" t="s">
        <v>1089</v>
      </c>
      <c r="F985" s="55"/>
      <c r="G985" s="55" t="s">
        <v>300</v>
      </c>
      <c r="H985" s="56" t="n">
        <v>1</v>
      </c>
      <c r="I985" s="57" t="n">
        <v>13.48</v>
      </c>
      <c r="J985" s="57" t="n">
        <v>13.48</v>
      </c>
    </row>
    <row r="986" customFormat="false" ht="26.85" hidden="false" customHeight="true" outlineLevel="0" collapsed="false">
      <c r="A986" s="58" t="s">
        <v>702</v>
      </c>
      <c r="B986" s="58" t="s">
        <v>1092</v>
      </c>
      <c r="C986" s="58" t="s">
        <v>60</v>
      </c>
      <c r="D986" s="58" t="s">
        <v>1093</v>
      </c>
      <c r="E986" s="58" t="s">
        <v>705</v>
      </c>
      <c r="F986" s="58"/>
      <c r="G986" s="58" t="s">
        <v>706</v>
      </c>
      <c r="H986" s="59" t="n">
        <v>0.0352</v>
      </c>
      <c r="I986" s="60" t="n">
        <v>20.77</v>
      </c>
      <c r="J986" s="60" t="n">
        <v>0.73</v>
      </c>
    </row>
    <row r="987" customFormat="false" ht="26.85" hidden="false" customHeight="true" outlineLevel="0" collapsed="false">
      <c r="A987" s="58" t="s">
        <v>702</v>
      </c>
      <c r="B987" s="58" t="s">
        <v>1094</v>
      </c>
      <c r="C987" s="58" t="s">
        <v>60</v>
      </c>
      <c r="D987" s="58" t="s">
        <v>1095</v>
      </c>
      <c r="E987" s="58" t="s">
        <v>705</v>
      </c>
      <c r="F987" s="58"/>
      <c r="G987" s="58" t="s">
        <v>706</v>
      </c>
      <c r="H987" s="59" t="n">
        <v>0.0352</v>
      </c>
      <c r="I987" s="60" t="n">
        <v>27.67</v>
      </c>
      <c r="J987" s="60" t="n">
        <v>0.97</v>
      </c>
    </row>
    <row r="988" customFormat="false" ht="26.85" hidden="false" customHeight="true" outlineLevel="0" collapsed="false">
      <c r="A988" s="68" t="s">
        <v>724</v>
      </c>
      <c r="B988" s="68" t="s">
        <v>1104</v>
      </c>
      <c r="C988" s="68" t="s">
        <v>60</v>
      </c>
      <c r="D988" s="68" t="s">
        <v>1105</v>
      </c>
      <c r="E988" s="68" t="s">
        <v>727</v>
      </c>
      <c r="F988" s="68"/>
      <c r="G988" s="68" t="s">
        <v>300</v>
      </c>
      <c r="H988" s="69" t="n">
        <v>1</v>
      </c>
      <c r="I988" s="70" t="n">
        <v>1.12</v>
      </c>
      <c r="J988" s="70" t="n">
        <v>1.12</v>
      </c>
    </row>
    <row r="989" customFormat="false" ht="26.85" hidden="false" customHeight="true" outlineLevel="0" collapsed="false">
      <c r="A989" s="68" t="s">
        <v>724</v>
      </c>
      <c r="B989" s="68" t="s">
        <v>1106</v>
      </c>
      <c r="C989" s="68" t="s">
        <v>60</v>
      </c>
      <c r="D989" s="68" t="s">
        <v>1107</v>
      </c>
      <c r="E989" s="68" t="s">
        <v>727</v>
      </c>
      <c r="F989" s="68"/>
      <c r="G989" s="68" t="s">
        <v>300</v>
      </c>
      <c r="H989" s="69" t="n">
        <v>1</v>
      </c>
      <c r="I989" s="70" t="n">
        <v>10.66</v>
      </c>
      <c r="J989" s="70" t="n">
        <v>10.66</v>
      </c>
    </row>
    <row r="990" customFormat="false" ht="26.85" hidden="false" customHeight="false" outlineLevel="0" collapsed="false">
      <c r="A990" s="61"/>
      <c r="B990" s="61"/>
      <c r="C990" s="61"/>
      <c r="D990" s="61"/>
      <c r="E990" s="61" t="s">
        <v>709</v>
      </c>
      <c r="F990" s="62" t="n">
        <v>0.657379871654406</v>
      </c>
      <c r="G990" s="61" t="s">
        <v>710</v>
      </c>
      <c r="H990" s="62" t="n">
        <v>0.6</v>
      </c>
      <c r="I990" s="61" t="s">
        <v>711</v>
      </c>
      <c r="J990" s="62" t="n">
        <v>1.26</v>
      </c>
    </row>
    <row r="991" customFormat="false" ht="14.25" hidden="false" customHeight="true" outlineLevel="0" collapsed="false">
      <c r="A991" s="61"/>
      <c r="B991" s="61"/>
      <c r="C991" s="61"/>
      <c r="D991" s="61"/>
      <c r="E991" s="61" t="s">
        <v>712</v>
      </c>
      <c r="F991" s="62" t="n">
        <v>3.39</v>
      </c>
      <c r="G991" s="61"/>
      <c r="H991" s="63" t="s">
        <v>713</v>
      </c>
      <c r="I991" s="63"/>
      <c r="J991" s="62" t="n">
        <v>16.87</v>
      </c>
    </row>
    <row r="992" customFormat="false" ht="26.85" hidden="false" customHeight="false" outlineLevel="0" collapsed="false">
      <c r="A992" s="64"/>
      <c r="B992" s="64"/>
      <c r="C992" s="64"/>
      <c r="D992" s="64"/>
      <c r="E992" s="64"/>
      <c r="F992" s="64"/>
      <c r="G992" s="64" t="s">
        <v>714</v>
      </c>
      <c r="H992" s="65" t="n">
        <v>8</v>
      </c>
      <c r="I992" s="64" t="s">
        <v>715</v>
      </c>
      <c r="J992" s="66" t="n">
        <v>134.96</v>
      </c>
    </row>
    <row r="993" customFormat="false" ht="14.25" hidden="false" customHeight="false" outlineLevel="0" collapsed="false">
      <c r="A993" s="67"/>
      <c r="B993" s="67"/>
      <c r="C993" s="67"/>
      <c r="D993" s="67"/>
      <c r="E993" s="67"/>
      <c r="F993" s="67"/>
      <c r="G993" s="67"/>
      <c r="H993" s="67"/>
      <c r="I993" s="67"/>
      <c r="J993" s="67"/>
    </row>
    <row r="994" customFormat="false" ht="14.25" hidden="false" customHeight="true" outlineLevel="0" collapsed="false">
      <c r="A994" s="54" t="s">
        <v>310</v>
      </c>
      <c r="B994" s="54" t="s">
        <v>692</v>
      </c>
      <c r="C994" s="54" t="s">
        <v>693</v>
      </c>
      <c r="D994" s="54" t="s">
        <v>694</v>
      </c>
      <c r="E994" s="54" t="s">
        <v>695</v>
      </c>
      <c r="F994" s="54"/>
      <c r="G994" s="54" t="s">
        <v>696</v>
      </c>
      <c r="H994" s="54" t="s">
        <v>697</v>
      </c>
      <c r="I994" s="54" t="s">
        <v>698</v>
      </c>
      <c r="J994" s="54" t="s">
        <v>699</v>
      </c>
    </row>
    <row r="995" customFormat="false" ht="52.2" hidden="false" customHeight="true" outlineLevel="0" collapsed="false">
      <c r="A995" s="55" t="s">
        <v>700</v>
      </c>
      <c r="B995" s="55" t="s">
        <v>311</v>
      </c>
      <c r="C995" s="55" t="s">
        <v>60</v>
      </c>
      <c r="D995" s="55" t="s">
        <v>312</v>
      </c>
      <c r="E995" s="55" t="s">
        <v>1089</v>
      </c>
      <c r="F995" s="55"/>
      <c r="G995" s="55" t="s">
        <v>300</v>
      </c>
      <c r="H995" s="56" t="n">
        <v>1</v>
      </c>
      <c r="I995" s="57" t="n">
        <v>14.07</v>
      </c>
      <c r="J995" s="57" t="n">
        <v>14.07</v>
      </c>
    </row>
    <row r="996" customFormat="false" ht="26.85" hidden="false" customHeight="true" outlineLevel="0" collapsed="false">
      <c r="A996" s="58" t="s">
        <v>702</v>
      </c>
      <c r="B996" s="58" t="s">
        <v>1092</v>
      </c>
      <c r="C996" s="58" t="s">
        <v>60</v>
      </c>
      <c r="D996" s="58" t="s">
        <v>1093</v>
      </c>
      <c r="E996" s="58" t="s">
        <v>705</v>
      </c>
      <c r="F996" s="58"/>
      <c r="G996" s="58" t="s">
        <v>706</v>
      </c>
      <c r="H996" s="59" t="n">
        <v>0.0476</v>
      </c>
      <c r="I996" s="60" t="n">
        <v>20.77</v>
      </c>
      <c r="J996" s="60" t="n">
        <v>0.98</v>
      </c>
    </row>
    <row r="997" customFormat="false" ht="26.85" hidden="false" customHeight="true" outlineLevel="0" collapsed="false">
      <c r="A997" s="58" t="s">
        <v>702</v>
      </c>
      <c r="B997" s="58" t="s">
        <v>1094</v>
      </c>
      <c r="C997" s="58" t="s">
        <v>60</v>
      </c>
      <c r="D997" s="58" t="s">
        <v>1095</v>
      </c>
      <c r="E997" s="58" t="s">
        <v>705</v>
      </c>
      <c r="F997" s="58"/>
      <c r="G997" s="58" t="s">
        <v>706</v>
      </c>
      <c r="H997" s="59" t="n">
        <v>0.0476</v>
      </c>
      <c r="I997" s="60" t="n">
        <v>27.67</v>
      </c>
      <c r="J997" s="60" t="n">
        <v>1.31</v>
      </c>
    </row>
    <row r="998" customFormat="false" ht="26.85" hidden="false" customHeight="true" outlineLevel="0" collapsed="false">
      <c r="A998" s="68" t="s">
        <v>724</v>
      </c>
      <c r="B998" s="68" t="s">
        <v>1104</v>
      </c>
      <c r="C998" s="68" t="s">
        <v>60</v>
      </c>
      <c r="D998" s="68" t="s">
        <v>1105</v>
      </c>
      <c r="E998" s="68" t="s">
        <v>727</v>
      </c>
      <c r="F998" s="68"/>
      <c r="G998" s="68" t="s">
        <v>300</v>
      </c>
      <c r="H998" s="69" t="n">
        <v>1</v>
      </c>
      <c r="I998" s="70" t="n">
        <v>1.12</v>
      </c>
      <c r="J998" s="70" t="n">
        <v>1.12</v>
      </c>
    </row>
    <row r="999" customFormat="false" ht="26.85" hidden="false" customHeight="true" outlineLevel="0" collapsed="false">
      <c r="A999" s="68" t="s">
        <v>724</v>
      </c>
      <c r="B999" s="68" t="s">
        <v>1106</v>
      </c>
      <c r="C999" s="68" t="s">
        <v>60</v>
      </c>
      <c r="D999" s="68" t="s">
        <v>1107</v>
      </c>
      <c r="E999" s="68" t="s">
        <v>727</v>
      </c>
      <c r="F999" s="68"/>
      <c r="G999" s="68" t="s">
        <v>300</v>
      </c>
      <c r="H999" s="69" t="n">
        <v>1</v>
      </c>
      <c r="I999" s="70" t="n">
        <v>10.66</v>
      </c>
      <c r="J999" s="70" t="n">
        <v>10.66</v>
      </c>
    </row>
    <row r="1000" customFormat="false" ht="26.85" hidden="false" customHeight="false" outlineLevel="0" collapsed="false">
      <c r="A1000" s="61"/>
      <c r="B1000" s="61"/>
      <c r="C1000" s="61"/>
      <c r="D1000" s="61"/>
      <c r="E1000" s="61" t="s">
        <v>709</v>
      </c>
      <c r="F1000" s="62" t="n">
        <v>0.892158397245265</v>
      </c>
      <c r="G1000" s="61" t="s">
        <v>710</v>
      </c>
      <c r="H1000" s="62" t="n">
        <v>0.82</v>
      </c>
      <c r="I1000" s="61" t="s">
        <v>711</v>
      </c>
      <c r="J1000" s="62" t="n">
        <v>1.71</v>
      </c>
    </row>
    <row r="1001" customFormat="false" ht="14.25" hidden="false" customHeight="true" outlineLevel="0" collapsed="false">
      <c r="A1001" s="61"/>
      <c r="B1001" s="61"/>
      <c r="C1001" s="61"/>
      <c r="D1001" s="61"/>
      <c r="E1001" s="61" t="s">
        <v>712</v>
      </c>
      <c r="F1001" s="62" t="n">
        <v>3.53</v>
      </c>
      <c r="G1001" s="61"/>
      <c r="H1001" s="63" t="s">
        <v>713</v>
      </c>
      <c r="I1001" s="63"/>
      <c r="J1001" s="62" t="n">
        <v>17.6</v>
      </c>
    </row>
    <row r="1002" customFormat="false" ht="26.85" hidden="false" customHeight="false" outlineLevel="0" collapsed="false">
      <c r="A1002" s="64"/>
      <c r="B1002" s="64"/>
      <c r="C1002" s="64"/>
      <c r="D1002" s="64"/>
      <c r="E1002" s="64"/>
      <c r="F1002" s="64"/>
      <c r="G1002" s="64" t="s">
        <v>714</v>
      </c>
      <c r="H1002" s="65" t="n">
        <v>3</v>
      </c>
      <c r="I1002" s="64" t="s">
        <v>715</v>
      </c>
      <c r="J1002" s="66" t="n">
        <v>52.8</v>
      </c>
    </row>
    <row r="1003" customFormat="false" ht="14.25" hidden="false" customHeight="false" outlineLevel="0" collapsed="false">
      <c r="A1003" s="67"/>
      <c r="B1003" s="67"/>
      <c r="C1003" s="67"/>
      <c r="D1003" s="67"/>
      <c r="E1003" s="67"/>
      <c r="F1003" s="67"/>
      <c r="G1003" s="67"/>
      <c r="H1003" s="67"/>
      <c r="I1003" s="67"/>
      <c r="J1003" s="67"/>
    </row>
    <row r="1004" customFormat="false" ht="14.25" hidden="false" customHeight="true" outlineLevel="0" collapsed="false">
      <c r="A1004" s="54" t="s">
        <v>313</v>
      </c>
      <c r="B1004" s="54" t="s">
        <v>692</v>
      </c>
      <c r="C1004" s="54" t="s">
        <v>693</v>
      </c>
      <c r="D1004" s="54" t="s">
        <v>694</v>
      </c>
      <c r="E1004" s="54" t="s">
        <v>695</v>
      </c>
      <c r="F1004" s="54"/>
      <c r="G1004" s="54" t="s">
        <v>696</v>
      </c>
      <c r="H1004" s="54" t="s">
        <v>697</v>
      </c>
      <c r="I1004" s="54" t="s">
        <v>698</v>
      </c>
      <c r="J1004" s="54" t="s">
        <v>699</v>
      </c>
    </row>
    <row r="1005" customFormat="false" ht="14.25" hidden="false" customHeight="true" outlineLevel="0" collapsed="false">
      <c r="A1005" s="55" t="s">
        <v>700</v>
      </c>
      <c r="B1005" s="55" t="s">
        <v>314</v>
      </c>
      <c r="C1005" s="55" t="s">
        <v>89</v>
      </c>
      <c r="D1005" s="55" t="s">
        <v>315</v>
      </c>
      <c r="E1005" s="55" t="s">
        <v>1108</v>
      </c>
      <c r="F1005" s="55"/>
      <c r="G1005" s="55" t="s">
        <v>316</v>
      </c>
      <c r="H1005" s="56" t="n">
        <v>1</v>
      </c>
      <c r="I1005" s="57" t="n">
        <v>87.49</v>
      </c>
      <c r="J1005" s="57" t="n">
        <v>87.49</v>
      </c>
    </row>
    <row r="1006" customFormat="false" ht="26.85" hidden="false" customHeight="true" outlineLevel="0" collapsed="false">
      <c r="A1006" s="58" t="s">
        <v>702</v>
      </c>
      <c r="B1006" s="58" t="s">
        <v>779</v>
      </c>
      <c r="C1006" s="58" t="s">
        <v>89</v>
      </c>
      <c r="D1006" s="58" t="s">
        <v>780</v>
      </c>
      <c r="E1006" s="58" t="s">
        <v>781</v>
      </c>
      <c r="F1006" s="58"/>
      <c r="G1006" s="58" t="s">
        <v>782</v>
      </c>
      <c r="H1006" s="59" t="n">
        <v>0.3</v>
      </c>
      <c r="I1006" s="60" t="n">
        <v>3.79</v>
      </c>
      <c r="J1006" s="60" t="n">
        <v>1.13</v>
      </c>
    </row>
    <row r="1007" customFormat="false" ht="26.85" hidden="false" customHeight="true" outlineLevel="0" collapsed="false">
      <c r="A1007" s="58" t="s">
        <v>702</v>
      </c>
      <c r="B1007" s="58" t="s">
        <v>1109</v>
      </c>
      <c r="C1007" s="58" t="s">
        <v>89</v>
      </c>
      <c r="D1007" s="58" t="s">
        <v>1110</v>
      </c>
      <c r="E1007" s="58" t="s">
        <v>781</v>
      </c>
      <c r="F1007" s="58"/>
      <c r="G1007" s="58" t="s">
        <v>782</v>
      </c>
      <c r="H1007" s="59" t="n">
        <v>0.3</v>
      </c>
      <c r="I1007" s="60" t="n">
        <v>3.65</v>
      </c>
      <c r="J1007" s="60" t="n">
        <v>1.09</v>
      </c>
    </row>
    <row r="1008" customFormat="false" ht="14.25" hidden="false" customHeight="true" outlineLevel="0" collapsed="false">
      <c r="A1008" s="68" t="s">
        <v>724</v>
      </c>
      <c r="B1008" s="68" t="s">
        <v>1111</v>
      </c>
      <c r="C1008" s="68" t="s">
        <v>89</v>
      </c>
      <c r="D1008" s="68" t="s">
        <v>1112</v>
      </c>
      <c r="E1008" s="68" t="s">
        <v>727</v>
      </c>
      <c r="F1008" s="68"/>
      <c r="G1008" s="68" t="s">
        <v>316</v>
      </c>
      <c r="H1008" s="69" t="n">
        <v>1</v>
      </c>
      <c r="I1008" s="70" t="n">
        <v>75.2</v>
      </c>
      <c r="J1008" s="70" t="n">
        <v>75.2</v>
      </c>
    </row>
    <row r="1009" customFormat="false" ht="39.55" hidden="false" customHeight="true" outlineLevel="0" collapsed="false">
      <c r="A1009" s="68" t="s">
        <v>724</v>
      </c>
      <c r="B1009" s="68" t="s">
        <v>1113</v>
      </c>
      <c r="C1009" s="68" t="s">
        <v>89</v>
      </c>
      <c r="D1009" s="68" t="s">
        <v>1114</v>
      </c>
      <c r="E1009" s="68" t="s">
        <v>785</v>
      </c>
      <c r="F1009" s="68"/>
      <c r="G1009" s="68" t="s">
        <v>782</v>
      </c>
      <c r="H1009" s="69" t="n">
        <v>0.3</v>
      </c>
      <c r="I1009" s="70" t="n">
        <v>19.02</v>
      </c>
      <c r="J1009" s="70" t="n">
        <v>5.7</v>
      </c>
    </row>
    <row r="1010" customFormat="false" ht="39.55" hidden="false" customHeight="true" outlineLevel="0" collapsed="false">
      <c r="A1010" s="68" t="s">
        <v>724</v>
      </c>
      <c r="B1010" s="68" t="s">
        <v>783</v>
      </c>
      <c r="C1010" s="68" t="s">
        <v>89</v>
      </c>
      <c r="D1010" s="68" t="s">
        <v>784</v>
      </c>
      <c r="E1010" s="68" t="s">
        <v>785</v>
      </c>
      <c r="F1010" s="68"/>
      <c r="G1010" s="68" t="s">
        <v>782</v>
      </c>
      <c r="H1010" s="69" t="n">
        <v>0.3</v>
      </c>
      <c r="I1010" s="70" t="n">
        <v>14.58</v>
      </c>
      <c r="J1010" s="70" t="n">
        <v>4.37</v>
      </c>
    </row>
    <row r="1011" customFormat="false" ht="26.85" hidden="false" customHeight="false" outlineLevel="0" collapsed="false">
      <c r="A1011" s="61"/>
      <c r="B1011" s="61"/>
      <c r="C1011" s="61"/>
      <c r="D1011" s="61"/>
      <c r="E1011" s="61" t="s">
        <v>709</v>
      </c>
      <c r="F1011" s="62" t="n">
        <v>5.2538217</v>
      </c>
      <c r="G1011" s="61" t="s">
        <v>710</v>
      </c>
      <c r="H1011" s="62" t="n">
        <v>4.82</v>
      </c>
      <c r="I1011" s="61" t="s">
        <v>711</v>
      </c>
      <c r="J1011" s="62" t="n">
        <v>10.07</v>
      </c>
    </row>
    <row r="1012" customFormat="false" ht="14.25" hidden="false" customHeight="true" outlineLevel="0" collapsed="false">
      <c r="A1012" s="61"/>
      <c r="B1012" s="61"/>
      <c r="C1012" s="61"/>
      <c r="D1012" s="61"/>
      <c r="E1012" s="61" t="s">
        <v>712</v>
      </c>
      <c r="F1012" s="62" t="n">
        <v>22</v>
      </c>
      <c r="G1012" s="61"/>
      <c r="H1012" s="63" t="s">
        <v>713</v>
      </c>
      <c r="I1012" s="63"/>
      <c r="J1012" s="62" t="n">
        <v>109.49</v>
      </c>
    </row>
    <row r="1013" customFormat="false" ht="26.85" hidden="false" customHeight="false" outlineLevel="0" collapsed="false">
      <c r="A1013" s="64"/>
      <c r="B1013" s="64"/>
      <c r="C1013" s="64"/>
      <c r="D1013" s="64"/>
      <c r="E1013" s="64"/>
      <c r="F1013" s="64"/>
      <c r="G1013" s="64" t="s">
        <v>714</v>
      </c>
      <c r="H1013" s="65" t="n">
        <v>6</v>
      </c>
      <c r="I1013" s="64" t="s">
        <v>715</v>
      </c>
      <c r="J1013" s="66" t="n">
        <v>656.94</v>
      </c>
    </row>
    <row r="1014" customFormat="false" ht="14.25" hidden="false" customHeight="false" outlineLevel="0" collapsed="false">
      <c r="A1014" s="67"/>
      <c r="B1014" s="67"/>
      <c r="C1014" s="67"/>
      <c r="D1014" s="67"/>
      <c r="E1014" s="67"/>
      <c r="F1014" s="67"/>
      <c r="G1014" s="67"/>
      <c r="H1014" s="67"/>
      <c r="I1014" s="67"/>
      <c r="J1014" s="67"/>
    </row>
    <row r="1015" customFormat="false" ht="14.25" hidden="false" customHeight="true" outlineLevel="0" collapsed="false">
      <c r="A1015" s="54" t="s">
        <v>317</v>
      </c>
      <c r="B1015" s="54" t="s">
        <v>692</v>
      </c>
      <c r="C1015" s="54" t="s">
        <v>693</v>
      </c>
      <c r="D1015" s="54" t="s">
        <v>694</v>
      </c>
      <c r="E1015" s="54" t="s">
        <v>695</v>
      </c>
      <c r="F1015" s="54"/>
      <c r="G1015" s="54" t="s">
        <v>696</v>
      </c>
      <c r="H1015" s="54" t="s">
        <v>697</v>
      </c>
      <c r="I1015" s="54" t="s">
        <v>698</v>
      </c>
      <c r="J1015" s="54" t="s">
        <v>699</v>
      </c>
    </row>
    <row r="1016" customFormat="false" ht="26.85" hidden="false" customHeight="true" outlineLevel="0" collapsed="false">
      <c r="A1016" s="55" t="s">
        <v>700</v>
      </c>
      <c r="B1016" s="55" t="s">
        <v>318</v>
      </c>
      <c r="C1016" s="55" t="s">
        <v>89</v>
      </c>
      <c r="D1016" s="55" t="s">
        <v>319</v>
      </c>
      <c r="E1016" s="55" t="s">
        <v>1108</v>
      </c>
      <c r="F1016" s="55"/>
      <c r="G1016" s="55" t="s">
        <v>316</v>
      </c>
      <c r="H1016" s="56" t="n">
        <v>1</v>
      </c>
      <c r="I1016" s="57" t="n">
        <v>303.11</v>
      </c>
      <c r="J1016" s="57" t="n">
        <v>303.11</v>
      </c>
    </row>
    <row r="1017" customFormat="false" ht="26.85" hidden="false" customHeight="true" outlineLevel="0" collapsed="false">
      <c r="A1017" s="58" t="s">
        <v>702</v>
      </c>
      <c r="B1017" s="58" t="s">
        <v>779</v>
      </c>
      <c r="C1017" s="58" t="s">
        <v>89</v>
      </c>
      <c r="D1017" s="58" t="s">
        <v>780</v>
      </c>
      <c r="E1017" s="58" t="s">
        <v>781</v>
      </c>
      <c r="F1017" s="58"/>
      <c r="G1017" s="58" t="s">
        <v>782</v>
      </c>
      <c r="H1017" s="59" t="n">
        <v>0.6</v>
      </c>
      <c r="I1017" s="60" t="n">
        <v>3.79</v>
      </c>
      <c r="J1017" s="60" t="n">
        <v>2.27</v>
      </c>
    </row>
    <row r="1018" customFormat="false" ht="26.85" hidden="false" customHeight="true" outlineLevel="0" collapsed="false">
      <c r="A1018" s="58" t="s">
        <v>702</v>
      </c>
      <c r="B1018" s="58" t="s">
        <v>1109</v>
      </c>
      <c r="C1018" s="58" t="s">
        <v>89</v>
      </c>
      <c r="D1018" s="58" t="s">
        <v>1110</v>
      </c>
      <c r="E1018" s="58" t="s">
        <v>781</v>
      </c>
      <c r="F1018" s="58"/>
      <c r="G1018" s="58" t="s">
        <v>782</v>
      </c>
      <c r="H1018" s="59" t="n">
        <v>0.6</v>
      </c>
      <c r="I1018" s="60" t="n">
        <v>3.65</v>
      </c>
      <c r="J1018" s="60" t="n">
        <v>2.19</v>
      </c>
    </row>
    <row r="1019" customFormat="false" ht="14.25" hidden="false" customHeight="true" outlineLevel="0" collapsed="false">
      <c r="A1019" s="68" t="s">
        <v>724</v>
      </c>
      <c r="B1019" s="68" t="s">
        <v>1115</v>
      </c>
      <c r="C1019" s="68" t="s">
        <v>89</v>
      </c>
      <c r="D1019" s="68" t="s">
        <v>1116</v>
      </c>
      <c r="E1019" s="68" t="s">
        <v>727</v>
      </c>
      <c r="F1019" s="68"/>
      <c r="G1019" s="68" t="s">
        <v>316</v>
      </c>
      <c r="H1019" s="69" t="n">
        <v>1</v>
      </c>
      <c r="I1019" s="70" t="n">
        <v>278.5</v>
      </c>
      <c r="J1019" s="70" t="n">
        <v>278.5</v>
      </c>
    </row>
    <row r="1020" customFormat="false" ht="39.55" hidden="false" customHeight="true" outlineLevel="0" collapsed="false">
      <c r="A1020" s="68" t="s">
        <v>724</v>
      </c>
      <c r="B1020" s="68" t="s">
        <v>1113</v>
      </c>
      <c r="C1020" s="68" t="s">
        <v>89</v>
      </c>
      <c r="D1020" s="68" t="s">
        <v>1114</v>
      </c>
      <c r="E1020" s="68" t="s">
        <v>785</v>
      </c>
      <c r="F1020" s="68"/>
      <c r="G1020" s="68" t="s">
        <v>782</v>
      </c>
      <c r="H1020" s="69" t="n">
        <v>0.6</v>
      </c>
      <c r="I1020" s="70" t="n">
        <v>19.02</v>
      </c>
      <c r="J1020" s="70" t="n">
        <v>11.41</v>
      </c>
    </row>
    <row r="1021" customFormat="false" ht="39.55" hidden="false" customHeight="true" outlineLevel="0" collapsed="false">
      <c r="A1021" s="68" t="s">
        <v>724</v>
      </c>
      <c r="B1021" s="68" t="s">
        <v>783</v>
      </c>
      <c r="C1021" s="68" t="s">
        <v>89</v>
      </c>
      <c r="D1021" s="68" t="s">
        <v>784</v>
      </c>
      <c r="E1021" s="68" t="s">
        <v>785</v>
      </c>
      <c r="F1021" s="68"/>
      <c r="G1021" s="68" t="s">
        <v>782</v>
      </c>
      <c r="H1021" s="69" t="n">
        <v>0.6</v>
      </c>
      <c r="I1021" s="70" t="n">
        <v>14.58</v>
      </c>
      <c r="J1021" s="70" t="n">
        <v>8.74</v>
      </c>
    </row>
    <row r="1022" customFormat="false" ht="26.85" hidden="false" customHeight="false" outlineLevel="0" collapsed="false">
      <c r="A1022" s="61"/>
      <c r="B1022" s="61"/>
      <c r="C1022" s="61"/>
      <c r="D1022" s="61"/>
      <c r="E1022" s="61" t="s">
        <v>709</v>
      </c>
      <c r="F1022" s="62" t="n">
        <v>10.5128606</v>
      </c>
      <c r="G1022" s="61" t="s">
        <v>710</v>
      </c>
      <c r="H1022" s="62" t="n">
        <v>9.64</v>
      </c>
      <c r="I1022" s="61" t="s">
        <v>711</v>
      </c>
      <c r="J1022" s="62" t="n">
        <v>20.15</v>
      </c>
    </row>
    <row r="1023" customFormat="false" ht="14.25" hidden="false" customHeight="true" outlineLevel="0" collapsed="false">
      <c r="A1023" s="61"/>
      <c r="B1023" s="61"/>
      <c r="C1023" s="61"/>
      <c r="D1023" s="61"/>
      <c r="E1023" s="61" t="s">
        <v>712</v>
      </c>
      <c r="F1023" s="62" t="n">
        <v>76.23</v>
      </c>
      <c r="G1023" s="61"/>
      <c r="H1023" s="63" t="s">
        <v>713</v>
      </c>
      <c r="I1023" s="63"/>
      <c r="J1023" s="62" t="n">
        <v>379.34</v>
      </c>
    </row>
    <row r="1024" customFormat="false" ht="26.85" hidden="false" customHeight="false" outlineLevel="0" collapsed="false">
      <c r="A1024" s="64"/>
      <c r="B1024" s="64"/>
      <c r="C1024" s="64"/>
      <c r="D1024" s="64"/>
      <c r="E1024" s="64"/>
      <c r="F1024" s="64"/>
      <c r="G1024" s="64" t="s">
        <v>714</v>
      </c>
      <c r="H1024" s="65" t="n">
        <v>1</v>
      </c>
      <c r="I1024" s="64" t="s">
        <v>715</v>
      </c>
      <c r="J1024" s="66" t="n">
        <v>379.34</v>
      </c>
    </row>
    <row r="1025" customFormat="false" ht="14.25" hidden="false" customHeight="false" outlineLevel="0" collapsed="false">
      <c r="A1025" s="67"/>
      <c r="B1025" s="67"/>
      <c r="C1025" s="67"/>
      <c r="D1025" s="67"/>
      <c r="E1025" s="67"/>
      <c r="F1025" s="67"/>
      <c r="G1025" s="67"/>
      <c r="H1025" s="67"/>
      <c r="I1025" s="67"/>
      <c r="J1025" s="67"/>
    </row>
    <row r="1026" customFormat="false" ht="14.25" hidden="false" customHeight="false" outlineLevel="0" collapsed="false">
      <c r="A1026" s="52" t="s">
        <v>320</v>
      </c>
      <c r="B1026" s="52"/>
      <c r="C1026" s="52"/>
      <c r="D1026" s="52" t="s">
        <v>321</v>
      </c>
      <c r="E1026" s="52"/>
      <c r="F1026" s="52"/>
      <c r="G1026" s="52"/>
      <c r="H1026" s="52"/>
      <c r="I1026" s="52"/>
      <c r="J1026" s="53" t="n">
        <v>3452</v>
      </c>
    </row>
    <row r="1027" customFormat="false" ht="14.25" hidden="false" customHeight="true" outlineLevel="0" collapsed="false">
      <c r="A1027" s="54" t="s">
        <v>322</v>
      </c>
      <c r="B1027" s="54" t="s">
        <v>692</v>
      </c>
      <c r="C1027" s="54" t="s">
        <v>693</v>
      </c>
      <c r="D1027" s="54" t="s">
        <v>694</v>
      </c>
      <c r="E1027" s="54" t="s">
        <v>695</v>
      </c>
      <c r="F1027" s="54"/>
      <c r="G1027" s="54" t="s">
        <v>696</v>
      </c>
      <c r="H1027" s="54" t="s">
        <v>697</v>
      </c>
      <c r="I1027" s="54" t="s">
        <v>698</v>
      </c>
      <c r="J1027" s="54" t="s">
        <v>699</v>
      </c>
    </row>
    <row r="1028" customFormat="false" ht="52.2" hidden="false" customHeight="true" outlineLevel="0" collapsed="false">
      <c r="A1028" s="55" t="s">
        <v>700</v>
      </c>
      <c r="B1028" s="55" t="s">
        <v>323</v>
      </c>
      <c r="C1028" s="55" t="s">
        <v>60</v>
      </c>
      <c r="D1028" s="55" t="s">
        <v>324</v>
      </c>
      <c r="E1028" s="55" t="s">
        <v>1117</v>
      </c>
      <c r="F1028" s="55"/>
      <c r="G1028" s="55" t="s">
        <v>66</v>
      </c>
      <c r="H1028" s="56" t="n">
        <v>1</v>
      </c>
      <c r="I1028" s="57" t="n">
        <v>9.06</v>
      </c>
      <c r="J1028" s="57" t="n">
        <v>9.06</v>
      </c>
    </row>
    <row r="1029" customFormat="false" ht="26.85" hidden="false" customHeight="true" outlineLevel="0" collapsed="false">
      <c r="A1029" s="58" t="s">
        <v>702</v>
      </c>
      <c r="B1029" s="58" t="s">
        <v>1092</v>
      </c>
      <c r="C1029" s="58" t="s">
        <v>60</v>
      </c>
      <c r="D1029" s="58" t="s">
        <v>1093</v>
      </c>
      <c r="E1029" s="58" t="s">
        <v>705</v>
      </c>
      <c r="F1029" s="58"/>
      <c r="G1029" s="58" t="s">
        <v>706</v>
      </c>
      <c r="H1029" s="59" t="n">
        <v>0.071</v>
      </c>
      <c r="I1029" s="60" t="n">
        <v>20.77</v>
      </c>
      <c r="J1029" s="60" t="n">
        <v>1.47</v>
      </c>
    </row>
    <row r="1030" customFormat="false" ht="26.85" hidden="false" customHeight="true" outlineLevel="0" collapsed="false">
      <c r="A1030" s="58" t="s">
        <v>702</v>
      </c>
      <c r="B1030" s="58" t="s">
        <v>1094</v>
      </c>
      <c r="C1030" s="58" t="s">
        <v>60</v>
      </c>
      <c r="D1030" s="58" t="s">
        <v>1095</v>
      </c>
      <c r="E1030" s="58" t="s">
        <v>705</v>
      </c>
      <c r="F1030" s="58"/>
      <c r="G1030" s="58" t="s">
        <v>706</v>
      </c>
      <c r="H1030" s="59" t="n">
        <v>0.071</v>
      </c>
      <c r="I1030" s="60" t="n">
        <v>27.67</v>
      </c>
      <c r="J1030" s="60" t="n">
        <v>1.96</v>
      </c>
    </row>
    <row r="1031" customFormat="false" ht="26.85" hidden="false" customHeight="true" outlineLevel="0" collapsed="false">
      <c r="A1031" s="68" t="s">
        <v>724</v>
      </c>
      <c r="B1031" s="68" t="s">
        <v>1118</v>
      </c>
      <c r="C1031" s="68" t="s">
        <v>60</v>
      </c>
      <c r="D1031" s="68" t="s">
        <v>1119</v>
      </c>
      <c r="E1031" s="68" t="s">
        <v>727</v>
      </c>
      <c r="F1031" s="68"/>
      <c r="G1031" s="68" t="s">
        <v>66</v>
      </c>
      <c r="H1031" s="69" t="n">
        <v>1.1</v>
      </c>
      <c r="I1031" s="70" t="n">
        <v>5.09</v>
      </c>
      <c r="J1031" s="70" t="n">
        <v>5.59</v>
      </c>
    </row>
    <row r="1032" customFormat="false" ht="26.85" hidden="false" customHeight="true" outlineLevel="0" collapsed="false">
      <c r="A1032" s="68" t="s">
        <v>724</v>
      </c>
      <c r="B1032" s="68" t="s">
        <v>840</v>
      </c>
      <c r="C1032" s="68" t="s">
        <v>60</v>
      </c>
      <c r="D1032" s="68" t="s">
        <v>841</v>
      </c>
      <c r="E1032" s="68" t="s">
        <v>727</v>
      </c>
      <c r="F1032" s="68"/>
      <c r="G1032" s="68" t="s">
        <v>112</v>
      </c>
      <c r="H1032" s="69" t="n">
        <v>0.0018</v>
      </c>
      <c r="I1032" s="70" t="n">
        <v>25.65</v>
      </c>
      <c r="J1032" s="70" t="n">
        <v>0.04</v>
      </c>
    </row>
    <row r="1033" customFormat="false" ht="26.85" hidden="false" customHeight="false" outlineLevel="0" collapsed="false">
      <c r="A1033" s="61"/>
      <c r="B1033" s="61"/>
      <c r="C1033" s="61"/>
      <c r="D1033" s="61"/>
      <c r="E1033" s="61" t="s">
        <v>709</v>
      </c>
      <c r="F1033" s="62" t="n">
        <v>1.34084624615224</v>
      </c>
      <c r="G1033" s="61" t="s">
        <v>710</v>
      </c>
      <c r="H1033" s="62" t="n">
        <v>1.23</v>
      </c>
      <c r="I1033" s="61" t="s">
        <v>711</v>
      </c>
      <c r="J1033" s="62" t="n">
        <v>2.57</v>
      </c>
    </row>
    <row r="1034" customFormat="false" ht="14.25" hidden="false" customHeight="true" outlineLevel="0" collapsed="false">
      <c r="A1034" s="61"/>
      <c r="B1034" s="61"/>
      <c r="C1034" s="61"/>
      <c r="D1034" s="61"/>
      <c r="E1034" s="61" t="s">
        <v>712</v>
      </c>
      <c r="F1034" s="62" t="n">
        <v>2.27</v>
      </c>
      <c r="G1034" s="61"/>
      <c r="H1034" s="63" t="s">
        <v>713</v>
      </c>
      <c r="I1034" s="63"/>
      <c r="J1034" s="62" t="n">
        <v>11.33</v>
      </c>
    </row>
    <row r="1035" customFormat="false" ht="26.85" hidden="false" customHeight="false" outlineLevel="0" collapsed="false">
      <c r="A1035" s="64"/>
      <c r="B1035" s="64"/>
      <c r="C1035" s="64"/>
      <c r="D1035" s="64"/>
      <c r="E1035" s="64"/>
      <c r="F1035" s="64"/>
      <c r="G1035" s="64" t="s">
        <v>714</v>
      </c>
      <c r="H1035" s="65" t="n">
        <v>162.7</v>
      </c>
      <c r="I1035" s="64" t="s">
        <v>715</v>
      </c>
      <c r="J1035" s="66" t="n">
        <v>1843.39</v>
      </c>
    </row>
    <row r="1036" customFormat="false" ht="14.25" hidden="false" customHeight="false" outlineLevel="0" collapsed="false">
      <c r="A1036" s="67"/>
      <c r="B1036" s="67"/>
      <c r="C1036" s="67"/>
      <c r="D1036" s="67"/>
      <c r="E1036" s="67"/>
      <c r="F1036" s="67"/>
      <c r="G1036" s="67"/>
      <c r="H1036" s="67"/>
      <c r="I1036" s="67"/>
      <c r="J1036" s="67"/>
    </row>
    <row r="1037" customFormat="false" ht="14.25" hidden="false" customHeight="true" outlineLevel="0" collapsed="false">
      <c r="A1037" s="54" t="s">
        <v>325</v>
      </c>
      <c r="B1037" s="54" t="s">
        <v>692</v>
      </c>
      <c r="C1037" s="54" t="s">
        <v>693</v>
      </c>
      <c r="D1037" s="54" t="s">
        <v>694</v>
      </c>
      <c r="E1037" s="54" t="s">
        <v>695</v>
      </c>
      <c r="F1037" s="54"/>
      <c r="G1037" s="54" t="s">
        <v>696</v>
      </c>
      <c r="H1037" s="54" t="s">
        <v>697</v>
      </c>
      <c r="I1037" s="54" t="s">
        <v>698</v>
      </c>
      <c r="J1037" s="54" t="s">
        <v>699</v>
      </c>
    </row>
    <row r="1038" customFormat="false" ht="52.2" hidden="false" customHeight="true" outlineLevel="0" collapsed="false">
      <c r="A1038" s="55" t="s">
        <v>700</v>
      </c>
      <c r="B1038" s="55" t="s">
        <v>326</v>
      </c>
      <c r="C1038" s="55" t="s">
        <v>60</v>
      </c>
      <c r="D1038" s="55" t="s">
        <v>327</v>
      </c>
      <c r="E1038" s="55" t="s">
        <v>1117</v>
      </c>
      <c r="F1038" s="55"/>
      <c r="G1038" s="55" t="s">
        <v>66</v>
      </c>
      <c r="H1038" s="56" t="n">
        <v>1</v>
      </c>
      <c r="I1038" s="57" t="n">
        <v>14.96</v>
      </c>
      <c r="J1038" s="57" t="n">
        <v>14.96</v>
      </c>
    </row>
    <row r="1039" customFormat="false" ht="26.85" hidden="false" customHeight="true" outlineLevel="0" collapsed="false">
      <c r="A1039" s="58" t="s">
        <v>702</v>
      </c>
      <c r="B1039" s="58" t="s">
        <v>1092</v>
      </c>
      <c r="C1039" s="58" t="s">
        <v>60</v>
      </c>
      <c r="D1039" s="58" t="s">
        <v>1093</v>
      </c>
      <c r="E1039" s="58" t="s">
        <v>705</v>
      </c>
      <c r="F1039" s="58"/>
      <c r="G1039" s="58" t="s">
        <v>706</v>
      </c>
      <c r="H1039" s="59" t="n">
        <v>0.086</v>
      </c>
      <c r="I1039" s="60" t="n">
        <v>20.77</v>
      </c>
      <c r="J1039" s="60" t="n">
        <v>1.78</v>
      </c>
    </row>
    <row r="1040" customFormat="false" ht="26.85" hidden="false" customHeight="true" outlineLevel="0" collapsed="false">
      <c r="A1040" s="58" t="s">
        <v>702</v>
      </c>
      <c r="B1040" s="58" t="s">
        <v>1094</v>
      </c>
      <c r="C1040" s="58" t="s">
        <v>60</v>
      </c>
      <c r="D1040" s="58" t="s">
        <v>1095</v>
      </c>
      <c r="E1040" s="58" t="s">
        <v>705</v>
      </c>
      <c r="F1040" s="58"/>
      <c r="G1040" s="58" t="s">
        <v>706</v>
      </c>
      <c r="H1040" s="59" t="n">
        <v>0.086</v>
      </c>
      <c r="I1040" s="60" t="n">
        <v>27.67</v>
      </c>
      <c r="J1040" s="60" t="n">
        <v>2.37</v>
      </c>
    </row>
    <row r="1041" customFormat="false" ht="26.85" hidden="false" customHeight="true" outlineLevel="0" collapsed="false">
      <c r="A1041" s="68" t="s">
        <v>724</v>
      </c>
      <c r="B1041" s="68" t="s">
        <v>1120</v>
      </c>
      <c r="C1041" s="68" t="s">
        <v>60</v>
      </c>
      <c r="D1041" s="68" t="s">
        <v>1121</v>
      </c>
      <c r="E1041" s="68" t="s">
        <v>727</v>
      </c>
      <c r="F1041" s="68"/>
      <c r="G1041" s="68" t="s">
        <v>66</v>
      </c>
      <c r="H1041" s="69" t="n">
        <v>1.1</v>
      </c>
      <c r="I1041" s="70" t="n">
        <v>9.79</v>
      </c>
      <c r="J1041" s="70" t="n">
        <v>10.76</v>
      </c>
    </row>
    <row r="1042" customFormat="false" ht="26.85" hidden="false" customHeight="true" outlineLevel="0" collapsed="false">
      <c r="A1042" s="68" t="s">
        <v>724</v>
      </c>
      <c r="B1042" s="68" t="s">
        <v>840</v>
      </c>
      <c r="C1042" s="68" t="s">
        <v>60</v>
      </c>
      <c r="D1042" s="68" t="s">
        <v>841</v>
      </c>
      <c r="E1042" s="68" t="s">
        <v>727</v>
      </c>
      <c r="F1042" s="68"/>
      <c r="G1042" s="68" t="s">
        <v>112</v>
      </c>
      <c r="H1042" s="69" t="n">
        <v>0.002</v>
      </c>
      <c r="I1042" s="70" t="n">
        <v>25.65</v>
      </c>
      <c r="J1042" s="70" t="n">
        <v>0.05</v>
      </c>
    </row>
    <row r="1043" customFormat="false" ht="26.85" hidden="false" customHeight="false" outlineLevel="0" collapsed="false">
      <c r="A1043" s="61"/>
      <c r="B1043" s="61"/>
      <c r="C1043" s="61"/>
      <c r="D1043" s="61"/>
      <c r="E1043" s="61" t="s">
        <v>709</v>
      </c>
      <c r="F1043" s="62" t="n">
        <v>1.62258047686127</v>
      </c>
      <c r="G1043" s="61" t="s">
        <v>710</v>
      </c>
      <c r="H1043" s="62" t="n">
        <v>1.49</v>
      </c>
      <c r="I1043" s="61" t="s">
        <v>711</v>
      </c>
      <c r="J1043" s="62" t="n">
        <v>3.11</v>
      </c>
    </row>
    <row r="1044" customFormat="false" ht="14.25" hidden="false" customHeight="true" outlineLevel="0" collapsed="false">
      <c r="A1044" s="61"/>
      <c r="B1044" s="61"/>
      <c r="C1044" s="61"/>
      <c r="D1044" s="61"/>
      <c r="E1044" s="61" t="s">
        <v>712</v>
      </c>
      <c r="F1044" s="62" t="n">
        <v>3.76</v>
      </c>
      <c r="G1044" s="61"/>
      <c r="H1044" s="63" t="s">
        <v>713</v>
      </c>
      <c r="I1044" s="63"/>
      <c r="J1044" s="62" t="n">
        <v>18.72</v>
      </c>
    </row>
    <row r="1045" customFormat="false" ht="26.85" hidden="false" customHeight="false" outlineLevel="0" collapsed="false">
      <c r="A1045" s="64"/>
      <c r="B1045" s="64"/>
      <c r="C1045" s="64"/>
      <c r="D1045" s="64"/>
      <c r="E1045" s="64"/>
      <c r="F1045" s="64"/>
      <c r="G1045" s="64" t="s">
        <v>714</v>
      </c>
      <c r="H1045" s="65" t="n">
        <v>22.9</v>
      </c>
      <c r="I1045" s="64" t="s">
        <v>715</v>
      </c>
      <c r="J1045" s="66" t="n">
        <v>428.68</v>
      </c>
    </row>
    <row r="1046" customFormat="false" ht="14.25" hidden="false" customHeight="false" outlineLevel="0" collapsed="false">
      <c r="A1046" s="67"/>
      <c r="B1046" s="67"/>
      <c r="C1046" s="67"/>
      <c r="D1046" s="67"/>
      <c r="E1046" s="67"/>
      <c r="F1046" s="67"/>
      <c r="G1046" s="67"/>
      <c r="H1046" s="67"/>
      <c r="I1046" s="67"/>
      <c r="J1046" s="67"/>
    </row>
    <row r="1047" customFormat="false" ht="14.25" hidden="false" customHeight="true" outlineLevel="0" collapsed="false">
      <c r="A1047" s="54" t="s">
        <v>328</v>
      </c>
      <c r="B1047" s="54" t="s">
        <v>692</v>
      </c>
      <c r="C1047" s="54" t="s">
        <v>693</v>
      </c>
      <c r="D1047" s="54" t="s">
        <v>694</v>
      </c>
      <c r="E1047" s="54" t="s">
        <v>695</v>
      </c>
      <c r="F1047" s="54"/>
      <c r="G1047" s="54" t="s">
        <v>696</v>
      </c>
      <c r="H1047" s="54" t="s">
        <v>697</v>
      </c>
      <c r="I1047" s="54" t="s">
        <v>698</v>
      </c>
      <c r="J1047" s="54" t="s">
        <v>699</v>
      </c>
    </row>
    <row r="1048" customFormat="false" ht="52.2" hidden="false" customHeight="true" outlineLevel="0" collapsed="false">
      <c r="A1048" s="55" t="s">
        <v>700</v>
      </c>
      <c r="B1048" s="55" t="s">
        <v>329</v>
      </c>
      <c r="C1048" s="55" t="s">
        <v>60</v>
      </c>
      <c r="D1048" s="55" t="s">
        <v>330</v>
      </c>
      <c r="E1048" s="55" t="s">
        <v>1117</v>
      </c>
      <c r="F1048" s="55"/>
      <c r="G1048" s="55" t="s">
        <v>66</v>
      </c>
      <c r="H1048" s="56" t="n">
        <v>1</v>
      </c>
      <c r="I1048" s="57" t="n">
        <v>19.62</v>
      </c>
      <c r="J1048" s="57" t="n">
        <v>19.62</v>
      </c>
    </row>
    <row r="1049" customFormat="false" ht="26.85" hidden="false" customHeight="true" outlineLevel="0" collapsed="false">
      <c r="A1049" s="58" t="s">
        <v>702</v>
      </c>
      <c r="B1049" s="58" t="s">
        <v>1092</v>
      </c>
      <c r="C1049" s="58" t="s">
        <v>60</v>
      </c>
      <c r="D1049" s="58" t="s">
        <v>1093</v>
      </c>
      <c r="E1049" s="58" t="s">
        <v>705</v>
      </c>
      <c r="F1049" s="58"/>
      <c r="G1049" s="58" t="s">
        <v>706</v>
      </c>
      <c r="H1049" s="59" t="n">
        <v>0.197</v>
      </c>
      <c r="I1049" s="60" t="n">
        <v>20.77</v>
      </c>
      <c r="J1049" s="60" t="n">
        <v>4.09</v>
      </c>
    </row>
    <row r="1050" customFormat="false" ht="26.85" hidden="false" customHeight="true" outlineLevel="0" collapsed="false">
      <c r="A1050" s="58" t="s">
        <v>702</v>
      </c>
      <c r="B1050" s="58" t="s">
        <v>1094</v>
      </c>
      <c r="C1050" s="58" t="s">
        <v>60</v>
      </c>
      <c r="D1050" s="58" t="s">
        <v>1095</v>
      </c>
      <c r="E1050" s="58" t="s">
        <v>705</v>
      </c>
      <c r="F1050" s="58"/>
      <c r="G1050" s="58" t="s">
        <v>706</v>
      </c>
      <c r="H1050" s="59" t="n">
        <v>0.197</v>
      </c>
      <c r="I1050" s="60" t="n">
        <v>27.67</v>
      </c>
      <c r="J1050" s="60" t="n">
        <v>5.45</v>
      </c>
    </row>
    <row r="1051" customFormat="false" ht="14.25" hidden="false" customHeight="true" outlineLevel="0" collapsed="false">
      <c r="A1051" s="68" t="s">
        <v>724</v>
      </c>
      <c r="B1051" s="68" t="s">
        <v>1122</v>
      </c>
      <c r="C1051" s="68" t="s">
        <v>60</v>
      </c>
      <c r="D1051" s="68" t="s">
        <v>1123</v>
      </c>
      <c r="E1051" s="68" t="s">
        <v>727</v>
      </c>
      <c r="F1051" s="68"/>
      <c r="G1051" s="68" t="s">
        <v>66</v>
      </c>
      <c r="H1051" s="69" t="n">
        <v>1.017</v>
      </c>
      <c r="I1051" s="70" t="n">
        <v>9.92</v>
      </c>
      <c r="J1051" s="70" t="n">
        <v>10.08</v>
      </c>
    </row>
    <row r="1052" customFormat="false" ht="26.85" hidden="false" customHeight="false" outlineLevel="0" collapsed="false">
      <c r="A1052" s="61"/>
      <c r="B1052" s="61"/>
      <c r="C1052" s="61"/>
      <c r="D1052" s="61"/>
      <c r="E1052" s="61" t="s">
        <v>709</v>
      </c>
      <c r="F1052" s="62" t="n">
        <v>3.72515260604163</v>
      </c>
      <c r="G1052" s="61" t="s">
        <v>710</v>
      </c>
      <c r="H1052" s="62" t="n">
        <v>3.41</v>
      </c>
      <c r="I1052" s="61" t="s">
        <v>711</v>
      </c>
      <c r="J1052" s="62" t="n">
        <v>7.14</v>
      </c>
    </row>
    <row r="1053" customFormat="false" ht="14.25" hidden="false" customHeight="true" outlineLevel="0" collapsed="false">
      <c r="A1053" s="61"/>
      <c r="B1053" s="61"/>
      <c r="C1053" s="61"/>
      <c r="D1053" s="61"/>
      <c r="E1053" s="61" t="s">
        <v>712</v>
      </c>
      <c r="F1053" s="62" t="n">
        <v>4.93</v>
      </c>
      <c r="G1053" s="61"/>
      <c r="H1053" s="63" t="s">
        <v>713</v>
      </c>
      <c r="I1053" s="63"/>
      <c r="J1053" s="62" t="n">
        <v>24.55</v>
      </c>
    </row>
    <row r="1054" customFormat="false" ht="26.85" hidden="false" customHeight="false" outlineLevel="0" collapsed="false">
      <c r="A1054" s="64"/>
      <c r="B1054" s="64"/>
      <c r="C1054" s="64"/>
      <c r="D1054" s="64"/>
      <c r="E1054" s="64"/>
      <c r="F1054" s="64"/>
      <c r="G1054" s="64" t="s">
        <v>714</v>
      </c>
      <c r="H1054" s="65" t="n">
        <v>1</v>
      </c>
      <c r="I1054" s="64" t="s">
        <v>715</v>
      </c>
      <c r="J1054" s="66" t="n">
        <v>24.55</v>
      </c>
    </row>
    <row r="1055" customFormat="false" ht="14.25" hidden="false" customHeight="false" outlineLevel="0" collapsed="false">
      <c r="A1055" s="67"/>
      <c r="B1055" s="67"/>
      <c r="C1055" s="67"/>
      <c r="D1055" s="67"/>
      <c r="E1055" s="67"/>
      <c r="F1055" s="67"/>
      <c r="G1055" s="67"/>
      <c r="H1055" s="67"/>
      <c r="I1055" s="67"/>
      <c r="J1055" s="67"/>
    </row>
    <row r="1056" customFormat="false" ht="14.25" hidden="false" customHeight="true" outlineLevel="0" collapsed="false">
      <c r="A1056" s="54" t="s">
        <v>331</v>
      </c>
      <c r="B1056" s="54" t="s">
        <v>692</v>
      </c>
      <c r="C1056" s="54" t="s">
        <v>693</v>
      </c>
      <c r="D1056" s="54" t="s">
        <v>694</v>
      </c>
      <c r="E1056" s="54" t="s">
        <v>695</v>
      </c>
      <c r="F1056" s="54"/>
      <c r="G1056" s="54" t="s">
        <v>696</v>
      </c>
      <c r="H1056" s="54" t="s">
        <v>697</v>
      </c>
      <c r="I1056" s="54" t="s">
        <v>698</v>
      </c>
      <c r="J1056" s="54" t="s">
        <v>699</v>
      </c>
    </row>
    <row r="1057" customFormat="false" ht="52.2" hidden="false" customHeight="true" outlineLevel="0" collapsed="false">
      <c r="A1057" s="55" t="s">
        <v>700</v>
      </c>
      <c r="B1057" s="55" t="s">
        <v>332</v>
      </c>
      <c r="C1057" s="55" t="s">
        <v>60</v>
      </c>
      <c r="D1057" s="55" t="s">
        <v>333</v>
      </c>
      <c r="E1057" s="55" t="s">
        <v>1117</v>
      </c>
      <c r="F1057" s="55"/>
      <c r="G1057" s="55" t="s">
        <v>66</v>
      </c>
      <c r="H1057" s="56" t="n">
        <v>1</v>
      </c>
      <c r="I1057" s="57" t="n">
        <v>24.02</v>
      </c>
      <c r="J1057" s="57" t="n">
        <v>24.02</v>
      </c>
    </row>
    <row r="1058" customFormat="false" ht="26.85" hidden="false" customHeight="true" outlineLevel="0" collapsed="false">
      <c r="A1058" s="58" t="s">
        <v>702</v>
      </c>
      <c r="B1058" s="58" t="s">
        <v>1092</v>
      </c>
      <c r="C1058" s="58" t="s">
        <v>60</v>
      </c>
      <c r="D1058" s="58" t="s">
        <v>1093</v>
      </c>
      <c r="E1058" s="58" t="s">
        <v>705</v>
      </c>
      <c r="F1058" s="58"/>
      <c r="G1058" s="58" t="s">
        <v>706</v>
      </c>
      <c r="H1058" s="59" t="n">
        <v>0.219</v>
      </c>
      <c r="I1058" s="60" t="n">
        <v>20.77</v>
      </c>
      <c r="J1058" s="60" t="n">
        <v>4.54</v>
      </c>
    </row>
    <row r="1059" customFormat="false" ht="26.85" hidden="false" customHeight="true" outlineLevel="0" collapsed="false">
      <c r="A1059" s="58" t="s">
        <v>702</v>
      </c>
      <c r="B1059" s="58" t="s">
        <v>1094</v>
      </c>
      <c r="C1059" s="58" t="s">
        <v>60</v>
      </c>
      <c r="D1059" s="58" t="s">
        <v>1095</v>
      </c>
      <c r="E1059" s="58" t="s">
        <v>705</v>
      </c>
      <c r="F1059" s="58"/>
      <c r="G1059" s="58" t="s">
        <v>706</v>
      </c>
      <c r="H1059" s="59" t="n">
        <v>0.219</v>
      </c>
      <c r="I1059" s="60" t="n">
        <v>27.67</v>
      </c>
      <c r="J1059" s="60" t="n">
        <v>6.05</v>
      </c>
    </row>
    <row r="1060" customFormat="false" ht="14.25" hidden="false" customHeight="true" outlineLevel="0" collapsed="false">
      <c r="A1060" s="68" t="s">
        <v>724</v>
      </c>
      <c r="B1060" s="68" t="s">
        <v>1124</v>
      </c>
      <c r="C1060" s="68" t="s">
        <v>60</v>
      </c>
      <c r="D1060" s="68" t="s">
        <v>1125</v>
      </c>
      <c r="E1060" s="68" t="s">
        <v>727</v>
      </c>
      <c r="F1060" s="68"/>
      <c r="G1060" s="68" t="s">
        <v>66</v>
      </c>
      <c r="H1060" s="69" t="n">
        <v>1.017</v>
      </c>
      <c r="I1060" s="70" t="n">
        <v>13.21</v>
      </c>
      <c r="J1060" s="70" t="n">
        <v>13.43</v>
      </c>
    </row>
    <row r="1061" customFormat="false" ht="26.85" hidden="false" customHeight="false" outlineLevel="0" collapsed="false">
      <c r="A1061" s="61"/>
      <c r="B1061" s="61"/>
      <c r="C1061" s="61"/>
      <c r="D1061" s="61"/>
      <c r="E1061" s="61" t="s">
        <v>709</v>
      </c>
      <c r="F1061" s="62" t="n">
        <v>4.13731935096781</v>
      </c>
      <c r="G1061" s="61" t="s">
        <v>710</v>
      </c>
      <c r="H1061" s="62" t="n">
        <v>3.79</v>
      </c>
      <c r="I1061" s="61" t="s">
        <v>711</v>
      </c>
      <c r="J1061" s="62" t="n">
        <v>7.93</v>
      </c>
    </row>
    <row r="1062" customFormat="false" ht="14.25" hidden="false" customHeight="true" outlineLevel="0" collapsed="false">
      <c r="A1062" s="61"/>
      <c r="B1062" s="61"/>
      <c r="C1062" s="61"/>
      <c r="D1062" s="61"/>
      <c r="E1062" s="61" t="s">
        <v>712</v>
      </c>
      <c r="F1062" s="62" t="n">
        <v>6.04</v>
      </c>
      <c r="G1062" s="61"/>
      <c r="H1062" s="63" t="s">
        <v>713</v>
      </c>
      <c r="I1062" s="63"/>
      <c r="J1062" s="62" t="n">
        <v>30.06</v>
      </c>
    </row>
    <row r="1063" customFormat="false" ht="26.85" hidden="false" customHeight="false" outlineLevel="0" collapsed="false">
      <c r="A1063" s="64"/>
      <c r="B1063" s="64"/>
      <c r="C1063" s="64"/>
      <c r="D1063" s="64"/>
      <c r="E1063" s="64"/>
      <c r="F1063" s="64"/>
      <c r="G1063" s="64" t="s">
        <v>714</v>
      </c>
      <c r="H1063" s="65" t="n">
        <v>1</v>
      </c>
      <c r="I1063" s="64" t="s">
        <v>715</v>
      </c>
      <c r="J1063" s="66" t="n">
        <v>30.06</v>
      </c>
    </row>
    <row r="1064" customFormat="false" ht="14.25" hidden="false" customHeight="false" outlineLevel="0" collapsed="false">
      <c r="A1064" s="67"/>
      <c r="B1064" s="67"/>
      <c r="C1064" s="67"/>
      <c r="D1064" s="67"/>
      <c r="E1064" s="67"/>
      <c r="F1064" s="67"/>
      <c r="G1064" s="67"/>
      <c r="H1064" s="67"/>
      <c r="I1064" s="67"/>
      <c r="J1064" s="67"/>
    </row>
    <row r="1065" customFormat="false" ht="14.25" hidden="false" customHeight="true" outlineLevel="0" collapsed="false">
      <c r="A1065" s="54" t="s">
        <v>334</v>
      </c>
      <c r="B1065" s="54" t="s">
        <v>692</v>
      </c>
      <c r="C1065" s="54" t="s">
        <v>693</v>
      </c>
      <c r="D1065" s="54" t="s">
        <v>694</v>
      </c>
      <c r="E1065" s="54" t="s">
        <v>695</v>
      </c>
      <c r="F1065" s="54"/>
      <c r="G1065" s="54" t="s">
        <v>696</v>
      </c>
      <c r="H1065" s="54" t="s">
        <v>697</v>
      </c>
      <c r="I1065" s="54" t="s">
        <v>698</v>
      </c>
      <c r="J1065" s="54" t="s">
        <v>699</v>
      </c>
    </row>
    <row r="1066" customFormat="false" ht="52.2" hidden="false" customHeight="true" outlineLevel="0" collapsed="false">
      <c r="A1066" s="55" t="s">
        <v>700</v>
      </c>
      <c r="B1066" s="55" t="s">
        <v>335</v>
      </c>
      <c r="C1066" s="55" t="s">
        <v>60</v>
      </c>
      <c r="D1066" s="55" t="s">
        <v>336</v>
      </c>
      <c r="E1066" s="55" t="s">
        <v>1117</v>
      </c>
      <c r="F1066" s="55"/>
      <c r="G1066" s="55" t="s">
        <v>300</v>
      </c>
      <c r="H1066" s="56" t="n">
        <v>1</v>
      </c>
      <c r="I1066" s="57" t="n">
        <v>16.53</v>
      </c>
      <c r="J1066" s="57" t="n">
        <v>16.53</v>
      </c>
    </row>
    <row r="1067" customFormat="false" ht="26.85" hidden="false" customHeight="true" outlineLevel="0" collapsed="false">
      <c r="A1067" s="58" t="s">
        <v>702</v>
      </c>
      <c r="B1067" s="58" t="s">
        <v>1092</v>
      </c>
      <c r="C1067" s="58" t="s">
        <v>60</v>
      </c>
      <c r="D1067" s="58" t="s">
        <v>1093</v>
      </c>
      <c r="E1067" s="58" t="s">
        <v>705</v>
      </c>
      <c r="F1067" s="58"/>
      <c r="G1067" s="58" t="s">
        <v>706</v>
      </c>
      <c r="H1067" s="59" t="n">
        <v>0.291</v>
      </c>
      <c r="I1067" s="60" t="n">
        <v>20.77</v>
      </c>
      <c r="J1067" s="60" t="n">
        <v>6.04</v>
      </c>
    </row>
    <row r="1068" customFormat="false" ht="26.85" hidden="false" customHeight="true" outlineLevel="0" collapsed="false">
      <c r="A1068" s="58" t="s">
        <v>702</v>
      </c>
      <c r="B1068" s="58" t="s">
        <v>1094</v>
      </c>
      <c r="C1068" s="58" t="s">
        <v>60</v>
      </c>
      <c r="D1068" s="58" t="s">
        <v>1095</v>
      </c>
      <c r="E1068" s="58" t="s">
        <v>705</v>
      </c>
      <c r="F1068" s="58"/>
      <c r="G1068" s="58" t="s">
        <v>706</v>
      </c>
      <c r="H1068" s="59" t="n">
        <v>0.291</v>
      </c>
      <c r="I1068" s="60" t="n">
        <v>27.67</v>
      </c>
      <c r="J1068" s="60" t="n">
        <v>8.05</v>
      </c>
    </row>
    <row r="1069" customFormat="false" ht="26.85" hidden="false" customHeight="true" outlineLevel="0" collapsed="false">
      <c r="A1069" s="58" t="s">
        <v>702</v>
      </c>
      <c r="B1069" s="58" t="s">
        <v>1126</v>
      </c>
      <c r="C1069" s="58" t="s">
        <v>60</v>
      </c>
      <c r="D1069" s="58" t="s">
        <v>1127</v>
      </c>
      <c r="E1069" s="58" t="s">
        <v>907</v>
      </c>
      <c r="F1069" s="58"/>
      <c r="G1069" s="58" t="s">
        <v>70</v>
      </c>
      <c r="H1069" s="59" t="n">
        <v>0.0009</v>
      </c>
      <c r="I1069" s="60" t="n">
        <v>669.87</v>
      </c>
      <c r="J1069" s="60" t="n">
        <v>0.6</v>
      </c>
    </row>
    <row r="1070" customFormat="false" ht="26.85" hidden="false" customHeight="true" outlineLevel="0" collapsed="false">
      <c r="A1070" s="68" t="s">
        <v>724</v>
      </c>
      <c r="B1070" s="68" t="s">
        <v>1128</v>
      </c>
      <c r="C1070" s="68" t="s">
        <v>60</v>
      </c>
      <c r="D1070" s="68" t="s">
        <v>1129</v>
      </c>
      <c r="E1070" s="68" t="s">
        <v>727</v>
      </c>
      <c r="F1070" s="68"/>
      <c r="G1070" s="68" t="s">
        <v>300</v>
      </c>
      <c r="H1070" s="69" t="n">
        <v>1</v>
      </c>
      <c r="I1070" s="70" t="n">
        <v>1.84</v>
      </c>
      <c r="J1070" s="70" t="n">
        <v>1.84</v>
      </c>
    </row>
    <row r="1071" customFormat="false" ht="26.85" hidden="false" customHeight="false" outlineLevel="0" collapsed="false">
      <c r="A1071" s="61"/>
      <c r="B1071" s="61"/>
      <c r="C1071" s="61"/>
      <c r="D1071" s="61"/>
      <c r="E1071" s="61" t="s">
        <v>709</v>
      </c>
      <c r="F1071" s="62" t="n">
        <v>5.55120780508165</v>
      </c>
      <c r="G1071" s="61" t="s">
        <v>710</v>
      </c>
      <c r="H1071" s="62" t="n">
        <v>5.09</v>
      </c>
      <c r="I1071" s="61" t="s">
        <v>711</v>
      </c>
      <c r="J1071" s="62" t="n">
        <v>10.64</v>
      </c>
    </row>
    <row r="1072" customFormat="false" ht="14.25" hidden="false" customHeight="true" outlineLevel="0" collapsed="false">
      <c r="A1072" s="61"/>
      <c r="B1072" s="61"/>
      <c r="C1072" s="61"/>
      <c r="D1072" s="61"/>
      <c r="E1072" s="61" t="s">
        <v>712</v>
      </c>
      <c r="F1072" s="62" t="n">
        <v>4.15</v>
      </c>
      <c r="G1072" s="61"/>
      <c r="H1072" s="63" t="s">
        <v>713</v>
      </c>
      <c r="I1072" s="63"/>
      <c r="J1072" s="62" t="n">
        <v>20.68</v>
      </c>
    </row>
    <row r="1073" customFormat="false" ht="26.85" hidden="false" customHeight="false" outlineLevel="0" collapsed="false">
      <c r="A1073" s="64"/>
      <c r="B1073" s="64"/>
      <c r="C1073" s="64"/>
      <c r="D1073" s="64"/>
      <c r="E1073" s="64"/>
      <c r="F1073" s="64"/>
      <c r="G1073" s="64" t="s">
        <v>714</v>
      </c>
      <c r="H1073" s="65" t="n">
        <v>30</v>
      </c>
      <c r="I1073" s="64" t="s">
        <v>715</v>
      </c>
      <c r="J1073" s="66" t="n">
        <v>620.4</v>
      </c>
    </row>
    <row r="1074" customFormat="false" ht="14.25" hidden="false" customHeight="false" outlineLevel="0" collapsed="false">
      <c r="A1074" s="67"/>
      <c r="B1074" s="67"/>
      <c r="C1074" s="67"/>
      <c r="D1074" s="67"/>
      <c r="E1074" s="67"/>
      <c r="F1074" s="67"/>
      <c r="G1074" s="67"/>
      <c r="H1074" s="67"/>
      <c r="I1074" s="67"/>
      <c r="J1074" s="67"/>
    </row>
    <row r="1075" customFormat="false" ht="14.25" hidden="false" customHeight="true" outlineLevel="0" collapsed="false">
      <c r="A1075" s="54" t="s">
        <v>337</v>
      </c>
      <c r="B1075" s="54" t="s">
        <v>692</v>
      </c>
      <c r="C1075" s="54" t="s">
        <v>693</v>
      </c>
      <c r="D1075" s="54" t="s">
        <v>694</v>
      </c>
      <c r="E1075" s="54" t="s">
        <v>695</v>
      </c>
      <c r="F1075" s="54"/>
      <c r="G1075" s="54" t="s">
        <v>696</v>
      </c>
      <c r="H1075" s="54" t="s">
        <v>697</v>
      </c>
      <c r="I1075" s="54" t="s">
        <v>698</v>
      </c>
      <c r="J1075" s="54" t="s">
        <v>699</v>
      </c>
    </row>
    <row r="1076" customFormat="false" ht="52.2" hidden="false" customHeight="true" outlineLevel="0" collapsed="false">
      <c r="A1076" s="55" t="s">
        <v>700</v>
      </c>
      <c r="B1076" s="55" t="s">
        <v>338</v>
      </c>
      <c r="C1076" s="55" t="s">
        <v>60</v>
      </c>
      <c r="D1076" s="55" t="s">
        <v>339</v>
      </c>
      <c r="E1076" s="55" t="s">
        <v>1117</v>
      </c>
      <c r="F1076" s="55"/>
      <c r="G1076" s="55" t="s">
        <v>300</v>
      </c>
      <c r="H1076" s="56" t="n">
        <v>1</v>
      </c>
      <c r="I1076" s="57" t="n">
        <v>15.52</v>
      </c>
      <c r="J1076" s="57" t="n">
        <v>15.52</v>
      </c>
    </row>
    <row r="1077" customFormat="false" ht="26.85" hidden="false" customHeight="true" outlineLevel="0" collapsed="false">
      <c r="A1077" s="58" t="s">
        <v>702</v>
      </c>
      <c r="B1077" s="58" t="s">
        <v>1092</v>
      </c>
      <c r="C1077" s="58" t="s">
        <v>60</v>
      </c>
      <c r="D1077" s="58" t="s">
        <v>1093</v>
      </c>
      <c r="E1077" s="58" t="s">
        <v>705</v>
      </c>
      <c r="F1077" s="58"/>
      <c r="G1077" s="58" t="s">
        <v>706</v>
      </c>
      <c r="H1077" s="59" t="n">
        <v>0.222</v>
      </c>
      <c r="I1077" s="60" t="n">
        <v>20.77</v>
      </c>
      <c r="J1077" s="60" t="n">
        <v>4.61</v>
      </c>
    </row>
    <row r="1078" customFormat="false" ht="26.85" hidden="false" customHeight="true" outlineLevel="0" collapsed="false">
      <c r="A1078" s="58" t="s">
        <v>702</v>
      </c>
      <c r="B1078" s="58" t="s">
        <v>1094</v>
      </c>
      <c r="C1078" s="58" t="s">
        <v>60</v>
      </c>
      <c r="D1078" s="58" t="s">
        <v>1095</v>
      </c>
      <c r="E1078" s="58" t="s">
        <v>705</v>
      </c>
      <c r="F1078" s="58"/>
      <c r="G1078" s="58" t="s">
        <v>706</v>
      </c>
      <c r="H1078" s="59" t="n">
        <v>0.222</v>
      </c>
      <c r="I1078" s="60" t="n">
        <v>27.67</v>
      </c>
      <c r="J1078" s="60" t="n">
        <v>6.14</v>
      </c>
    </row>
    <row r="1079" customFormat="false" ht="26.85" hidden="false" customHeight="true" outlineLevel="0" collapsed="false">
      <c r="A1079" s="68" t="s">
        <v>724</v>
      </c>
      <c r="B1079" s="68" t="s">
        <v>1130</v>
      </c>
      <c r="C1079" s="68" t="s">
        <v>60</v>
      </c>
      <c r="D1079" s="68" t="s">
        <v>1131</v>
      </c>
      <c r="E1079" s="68" t="s">
        <v>727</v>
      </c>
      <c r="F1079" s="68"/>
      <c r="G1079" s="68" t="s">
        <v>300</v>
      </c>
      <c r="H1079" s="69" t="n">
        <v>1</v>
      </c>
      <c r="I1079" s="70" t="n">
        <v>4.77</v>
      </c>
      <c r="J1079" s="70" t="n">
        <v>4.77</v>
      </c>
    </row>
    <row r="1080" customFormat="false" ht="26.85" hidden="false" customHeight="false" outlineLevel="0" collapsed="false">
      <c r="A1080" s="61"/>
      <c r="B1080" s="61"/>
      <c r="C1080" s="61"/>
      <c r="D1080" s="61"/>
      <c r="E1080" s="61" t="s">
        <v>709</v>
      </c>
      <c r="F1080" s="62" t="n">
        <v>4.19470965722335</v>
      </c>
      <c r="G1080" s="61" t="s">
        <v>710</v>
      </c>
      <c r="H1080" s="62" t="n">
        <v>3.85</v>
      </c>
      <c r="I1080" s="61" t="s">
        <v>711</v>
      </c>
      <c r="J1080" s="62" t="n">
        <v>8.04</v>
      </c>
    </row>
    <row r="1081" customFormat="false" ht="14.25" hidden="false" customHeight="true" outlineLevel="0" collapsed="false">
      <c r="A1081" s="61"/>
      <c r="B1081" s="61"/>
      <c r="C1081" s="61"/>
      <c r="D1081" s="61"/>
      <c r="E1081" s="61" t="s">
        <v>712</v>
      </c>
      <c r="F1081" s="62" t="n">
        <v>3.9</v>
      </c>
      <c r="G1081" s="61"/>
      <c r="H1081" s="63" t="s">
        <v>713</v>
      </c>
      <c r="I1081" s="63"/>
      <c r="J1081" s="62" t="n">
        <v>19.42</v>
      </c>
    </row>
    <row r="1082" customFormat="false" ht="26.85" hidden="false" customHeight="false" outlineLevel="0" collapsed="false">
      <c r="A1082" s="64"/>
      <c r="B1082" s="64"/>
      <c r="C1082" s="64"/>
      <c r="D1082" s="64"/>
      <c r="E1082" s="64"/>
      <c r="F1082" s="64"/>
      <c r="G1082" s="64" t="s">
        <v>714</v>
      </c>
      <c r="H1082" s="65" t="n">
        <v>26</v>
      </c>
      <c r="I1082" s="64" t="s">
        <v>715</v>
      </c>
      <c r="J1082" s="66" t="n">
        <v>504.92</v>
      </c>
    </row>
    <row r="1083" customFormat="false" ht="14.25" hidden="false" customHeight="false" outlineLevel="0" collapsed="false">
      <c r="A1083" s="67"/>
      <c r="B1083" s="67"/>
      <c r="C1083" s="67"/>
      <c r="D1083" s="67"/>
      <c r="E1083" s="67"/>
      <c r="F1083" s="67"/>
      <c r="G1083" s="67"/>
      <c r="H1083" s="67"/>
      <c r="I1083" s="67"/>
      <c r="J1083" s="67"/>
    </row>
    <row r="1084" customFormat="false" ht="14.25" hidden="false" customHeight="false" outlineLevel="0" collapsed="false">
      <c r="A1084" s="52" t="s">
        <v>340</v>
      </c>
      <c r="B1084" s="52"/>
      <c r="C1084" s="52"/>
      <c r="D1084" s="52" t="s">
        <v>341</v>
      </c>
      <c r="E1084" s="52"/>
      <c r="F1084" s="52"/>
      <c r="G1084" s="52"/>
      <c r="H1084" s="52"/>
      <c r="I1084" s="52"/>
      <c r="J1084" s="53" t="n">
        <v>714.09</v>
      </c>
    </row>
    <row r="1085" customFormat="false" ht="14.25" hidden="false" customHeight="true" outlineLevel="0" collapsed="false">
      <c r="A1085" s="54" t="s">
        <v>342</v>
      </c>
      <c r="B1085" s="54" t="s">
        <v>692</v>
      </c>
      <c r="C1085" s="54" t="s">
        <v>693</v>
      </c>
      <c r="D1085" s="54" t="s">
        <v>694</v>
      </c>
      <c r="E1085" s="54" t="s">
        <v>695</v>
      </c>
      <c r="F1085" s="54"/>
      <c r="G1085" s="54" t="s">
        <v>696</v>
      </c>
      <c r="H1085" s="54" t="s">
        <v>697</v>
      </c>
      <c r="I1085" s="54" t="s">
        <v>698</v>
      </c>
      <c r="J1085" s="54" t="s">
        <v>699</v>
      </c>
    </row>
    <row r="1086" customFormat="false" ht="26.85" hidden="false" customHeight="true" outlineLevel="0" collapsed="false">
      <c r="A1086" s="55" t="s">
        <v>700</v>
      </c>
      <c r="B1086" s="55" t="s">
        <v>343</v>
      </c>
      <c r="C1086" s="55" t="s">
        <v>60</v>
      </c>
      <c r="D1086" s="55" t="s">
        <v>344</v>
      </c>
      <c r="E1086" s="55" t="s">
        <v>1132</v>
      </c>
      <c r="F1086" s="55"/>
      <c r="G1086" s="55" t="s">
        <v>300</v>
      </c>
      <c r="H1086" s="56" t="n">
        <v>1</v>
      </c>
      <c r="I1086" s="57" t="n">
        <v>45.35</v>
      </c>
      <c r="J1086" s="57" t="n">
        <v>45.35</v>
      </c>
    </row>
    <row r="1087" customFormat="false" ht="26.85" hidden="false" customHeight="true" outlineLevel="0" collapsed="false">
      <c r="A1087" s="58" t="s">
        <v>702</v>
      </c>
      <c r="B1087" s="58" t="s">
        <v>1133</v>
      </c>
      <c r="C1087" s="58" t="s">
        <v>60</v>
      </c>
      <c r="D1087" s="58" t="s">
        <v>1134</v>
      </c>
      <c r="E1087" s="58" t="s">
        <v>1135</v>
      </c>
      <c r="F1087" s="58"/>
      <c r="G1087" s="58" t="s">
        <v>70</v>
      </c>
      <c r="H1087" s="59" t="n">
        <v>0.0141</v>
      </c>
      <c r="I1087" s="60" t="n">
        <v>219.33</v>
      </c>
      <c r="J1087" s="60" t="n">
        <v>3.09</v>
      </c>
    </row>
    <row r="1088" customFormat="false" ht="26.85" hidden="false" customHeight="true" outlineLevel="0" collapsed="false">
      <c r="A1088" s="58" t="s">
        <v>702</v>
      </c>
      <c r="B1088" s="58" t="s">
        <v>788</v>
      </c>
      <c r="C1088" s="58" t="s">
        <v>60</v>
      </c>
      <c r="D1088" s="58" t="s">
        <v>789</v>
      </c>
      <c r="E1088" s="58" t="s">
        <v>705</v>
      </c>
      <c r="F1088" s="58"/>
      <c r="G1088" s="58" t="s">
        <v>706</v>
      </c>
      <c r="H1088" s="59" t="n">
        <v>0.1384</v>
      </c>
      <c r="I1088" s="60" t="n">
        <v>23.2</v>
      </c>
      <c r="J1088" s="60" t="n">
        <v>3.21</v>
      </c>
    </row>
    <row r="1089" customFormat="false" ht="26.85" hidden="false" customHeight="true" outlineLevel="0" collapsed="false">
      <c r="A1089" s="58" t="s">
        <v>702</v>
      </c>
      <c r="B1089" s="58" t="s">
        <v>722</v>
      </c>
      <c r="C1089" s="58" t="s">
        <v>60</v>
      </c>
      <c r="D1089" s="58" t="s">
        <v>723</v>
      </c>
      <c r="E1089" s="58" t="s">
        <v>705</v>
      </c>
      <c r="F1089" s="58"/>
      <c r="G1089" s="58" t="s">
        <v>706</v>
      </c>
      <c r="H1089" s="59" t="n">
        <v>0.1088</v>
      </c>
      <c r="I1089" s="60" t="n">
        <v>19.47</v>
      </c>
      <c r="J1089" s="60" t="n">
        <v>2.11</v>
      </c>
    </row>
    <row r="1090" customFormat="false" ht="26.85" hidden="false" customHeight="true" outlineLevel="0" collapsed="false">
      <c r="A1090" s="68" t="s">
        <v>724</v>
      </c>
      <c r="B1090" s="68" t="s">
        <v>1136</v>
      </c>
      <c r="C1090" s="68" t="s">
        <v>60</v>
      </c>
      <c r="D1090" s="68" t="s">
        <v>1137</v>
      </c>
      <c r="E1090" s="68" t="s">
        <v>727</v>
      </c>
      <c r="F1090" s="68"/>
      <c r="G1090" s="68" t="s">
        <v>300</v>
      </c>
      <c r="H1090" s="69" t="n">
        <v>1</v>
      </c>
      <c r="I1090" s="70" t="n">
        <v>36.94</v>
      </c>
      <c r="J1090" s="70" t="n">
        <v>36.94</v>
      </c>
    </row>
    <row r="1091" customFormat="false" ht="26.85" hidden="false" customHeight="false" outlineLevel="0" collapsed="false">
      <c r="A1091" s="61"/>
      <c r="B1091" s="61"/>
      <c r="C1091" s="61"/>
      <c r="D1091" s="61"/>
      <c r="E1091" s="61" t="s">
        <v>709</v>
      </c>
      <c r="F1091" s="62" t="n">
        <v>2.56691187979339</v>
      </c>
      <c r="G1091" s="61" t="s">
        <v>710</v>
      </c>
      <c r="H1091" s="62" t="n">
        <v>2.35</v>
      </c>
      <c r="I1091" s="61" t="s">
        <v>711</v>
      </c>
      <c r="J1091" s="62" t="n">
        <v>4.92</v>
      </c>
    </row>
    <row r="1092" customFormat="false" ht="14.25" hidden="false" customHeight="true" outlineLevel="0" collapsed="false">
      <c r="A1092" s="61"/>
      <c r="B1092" s="61"/>
      <c r="C1092" s="61"/>
      <c r="D1092" s="61"/>
      <c r="E1092" s="61" t="s">
        <v>712</v>
      </c>
      <c r="F1092" s="62" t="n">
        <v>11.4</v>
      </c>
      <c r="G1092" s="61"/>
      <c r="H1092" s="63" t="s">
        <v>713</v>
      </c>
      <c r="I1092" s="63"/>
      <c r="J1092" s="62" t="n">
        <v>56.75</v>
      </c>
    </row>
    <row r="1093" customFormat="false" ht="26.85" hidden="false" customHeight="false" outlineLevel="0" collapsed="false">
      <c r="A1093" s="64"/>
      <c r="B1093" s="64"/>
      <c r="C1093" s="64"/>
      <c r="D1093" s="64"/>
      <c r="E1093" s="64"/>
      <c r="F1093" s="64"/>
      <c r="G1093" s="64" t="s">
        <v>714</v>
      </c>
      <c r="H1093" s="65" t="n">
        <v>4</v>
      </c>
      <c r="I1093" s="64" t="s">
        <v>715</v>
      </c>
      <c r="J1093" s="66" t="n">
        <v>227</v>
      </c>
    </row>
    <row r="1094" customFormat="false" ht="14.25" hidden="false" customHeight="false" outlineLevel="0" collapsed="false">
      <c r="A1094" s="67"/>
      <c r="B1094" s="67"/>
      <c r="C1094" s="67"/>
      <c r="D1094" s="67"/>
      <c r="E1094" s="67"/>
      <c r="F1094" s="67"/>
      <c r="G1094" s="67"/>
      <c r="H1094" s="67"/>
      <c r="I1094" s="67"/>
      <c r="J1094" s="67"/>
    </row>
    <row r="1095" customFormat="false" ht="14.25" hidden="false" customHeight="true" outlineLevel="0" collapsed="false">
      <c r="A1095" s="54" t="s">
        <v>345</v>
      </c>
      <c r="B1095" s="54" t="s">
        <v>692</v>
      </c>
      <c r="C1095" s="54" t="s">
        <v>693</v>
      </c>
      <c r="D1095" s="54" t="s">
        <v>694</v>
      </c>
      <c r="E1095" s="54" t="s">
        <v>695</v>
      </c>
      <c r="F1095" s="54"/>
      <c r="G1095" s="54" t="s">
        <v>696</v>
      </c>
      <c r="H1095" s="54" t="s">
        <v>697</v>
      </c>
      <c r="I1095" s="54" t="s">
        <v>698</v>
      </c>
      <c r="J1095" s="54" t="s">
        <v>699</v>
      </c>
    </row>
    <row r="1096" customFormat="false" ht="39.55" hidden="false" customHeight="true" outlineLevel="0" collapsed="false">
      <c r="A1096" s="55" t="s">
        <v>700</v>
      </c>
      <c r="B1096" s="55" t="s">
        <v>346</v>
      </c>
      <c r="C1096" s="55" t="s">
        <v>60</v>
      </c>
      <c r="D1096" s="55" t="s">
        <v>347</v>
      </c>
      <c r="E1096" s="55" t="s">
        <v>1138</v>
      </c>
      <c r="F1096" s="55"/>
      <c r="G1096" s="55" t="s">
        <v>300</v>
      </c>
      <c r="H1096" s="56" t="n">
        <v>1</v>
      </c>
      <c r="I1096" s="57" t="n">
        <v>88.44</v>
      </c>
      <c r="J1096" s="57" t="n">
        <v>88.44</v>
      </c>
    </row>
    <row r="1097" customFormat="false" ht="26.85" hidden="false" customHeight="true" outlineLevel="0" collapsed="false">
      <c r="A1097" s="58" t="s">
        <v>702</v>
      </c>
      <c r="B1097" s="58" t="s">
        <v>1092</v>
      </c>
      <c r="C1097" s="58" t="s">
        <v>60</v>
      </c>
      <c r="D1097" s="58" t="s">
        <v>1093</v>
      </c>
      <c r="E1097" s="58" t="s">
        <v>705</v>
      </c>
      <c r="F1097" s="58"/>
      <c r="G1097" s="58" t="s">
        <v>706</v>
      </c>
      <c r="H1097" s="59" t="n">
        <v>0.3882</v>
      </c>
      <c r="I1097" s="60" t="n">
        <v>20.77</v>
      </c>
      <c r="J1097" s="60" t="n">
        <v>8.06</v>
      </c>
    </row>
    <row r="1098" customFormat="false" ht="26.85" hidden="false" customHeight="true" outlineLevel="0" collapsed="false">
      <c r="A1098" s="58" t="s">
        <v>702</v>
      </c>
      <c r="B1098" s="58" t="s">
        <v>1094</v>
      </c>
      <c r="C1098" s="58" t="s">
        <v>60</v>
      </c>
      <c r="D1098" s="58" t="s">
        <v>1095</v>
      </c>
      <c r="E1098" s="58" t="s">
        <v>705</v>
      </c>
      <c r="F1098" s="58"/>
      <c r="G1098" s="58" t="s">
        <v>706</v>
      </c>
      <c r="H1098" s="59" t="n">
        <v>0.3882</v>
      </c>
      <c r="I1098" s="60" t="n">
        <v>27.67</v>
      </c>
      <c r="J1098" s="60" t="n">
        <v>10.74</v>
      </c>
    </row>
    <row r="1099" customFormat="false" ht="39.55" hidden="false" customHeight="true" outlineLevel="0" collapsed="false">
      <c r="A1099" s="68" t="s">
        <v>724</v>
      </c>
      <c r="B1099" s="68" t="s">
        <v>1139</v>
      </c>
      <c r="C1099" s="68" t="s">
        <v>60</v>
      </c>
      <c r="D1099" s="68" t="s">
        <v>1140</v>
      </c>
      <c r="E1099" s="68" t="s">
        <v>727</v>
      </c>
      <c r="F1099" s="68"/>
      <c r="G1099" s="68" t="s">
        <v>300</v>
      </c>
      <c r="H1099" s="69" t="n">
        <v>1</v>
      </c>
      <c r="I1099" s="70" t="n">
        <v>69.64</v>
      </c>
      <c r="J1099" s="70" t="n">
        <v>69.64</v>
      </c>
    </row>
    <row r="1100" customFormat="false" ht="26.85" hidden="false" customHeight="false" outlineLevel="0" collapsed="false">
      <c r="A1100" s="61"/>
      <c r="B1100" s="61"/>
      <c r="C1100" s="61"/>
      <c r="D1100" s="61"/>
      <c r="E1100" s="61" t="s">
        <v>709</v>
      </c>
      <c r="F1100" s="62" t="n">
        <v>7.33552459957218</v>
      </c>
      <c r="G1100" s="61" t="s">
        <v>710</v>
      </c>
      <c r="H1100" s="62" t="n">
        <v>6.72</v>
      </c>
      <c r="I1100" s="61" t="s">
        <v>711</v>
      </c>
      <c r="J1100" s="62" t="n">
        <v>14.06</v>
      </c>
    </row>
    <row r="1101" customFormat="false" ht="14.25" hidden="false" customHeight="true" outlineLevel="0" collapsed="false">
      <c r="A1101" s="61"/>
      <c r="B1101" s="61"/>
      <c r="C1101" s="61"/>
      <c r="D1101" s="61"/>
      <c r="E1101" s="61" t="s">
        <v>712</v>
      </c>
      <c r="F1101" s="62" t="n">
        <v>22.24</v>
      </c>
      <c r="G1101" s="61"/>
      <c r="H1101" s="63" t="s">
        <v>713</v>
      </c>
      <c r="I1101" s="63"/>
      <c r="J1101" s="62" t="n">
        <v>110.68</v>
      </c>
    </row>
    <row r="1102" customFormat="false" ht="26.85" hidden="false" customHeight="false" outlineLevel="0" collapsed="false">
      <c r="A1102" s="64"/>
      <c r="B1102" s="64"/>
      <c r="C1102" s="64"/>
      <c r="D1102" s="64"/>
      <c r="E1102" s="64"/>
      <c r="F1102" s="64"/>
      <c r="G1102" s="64" t="s">
        <v>714</v>
      </c>
      <c r="H1102" s="65" t="n">
        <v>3</v>
      </c>
      <c r="I1102" s="64" t="s">
        <v>715</v>
      </c>
      <c r="J1102" s="66" t="n">
        <v>332.04</v>
      </c>
    </row>
    <row r="1103" customFormat="false" ht="14.25" hidden="false" customHeight="false" outlineLevel="0" collapsed="false">
      <c r="A1103" s="67"/>
      <c r="B1103" s="67"/>
      <c r="C1103" s="67"/>
      <c r="D1103" s="67"/>
      <c r="E1103" s="67"/>
      <c r="F1103" s="67"/>
      <c r="G1103" s="67"/>
      <c r="H1103" s="67"/>
      <c r="I1103" s="67"/>
      <c r="J1103" s="67"/>
    </row>
    <row r="1104" customFormat="false" ht="14.25" hidden="false" customHeight="true" outlineLevel="0" collapsed="false">
      <c r="A1104" s="54" t="s">
        <v>348</v>
      </c>
      <c r="B1104" s="54" t="s">
        <v>692</v>
      </c>
      <c r="C1104" s="54" t="s">
        <v>693</v>
      </c>
      <c r="D1104" s="54" t="s">
        <v>694</v>
      </c>
      <c r="E1104" s="54" t="s">
        <v>695</v>
      </c>
      <c r="F1104" s="54"/>
      <c r="G1104" s="54" t="s">
        <v>696</v>
      </c>
      <c r="H1104" s="54" t="s">
        <v>697</v>
      </c>
      <c r="I1104" s="54" t="s">
        <v>698</v>
      </c>
      <c r="J1104" s="54" t="s">
        <v>699</v>
      </c>
    </row>
    <row r="1105" customFormat="false" ht="39.55" hidden="false" customHeight="true" outlineLevel="0" collapsed="false">
      <c r="A1105" s="55" t="s">
        <v>700</v>
      </c>
      <c r="B1105" s="55" t="s">
        <v>349</v>
      </c>
      <c r="C1105" s="55" t="s">
        <v>60</v>
      </c>
      <c r="D1105" s="55" t="s">
        <v>350</v>
      </c>
      <c r="E1105" s="55" t="s">
        <v>1138</v>
      </c>
      <c r="F1105" s="55"/>
      <c r="G1105" s="55" t="s">
        <v>300</v>
      </c>
      <c r="H1105" s="56" t="n">
        <v>1</v>
      </c>
      <c r="I1105" s="57" t="n">
        <v>16.21</v>
      </c>
      <c r="J1105" s="57" t="n">
        <v>16.21</v>
      </c>
    </row>
    <row r="1106" customFormat="false" ht="26.85" hidden="false" customHeight="true" outlineLevel="0" collapsed="false">
      <c r="A1106" s="58" t="s">
        <v>702</v>
      </c>
      <c r="B1106" s="58" t="s">
        <v>1092</v>
      </c>
      <c r="C1106" s="58" t="s">
        <v>60</v>
      </c>
      <c r="D1106" s="58" t="s">
        <v>1093</v>
      </c>
      <c r="E1106" s="58" t="s">
        <v>705</v>
      </c>
      <c r="F1106" s="58"/>
      <c r="G1106" s="58" t="s">
        <v>706</v>
      </c>
      <c r="H1106" s="59" t="n">
        <v>0.1863</v>
      </c>
      <c r="I1106" s="60" t="n">
        <v>20.77</v>
      </c>
      <c r="J1106" s="60" t="n">
        <v>3.86</v>
      </c>
    </row>
    <row r="1107" customFormat="false" ht="26.85" hidden="false" customHeight="true" outlineLevel="0" collapsed="false">
      <c r="A1107" s="58" t="s">
        <v>702</v>
      </c>
      <c r="B1107" s="58" t="s">
        <v>1094</v>
      </c>
      <c r="C1107" s="58" t="s">
        <v>60</v>
      </c>
      <c r="D1107" s="58" t="s">
        <v>1095</v>
      </c>
      <c r="E1107" s="58" t="s">
        <v>705</v>
      </c>
      <c r="F1107" s="58"/>
      <c r="G1107" s="58" t="s">
        <v>706</v>
      </c>
      <c r="H1107" s="59" t="n">
        <v>0.1863</v>
      </c>
      <c r="I1107" s="60" t="n">
        <v>27.67</v>
      </c>
      <c r="J1107" s="60" t="n">
        <v>5.15</v>
      </c>
    </row>
    <row r="1108" customFormat="false" ht="26.85" hidden="false" customHeight="true" outlineLevel="0" collapsed="false">
      <c r="A1108" s="68" t="s">
        <v>724</v>
      </c>
      <c r="B1108" s="68" t="s">
        <v>1141</v>
      </c>
      <c r="C1108" s="68" t="s">
        <v>60</v>
      </c>
      <c r="D1108" s="68" t="s">
        <v>1142</v>
      </c>
      <c r="E1108" s="68" t="s">
        <v>727</v>
      </c>
      <c r="F1108" s="68"/>
      <c r="G1108" s="68" t="s">
        <v>300</v>
      </c>
      <c r="H1108" s="69" t="n">
        <v>1</v>
      </c>
      <c r="I1108" s="70" t="n">
        <v>7.2</v>
      </c>
      <c r="J1108" s="70" t="n">
        <v>7.2</v>
      </c>
    </row>
    <row r="1109" customFormat="false" ht="26.85" hidden="false" customHeight="false" outlineLevel="0" collapsed="false">
      <c r="A1109" s="61"/>
      <c r="B1109" s="61"/>
      <c r="C1109" s="61"/>
      <c r="D1109" s="61"/>
      <c r="E1109" s="61" t="s">
        <v>709</v>
      </c>
      <c r="F1109" s="62" t="n">
        <v>3.52167788386289</v>
      </c>
      <c r="G1109" s="61" t="s">
        <v>710</v>
      </c>
      <c r="H1109" s="62" t="n">
        <v>3.23</v>
      </c>
      <c r="I1109" s="61" t="s">
        <v>711</v>
      </c>
      <c r="J1109" s="62" t="n">
        <v>6.75</v>
      </c>
    </row>
    <row r="1110" customFormat="false" ht="14.25" hidden="false" customHeight="true" outlineLevel="0" collapsed="false">
      <c r="A1110" s="61"/>
      <c r="B1110" s="61"/>
      <c r="C1110" s="61"/>
      <c r="D1110" s="61"/>
      <c r="E1110" s="61" t="s">
        <v>712</v>
      </c>
      <c r="F1110" s="62" t="n">
        <v>4.07</v>
      </c>
      <c r="G1110" s="61"/>
      <c r="H1110" s="63" t="s">
        <v>713</v>
      </c>
      <c r="I1110" s="63"/>
      <c r="J1110" s="62" t="n">
        <v>20.28</v>
      </c>
    </row>
    <row r="1111" customFormat="false" ht="26.85" hidden="false" customHeight="false" outlineLevel="0" collapsed="false">
      <c r="A1111" s="64"/>
      <c r="B1111" s="64"/>
      <c r="C1111" s="64"/>
      <c r="D1111" s="64"/>
      <c r="E1111" s="64"/>
      <c r="F1111" s="64"/>
      <c r="G1111" s="64" t="s">
        <v>714</v>
      </c>
      <c r="H1111" s="65" t="n">
        <v>4</v>
      </c>
      <c r="I1111" s="64" t="s">
        <v>715</v>
      </c>
      <c r="J1111" s="66" t="n">
        <v>81.12</v>
      </c>
    </row>
    <row r="1112" customFormat="false" ht="14.25" hidden="false" customHeight="false" outlineLevel="0" collapsed="false">
      <c r="A1112" s="67"/>
      <c r="B1112" s="67"/>
      <c r="C1112" s="67"/>
      <c r="D1112" s="67"/>
      <c r="E1112" s="67"/>
      <c r="F1112" s="67"/>
      <c r="G1112" s="67"/>
      <c r="H1112" s="67"/>
      <c r="I1112" s="67"/>
      <c r="J1112" s="67"/>
    </row>
    <row r="1113" customFormat="false" ht="14.25" hidden="false" customHeight="true" outlineLevel="0" collapsed="false">
      <c r="A1113" s="54" t="s">
        <v>351</v>
      </c>
      <c r="B1113" s="54" t="s">
        <v>692</v>
      </c>
      <c r="C1113" s="54" t="s">
        <v>693</v>
      </c>
      <c r="D1113" s="54" t="s">
        <v>694</v>
      </c>
      <c r="E1113" s="54" t="s">
        <v>695</v>
      </c>
      <c r="F1113" s="54"/>
      <c r="G1113" s="54" t="s">
        <v>696</v>
      </c>
      <c r="H1113" s="54" t="s">
        <v>697</v>
      </c>
      <c r="I1113" s="54" t="s">
        <v>698</v>
      </c>
      <c r="J1113" s="54" t="s">
        <v>699</v>
      </c>
    </row>
    <row r="1114" customFormat="false" ht="39.55" hidden="false" customHeight="true" outlineLevel="0" collapsed="false">
      <c r="A1114" s="55" t="s">
        <v>700</v>
      </c>
      <c r="B1114" s="55" t="s">
        <v>352</v>
      </c>
      <c r="C1114" s="55" t="s">
        <v>60</v>
      </c>
      <c r="D1114" s="55" t="s">
        <v>353</v>
      </c>
      <c r="E1114" s="55" t="s">
        <v>1138</v>
      </c>
      <c r="F1114" s="55"/>
      <c r="G1114" s="55" t="s">
        <v>300</v>
      </c>
      <c r="H1114" s="56" t="n">
        <v>1</v>
      </c>
      <c r="I1114" s="57" t="n">
        <v>59.08</v>
      </c>
      <c r="J1114" s="57" t="n">
        <v>59.08</v>
      </c>
    </row>
    <row r="1115" customFormat="false" ht="26.85" hidden="false" customHeight="true" outlineLevel="0" collapsed="false">
      <c r="A1115" s="58" t="s">
        <v>702</v>
      </c>
      <c r="B1115" s="58" t="s">
        <v>1092</v>
      </c>
      <c r="C1115" s="58" t="s">
        <v>60</v>
      </c>
      <c r="D1115" s="58" t="s">
        <v>1093</v>
      </c>
      <c r="E1115" s="58" t="s">
        <v>705</v>
      </c>
      <c r="F1115" s="58"/>
      <c r="G1115" s="58" t="s">
        <v>706</v>
      </c>
      <c r="H1115" s="59" t="n">
        <v>0.2484</v>
      </c>
      <c r="I1115" s="60" t="n">
        <v>20.77</v>
      </c>
      <c r="J1115" s="60" t="n">
        <v>5.15</v>
      </c>
    </row>
    <row r="1116" customFormat="false" ht="26.85" hidden="false" customHeight="true" outlineLevel="0" collapsed="false">
      <c r="A1116" s="58" t="s">
        <v>702</v>
      </c>
      <c r="B1116" s="58" t="s">
        <v>1094</v>
      </c>
      <c r="C1116" s="58" t="s">
        <v>60</v>
      </c>
      <c r="D1116" s="58" t="s">
        <v>1095</v>
      </c>
      <c r="E1116" s="58" t="s">
        <v>705</v>
      </c>
      <c r="F1116" s="58"/>
      <c r="G1116" s="58" t="s">
        <v>706</v>
      </c>
      <c r="H1116" s="59" t="n">
        <v>0.2484</v>
      </c>
      <c r="I1116" s="60" t="n">
        <v>27.67</v>
      </c>
      <c r="J1116" s="60" t="n">
        <v>6.87</v>
      </c>
    </row>
    <row r="1117" customFormat="false" ht="39.55" hidden="false" customHeight="true" outlineLevel="0" collapsed="false">
      <c r="A1117" s="68" t="s">
        <v>724</v>
      </c>
      <c r="B1117" s="68" t="s">
        <v>1143</v>
      </c>
      <c r="C1117" s="68" t="s">
        <v>60</v>
      </c>
      <c r="D1117" s="68" t="s">
        <v>1144</v>
      </c>
      <c r="E1117" s="68" t="s">
        <v>727</v>
      </c>
      <c r="F1117" s="68"/>
      <c r="G1117" s="68" t="s">
        <v>300</v>
      </c>
      <c r="H1117" s="69" t="n">
        <v>1</v>
      </c>
      <c r="I1117" s="70" t="n">
        <v>47.06</v>
      </c>
      <c r="J1117" s="70" t="n">
        <v>47.06</v>
      </c>
    </row>
    <row r="1118" customFormat="false" ht="26.85" hidden="false" customHeight="false" outlineLevel="0" collapsed="false">
      <c r="A1118" s="61"/>
      <c r="B1118" s="61"/>
      <c r="C1118" s="61"/>
      <c r="D1118" s="61"/>
      <c r="E1118" s="61" t="s">
        <v>709</v>
      </c>
      <c r="F1118" s="62" t="n">
        <v>4.69557051181719</v>
      </c>
      <c r="G1118" s="61" t="s">
        <v>710</v>
      </c>
      <c r="H1118" s="62" t="n">
        <v>4.3</v>
      </c>
      <c r="I1118" s="61" t="s">
        <v>711</v>
      </c>
      <c r="J1118" s="62" t="n">
        <v>9</v>
      </c>
    </row>
    <row r="1119" customFormat="false" ht="14.25" hidden="false" customHeight="true" outlineLevel="0" collapsed="false">
      <c r="A1119" s="61"/>
      <c r="B1119" s="61"/>
      <c r="C1119" s="61"/>
      <c r="D1119" s="61"/>
      <c r="E1119" s="61" t="s">
        <v>712</v>
      </c>
      <c r="F1119" s="62" t="n">
        <v>14.85</v>
      </c>
      <c r="G1119" s="61"/>
      <c r="H1119" s="63" t="s">
        <v>713</v>
      </c>
      <c r="I1119" s="63"/>
      <c r="J1119" s="62" t="n">
        <v>73.93</v>
      </c>
    </row>
    <row r="1120" customFormat="false" ht="26.85" hidden="false" customHeight="false" outlineLevel="0" collapsed="false">
      <c r="A1120" s="64"/>
      <c r="B1120" s="64"/>
      <c r="C1120" s="64"/>
      <c r="D1120" s="64"/>
      <c r="E1120" s="64"/>
      <c r="F1120" s="64"/>
      <c r="G1120" s="64" t="s">
        <v>714</v>
      </c>
      <c r="H1120" s="65" t="n">
        <v>1</v>
      </c>
      <c r="I1120" s="64" t="s">
        <v>715</v>
      </c>
      <c r="J1120" s="66" t="n">
        <v>73.93</v>
      </c>
    </row>
    <row r="1121" customFormat="false" ht="14.25" hidden="false" customHeight="false" outlineLevel="0" collapsed="false">
      <c r="A1121" s="67"/>
      <c r="B1121" s="67"/>
      <c r="C1121" s="67"/>
      <c r="D1121" s="67"/>
      <c r="E1121" s="67"/>
      <c r="F1121" s="67"/>
      <c r="G1121" s="67"/>
      <c r="H1121" s="67"/>
      <c r="I1121" s="67"/>
      <c r="J1121" s="67"/>
    </row>
    <row r="1122" customFormat="false" ht="14.25" hidden="false" customHeight="false" outlineLevel="0" collapsed="false">
      <c r="A1122" s="52" t="s">
        <v>354</v>
      </c>
      <c r="B1122" s="52"/>
      <c r="C1122" s="52"/>
      <c r="D1122" s="52" t="s">
        <v>355</v>
      </c>
      <c r="E1122" s="52"/>
      <c r="F1122" s="52"/>
      <c r="G1122" s="52"/>
      <c r="H1122" s="52"/>
      <c r="I1122" s="52"/>
      <c r="J1122" s="53" t="n">
        <v>6350.85</v>
      </c>
    </row>
    <row r="1123" customFormat="false" ht="14.25" hidden="false" customHeight="true" outlineLevel="0" collapsed="false">
      <c r="A1123" s="54" t="s">
        <v>356</v>
      </c>
      <c r="B1123" s="54" t="s">
        <v>692</v>
      </c>
      <c r="C1123" s="54" t="s">
        <v>693</v>
      </c>
      <c r="D1123" s="54" t="s">
        <v>694</v>
      </c>
      <c r="E1123" s="54" t="s">
        <v>695</v>
      </c>
      <c r="F1123" s="54"/>
      <c r="G1123" s="54" t="s">
        <v>696</v>
      </c>
      <c r="H1123" s="54" t="s">
        <v>697</v>
      </c>
      <c r="I1123" s="54" t="s">
        <v>698</v>
      </c>
      <c r="J1123" s="54" t="s">
        <v>699</v>
      </c>
    </row>
    <row r="1124" customFormat="false" ht="52.2" hidden="false" customHeight="true" outlineLevel="0" collapsed="false">
      <c r="A1124" s="55" t="s">
        <v>700</v>
      </c>
      <c r="B1124" s="55" t="s">
        <v>357</v>
      </c>
      <c r="C1124" s="55" t="s">
        <v>60</v>
      </c>
      <c r="D1124" s="55" t="s">
        <v>358</v>
      </c>
      <c r="E1124" s="55" t="s">
        <v>1117</v>
      </c>
      <c r="F1124" s="55"/>
      <c r="G1124" s="55" t="s">
        <v>66</v>
      </c>
      <c r="H1124" s="56" t="n">
        <v>1</v>
      </c>
      <c r="I1124" s="57" t="n">
        <v>3.33</v>
      </c>
      <c r="J1124" s="57" t="n">
        <v>3.33</v>
      </c>
    </row>
    <row r="1125" customFormat="false" ht="26.85" hidden="false" customHeight="true" outlineLevel="0" collapsed="false">
      <c r="A1125" s="58" t="s">
        <v>702</v>
      </c>
      <c r="B1125" s="58" t="s">
        <v>1092</v>
      </c>
      <c r="C1125" s="58" t="s">
        <v>60</v>
      </c>
      <c r="D1125" s="58" t="s">
        <v>1093</v>
      </c>
      <c r="E1125" s="58" t="s">
        <v>705</v>
      </c>
      <c r="F1125" s="58"/>
      <c r="G1125" s="58" t="s">
        <v>706</v>
      </c>
      <c r="H1125" s="59" t="n">
        <v>0.023</v>
      </c>
      <c r="I1125" s="60" t="n">
        <v>20.77</v>
      </c>
      <c r="J1125" s="60" t="n">
        <v>0.47</v>
      </c>
    </row>
    <row r="1126" customFormat="false" ht="26.85" hidden="false" customHeight="true" outlineLevel="0" collapsed="false">
      <c r="A1126" s="58" t="s">
        <v>702</v>
      </c>
      <c r="B1126" s="58" t="s">
        <v>1094</v>
      </c>
      <c r="C1126" s="58" t="s">
        <v>60</v>
      </c>
      <c r="D1126" s="58" t="s">
        <v>1095</v>
      </c>
      <c r="E1126" s="58" t="s">
        <v>705</v>
      </c>
      <c r="F1126" s="58"/>
      <c r="G1126" s="58" t="s">
        <v>706</v>
      </c>
      <c r="H1126" s="59" t="n">
        <v>0.023</v>
      </c>
      <c r="I1126" s="60" t="n">
        <v>27.67</v>
      </c>
      <c r="J1126" s="60" t="n">
        <v>0.63</v>
      </c>
    </row>
    <row r="1127" customFormat="false" ht="26.85" hidden="false" customHeight="true" outlineLevel="0" collapsed="false">
      <c r="A1127" s="68" t="s">
        <v>724</v>
      </c>
      <c r="B1127" s="68" t="s">
        <v>1145</v>
      </c>
      <c r="C1127" s="68" t="s">
        <v>60</v>
      </c>
      <c r="D1127" s="68" t="s">
        <v>1146</v>
      </c>
      <c r="E1127" s="68" t="s">
        <v>727</v>
      </c>
      <c r="F1127" s="68"/>
      <c r="G1127" s="68" t="s">
        <v>66</v>
      </c>
      <c r="H1127" s="69" t="n">
        <v>1.2434</v>
      </c>
      <c r="I1127" s="70" t="n">
        <v>1.76</v>
      </c>
      <c r="J1127" s="70" t="n">
        <v>2.18</v>
      </c>
    </row>
    <row r="1128" customFormat="false" ht="26.85" hidden="false" customHeight="true" outlineLevel="0" collapsed="false">
      <c r="A1128" s="68" t="s">
        <v>724</v>
      </c>
      <c r="B1128" s="68" t="s">
        <v>1147</v>
      </c>
      <c r="C1128" s="68" t="s">
        <v>60</v>
      </c>
      <c r="D1128" s="68" t="s">
        <v>1148</v>
      </c>
      <c r="E1128" s="68" t="s">
        <v>727</v>
      </c>
      <c r="F1128" s="68"/>
      <c r="G1128" s="68" t="s">
        <v>300</v>
      </c>
      <c r="H1128" s="69" t="n">
        <v>0.0094</v>
      </c>
      <c r="I1128" s="70" t="n">
        <v>6.28</v>
      </c>
      <c r="J1128" s="70" t="n">
        <v>0.05</v>
      </c>
    </row>
    <row r="1129" customFormat="false" ht="26.85" hidden="false" customHeight="false" outlineLevel="0" collapsed="false">
      <c r="A1129" s="61"/>
      <c r="B1129" s="61"/>
      <c r="C1129" s="61"/>
      <c r="D1129" s="61"/>
      <c r="E1129" s="61" t="s">
        <v>709</v>
      </c>
      <c r="F1129" s="62" t="n">
        <v>0.427818646632232</v>
      </c>
      <c r="G1129" s="61" t="s">
        <v>710</v>
      </c>
      <c r="H1129" s="62" t="n">
        <v>0.39</v>
      </c>
      <c r="I1129" s="61" t="s">
        <v>711</v>
      </c>
      <c r="J1129" s="62" t="n">
        <v>0.82</v>
      </c>
    </row>
    <row r="1130" customFormat="false" ht="14.25" hidden="false" customHeight="true" outlineLevel="0" collapsed="false">
      <c r="A1130" s="61"/>
      <c r="B1130" s="61"/>
      <c r="C1130" s="61"/>
      <c r="D1130" s="61"/>
      <c r="E1130" s="61" t="s">
        <v>712</v>
      </c>
      <c r="F1130" s="62" t="n">
        <v>0.83</v>
      </c>
      <c r="G1130" s="61"/>
      <c r="H1130" s="63" t="s">
        <v>713</v>
      </c>
      <c r="I1130" s="63"/>
      <c r="J1130" s="62" t="n">
        <v>4.16</v>
      </c>
    </row>
    <row r="1131" customFormat="false" ht="26.85" hidden="false" customHeight="false" outlineLevel="0" collapsed="false">
      <c r="A1131" s="64"/>
      <c r="B1131" s="64"/>
      <c r="C1131" s="64"/>
      <c r="D1131" s="64"/>
      <c r="E1131" s="64"/>
      <c r="F1131" s="64"/>
      <c r="G1131" s="64" t="s">
        <v>714</v>
      </c>
      <c r="H1131" s="65" t="n">
        <v>380.93</v>
      </c>
      <c r="I1131" s="64" t="s">
        <v>715</v>
      </c>
      <c r="J1131" s="66" t="n">
        <v>1584.66</v>
      </c>
    </row>
    <row r="1132" customFormat="false" ht="14.25" hidden="false" customHeight="false" outlineLevel="0" collapsed="false">
      <c r="A1132" s="67"/>
      <c r="B1132" s="67"/>
      <c r="C1132" s="67"/>
      <c r="D1132" s="67"/>
      <c r="E1132" s="67"/>
      <c r="F1132" s="67"/>
      <c r="G1132" s="67"/>
      <c r="H1132" s="67"/>
      <c r="I1132" s="67"/>
      <c r="J1132" s="67"/>
    </row>
    <row r="1133" customFormat="false" ht="14.25" hidden="false" customHeight="true" outlineLevel="0" collapsed="false">
      <c r="A1133" s="54" t="s">
        <v>359</v>
      </c>
      <c r="B1133" s="54" t="s">
        <v>692</v>
      </c>
      <c r="C1133" s="54" t="s">
        <v>693</v>
      </c>
      <c r="D1133" s="54" t="s">
        <v>694</v>
      </c>
      <c r="E1133" s="54" t="s">
        <v>695</v>
      </c>
      <c r="F1133" s="54"/>
      <c r="G1133" s="54" t="s">
        <v>696</v>
      </c>
      <c r="H1133" s="54" t="s">
        <v>697</v>
      </c>
      <c r="I1133" s="54" t="s">
        <v>698</v>
      </c>
      <c r="J1133" s="54" t="s">
        <v>699</v>
      </c>
    </row>
    <row r="1134" customFormat="false" ht="52.2" hidden="false" customHeight="true" outlineLevel="0" collapsed="false">
      <c r="A1134" s="55" t="s">
        <v>700</v>
      </c>
      <c r="B1134" s="55" t="s">
        <v>360</v>
      </c>
      <c r="C1134" s="55" t="s">
        <v>60</v>
      </c>
      <c r="D1134" s="55" t="s">
        <v>361</v>
      </c>
      <c r="E1134" s="55" t="s">
        <v>1117</v>
      </c>
      <c r="F1134" s="55"/>
      <c r="G1134" s="55" t="s">
        <v>66</v>
      </c>
      <c r="H1134" s="56" t="n">
        <v>1</v>
      </c>
      <c r="I1134" s="57" t="n">
        <v>4.91</v>
      </c>
      <c r="J1134" s="57" t="n">
        <v>4.91</v>
      </c>
    </row>
    <row r="1135" customFormat="false" ht="26.85" hidden="false" customHeight="true" outlineLevel="0" collapsed="false">
      <c r="A1135" s="58" t="s">
        <v>702</v>
      </c>
      <c r="B1135" s="58" t="s">
        <v>1092</v>
      </c>
      <c r="C1135" s="58" t="s">
        <v>60</v>
      </c>
      <c r="D1135" s="58" t="s">
        <v>1093</v>
      </c>
      <c r="E1135" s="58" t="s">
        <v>705</v>
      </c>
      <c r="F1135" s="58"/>
      <c r="G1135" s="58" t="s">
        <v>706</v>
      </c>
      <c r="H1135" s="59" t="n">
        <v>0.029</v>
      </c>
      <c r="I1135" s="60" t="n">
        <v>20.77</v>
      </c>
      <c r="J1135" s="60" t="n">
        <v>0.6</v>
      </c>
    </row>
    <row r="1136" customFormat="false" ht="26.85" hidden="false" customHeight="true" outlineLevel="0" collapsed="false">
      <c r="A1136" s="58" t="s">
        <v>702</v>
      </c>
      <c r="B1136" s="58" t="s">
        <v>1094</v>
      </c>
      <c r="C1136" s="58" t="s">
        <v>60</v>
      </c>
      <c r="D1136" s="58" t="s">
        <v>1095</v>
      </c>
      <c r="E1136" s="58" t="s">
        <v>705</v>
      </c>
      <c r="F1136" s="58"/>
      <c r="G1136" s="58" t="s">
        <v>706</v>
      </c>
      <c r="H1136" s="59" t="n">
        <v>0.029</v>
      </c>
      <c r="I1136" s="60" t="n">
        <v>27.67</v>
      </c>
      <c r="J1136" s="60" t="n">
        <v>0.8</v>
      </c>
    </row>
    <row r="1137" customFormat="false" ht="26.85" hidden="false" customHeight="true" outlineLevel="0" collapsed="false">
      <c r="A1137" s="68" t="s">
        <v>724</v>
      </c>
      <c r="B1137" s="68" t="s">
        <v>1149</v>
      </c>
      <c r="C1137" s="68" t="s">
        <v>60</v>
      </c>
      <c r="D1137" s="68" t="s">
        <v>1150</v>
      </c>
      <c r="E1137" s="68" t="s">
        <v>727</v>
      </c>
      <c r="F1137" s="68"/>
      <c r="G1137" s="68" t="s">
        <v>66</v>
      </c>
      <c r="H1137" s="69" t="n">
        <v>1.2434</v>
      </c>
      <c r="I1137" s="70" t="n">
        <v>2.79</v>
      </c>
      <c r="J1137" s="70" t="n">
        <v>3.46</v>
      </c>
    </row>
    <row r="1138" customFormat="false" ht="26.85" hidden="false" customHeight="true" outlineLevel="0" collapsed="false">
      <c r="A1138" s="68" t="s">
        <v>724</v>
      </c>
      <c r="B1138" s="68" t="s">
        <v>1147</v>
      </c>
      <c r="C1138" s="68" t="s">
        <v>60</v>
      </c>
      <c r="D1138" s="68" t="s">
        <v>1148</v>
      </c>
      <c r="E1138" s="68" t="s">
        <v>727</v>
      </c>
      <c r="F1138" s="68"/>
      <c r="G1138" s="68" t="s">
        <v>300</v>
      </c>
      <c r="H1138" s="69" t="n">
        <v>0.0094</v>
      </c>
      <c r="I1138" s="70" t="n">
        <v>6.28</v>
      </c>
      <c r="J1138" s="70" t="n">
        <v>0.05</v>
      </c>
    </row>
    <row r="1139" customFormat="false" ht="26.85" hidden="false" customHeight="false" outlineLevel="0" collapsed="false">
      <c r="A1139" s="61"/>
      <c r="B1139" s="61"/>
      <c r="C1139" s="61"/>
      <c r="D1139" s="61"/>
      <c r="E1139" s="61" t="s">
        <v>709</v>
      </c>
      <c r="F1139" s="62" t="n">
        <v>0.542599259143319</v>
      </c>
      <c r="G1139" s="61" t="s">
        <v>710</v>
      </c>
      <c r="H1139" s="62" t="n">
        <v>0.5</v>
      </c>
      <c r="I1139" s="61" t="s">
        <v>711</v>
      </c>
      <c r="J1139" s="62" t="n">
        <v>1.04</v>
      </c>
    </row>
    <row r="1140" customFormat="false" ht="14.25" hidden="false" customHeight="true" outlineLevel="0" collapsed="false">
      <c r="A1140" s="61"/>
      <c r="B1140" s="61"/>
      <c r="C1140" s="61"/>
      <c r="D1140" s="61"/>
      <c r="E1140" s="61" t="s">
        <v>712</v>
      </c>
      <c r="F1140" s="62" t="n">
        <v>1.23</v>
      </c>
      <c r="G1140" s="61"/>
      <c r="H1140" s="63" t="s">
        <v>713</v>
      </c>
      <c r="I1140" s="63"/>
      <c r="J1140" s="62" t="n">
        <v>6.14</v>
      </c>
    </row>
    <row r="1141" customFormat="false" ht="26.85" hidden="false" customHeight="false" outlineLevel="0" collapsed="false">
      <c r="A1141" s="64"/>
      <c r="B1141" s="64"/>
      <c r="C1141" s="64"/>
      <c r="D1141" s="64"/>
      <c r="E1141" s="64"/>
      <c r="F1141" s="64"/>
      <c r="G1141" s="64" t="s">
        <v>714</v>
      </c>
      <c r="H1141" s="65" t="n">
        <v>353.9</v>
      </c>
      <c r="I1141" s="64" t="s">
        <v>715</v>
      </c>
      <c r="J1141" s="66" t="n">
        <v>2172.94</v>
      </c>
    </row>
    <row r="1142" customFormat="false" ht="14.25" hidden="false" customHeight="false" outlineLevel="0" collapsed="false">
      <c r="A1142" s="67"/>
      <c r="B1142" s="67"/>
      <c r="C1142" s="67"/>
      <c r="D1142" s="67"/>
      <c r="E1142" s="67"/>
      <c r="F1142" s="67"/>
      <c r="G1142" s="67"/>
      <c r="H1142" s="67"/>
      <c r="I1142" s="67"/>
      <c r="J1142" s="67"/>
    </row>
    <row r="1143" customFormat="false" ht="14.25" hidden="false" customHeight="true" outlineLevel="0" collapsed="false">
      <c r="A1143" s="54" t="s">
        <v>362</v>
      </c>
      <c r="B1143" s="54" t="s">
        <v>692</v>
      </c>
      <c r="C1143" s="54" t="s">
        <v>693</v>
      </c>
      <c r="D1143" s="54" t="s">
        <v>694</v>
      </c>
      <c r="E1143" s="54" t="s">
        <v>695</v>
      </c>
      <c r="F1143" s="54"/>
      <c r="G1143" s="54" t="s">
        <v>696</v>
      </c>
      <c r="H1143" s="54" t="s">
        <v>697</v>
      </c>
      <c r="I1143" s="54" t="s">
        <v>698</v>
      </c>
      <c r="J1143" s="54" t="s">
        <v>699</v>
      </c>
    </row>
    <row r="1144" customFormat="false" ht="52.2" hidden="false" customHeight="true" outlineLevel="0" collapsed="false">
      <c r="A1144" s="55" t="s">
        <v>700</v>
      </c>
      <c r="B1144" s="55" t="s">
        <v>363</v>
      </c>
      <c r="C1144" s="55" t="s">
        <v>60</v>
      </c>
      <c r="D1144" s="55" t="s">
        <v>364</v>
      </c>
      <c r="E1144" s="55" t="s">
        <v>1117</v>
      </c>
      <c r="F1144" s="55"/>
      <c r="G1144" s="55" t="s">
        <v>66</v>
      </c>
      <c r="H1144" s="56" t="n">
        <v>1</v>
      </c>
      <c r="I1144" s="57" t="n">
        <v>7.68</v>
      </c>
      <c r="J1144" s="57" t="n">
        <v>7.68</v>
      </c>
    </row>
    <row r="1145" customFormat="false" ht="26.85" hidden="false" customHeight="true" outlineLevel="0" collapsed="false">
      <c r="A1145" s="58" t="s">
        <v>702</v>
      </c>
      <c r="B1145" s="58" t="s">
        <v>1092</v>
      </c>
      <c r="C1145" s="58" t="s">
        <v>60</v>
      </c>
      <c r="D1145" s="58" t="s">
        <v>1093</v>
      </c>
      <c r="E1145" s="58" t="s">
        <v>705</v>
      </c>
      <c r="F1145" s="58"/>
      <c r="G1145" s="58" t="s">
        <v>706</v>
      </c>
      <c r="H1145" s="59" t="n">
        <v>0.039</v>
      </c>
      <c r="I1145" s="60" t="n">
        <v>20.77</v>
      </c>
      <c r="J1145" s="60" t="n">
        <v>0.81</v>
      </c>
    </row>
    <row r="1146" customFormat="false" ht="26.85" hidden="false" customHeight="true" outlineLevel="0" collapsed="false">
      <c r="A1146" s="58" t="s">
        <v>702</v>
      </c>
      <c r="B1146" s="58" t="s">
        <v>1094</v>
      </c>
      <c r="C1146" s="58" t="s">
        <v>60</v>
      </c>
      <c r="D1146" s="58" t="s">
        <v>1095</v>
      </c>
      <c r="E1146" s="58" t="s">
        <v>705</v>
      </c>
      <c r="F1146" s="58"/>
      <c r="G1146" s="58" t="s">
        <v>706</v>
      </c>
      <c r="H1146" s="59" t="n">
        <v>0.039</v>
      </c>
      <c r="I1146" s="60" t="n">
        <v>27.67</v>
      </c>
      <c r="J1146" s="60" t="n">
        <v>1.07</v>
      </c>
    </row>
    <row r="1147" customFormat="false" ht="26.85" hidden="false" customHeight="true" outlineLevel="0" collapsed="false">
      <c r="A1147" s="68" t="s">
        <v>724</v>
      </c>
      <c r="B1147" s="68" t="s">
        <v>1151</v>
      </c>
      <c r="C1147" s="68" t="s">
        <v>60</v>
      </c>
      <c r="D1147" s="68" t="s">
        <v>1152</v>
      </c>
      <c r="E1147" s="68" t="s">
        <v>727</v>
      </c>
      <c r="F1147" s="68"/>
      <c r="G1147" s="68" t="s">
        <v>66</v>
      </c>
      <c r="H1147" s="69" t="n">
        <v>1.2434</v>
      </c>
      <c r="I1147" s="70" t="n">
        <v>4.63</v>
      </c>
      <c r="J1147" s="70" t="n">
        <v>5.75</v>
      </c>
    </row>
    <row r="1148" customFormat="false" ht="26.85" hidden="false" customHeight="true" outlineLevel="0" collapsed="false">
      <c r="A1148" s="68" t="s">
        <v>724</v>
      </c>
      <c r="B1148" s="68" t="s">
        <v>1147</v>
      </c>
      <c r="C1148" s="68" t="s">
        <v>60</v>
      </c>
      <c r="D1148" s="68" t="s">
        <v>1148</v>
      </c>
      <c r="E1148" s="68" t="s">
        <v>727</v>
      </c>
      <c r="F1148" s="68"/>
      <c r="G1148" s="68" t="s">
        <v>300</v>
      </c>
      <c r="H1148" s="69" t="n">
        <v>0.0094</v>
      </c>
      <c r="I1148" s="70" t="n">
        <v>6.28</v>
      </c>
      <c r="J1148" s="70" t="n">
        <v>0.05</v>
      </c>
    </row>
    <row r="1149" customFormat="false" ht="26.85" hidden="false" customHeight="false" outlineLevel="0" collapsed="false">
      <c r="A1149" s="61"/>
      <c r="B1149" s="61"/>
      <c r="C1149" s="61"/>
      <c r="D1149" s="61"/>
      <c r="E1149" s="61" t="s">
        <v>709</v>
      </c>
      <c r="F1149" s="62" t="n">
        <v>0.735639380184692</v>
      </c>
      <c r="G1149" s="61" t="s">
        <v>710</v>
      </c>
      <c r="H1149" s="62" t="n">
        <v>0.67</v>
      </c>
      <c r="I1149" s="61" t="s">
        <v>711</v>
      </c>
      <c r="J1149" s="62" t="n">
        <v>1.41</v>
      </c>
    </row>
    <row r="1150" customFormat="false" ht="14.25" hidden="false" customHeight="true" outlineLevel="0" collapsed="false">
      <c r="A1150" s="61"/>
      <c r="B1150" s="61"/>
      <c r="C1150" s="61"/>
      <c r="D1150" s="61"/>
      <c r="E1150" s="61" t="s">
        <v>712</v>
      </c>
      <c r="F1150" s="62" t="n">
        <v>1.93</v>
      </c>
      <c r="G1150" s="61"/>
      <c r="H1150" s="63" t="s">
        <v>713</v>
      </c>
      <c r="I1150" s="63"/>
      <c r="J1150" s="62" t="n">
        <v>9.61</v>
      </c>
    </row>
    <row r="1151" customFormat="false" ht="26.85" hidden="false" customHeight="false" outlineLevel="0" collapsed="false">
      <c r="A1151" s="64"/>
      <c r="B1151" s="64"/>
      <c r="C1151" s="64"/>
      <c r="D1151" s="64"/>
      <c r="E1151" s="64"/>
      <c r="F1151" s="64"/>
      <c r="G1151" s="64" t="s">
        <v>714</v>
      </c>
      <c r="H1151" s="65" t="n">
        <v>81.4</v>
      </c>
      <c r="I1151" s="64" t="s">
        <v>715</v>
      </c>
      <c r="J1151" s="66" t="n">
        <v>782.25</v>
      </c>
    </row>
    <row r="1152" customFormat="false" ht="14.25" hidden="false" customHeight="false" outlineLevel="0" collapsed="false">
      <c r="A1152" s="67"/>
      <c r="B1152" s="67"/>
      <c r="C1152" s="67"/>
      <c r="D1152" s="67"/>
      <c r="E1152" s="67"/>
      <c r="F1152" s="67"/>
      <c r="G1152" s="67"/>
      <c r="H1152" s="67"/>
      <c r="I1152" s="67"/>
      <c r="J1152" s="67"/>
    </row>
    <row r="1153" customFormat="false" ht="14.25" hidden="false" customHeight="true" outlineLevel="0" collapsed="false">
      <c r="A1153" s="54" t="s">
        <v>365</v>
      </c>
      <c r="B1153" s="54" t="s">
        <v>692</v>
      </c>
      <c r="C1153" s="54" t="s">
        <v>693</v>
      </c>
      <c r="D1153" s="54" t="s">
        <v>694</v>
      </c>
      <c r="E1153" s="54" t="s">
        <v>695</v>
      </c>
      <c r="F1153" s="54"/>
      <c r="G1153" s="54" t="s">
        <v>696</v>
      </c>
      <c r="H1153" s="54" t="s">
        <v>697</v>
      </c>
      <c r="I1153" s="54" t="s">
        <v>698</v>
      </c>
      <c r="J1153" s="54" t="s">
        <v>699</v>
      </c>
    </row>
    <row r="1154" customFormat="false" ht="52.2" hidden="false" customHeight="true" outlineLevel="0" collapsed="false">
      <c r="A1154" s="55" t="s">
        <v>700</v>
      </c>
      <c r="B1154" s="55" t="s">
        <v>366</v>
      </c>
      <c r="C1154" s="55" t="s">
        <v>60</v>
      </c>
      <c r="D1154" s="55" t="s">
        <v>367</v>
      </c>
      <c r="E1154" s="55" t="s">
        <v>1117</v>
      </c>
      <c r="F1154" s="55"/>
      <c r="G1154" s="55" t="s">
        <v>66</v>
      </c>
      <c r="H1154" s="56" t="n">
        <v>1</v>
      </c>
      <c r="I1154" s="57" t="n">
        <v>19.53</v>
      </c>
      <c r="J1154" s="57" t="n">
        <v>19.53</v>
      </c>
    </row>
    <row r="1155" customFormat="false" ht="26.85" hidden="false" customHeight="true" outlineLevel="0" collapsed="false">
      <c r="A1155" s="58" t="s">
        <v>702</v>
      </c>
      <c r="B1155" s="58" t="s">
        <v>1092</v>
      </c>
      <c r="C1155" s="58" t="s">
        <v>60</v>
      </c>
      <c r="D1155" s="58" t="s">
        <v>1093</v>
      </c>
      <c r="E1155" s="58" t="s">
        <v>705</v>
      </c>
      <c r="F1155" s="58"/>
      <c r="G1155" s="58" t="s">
        <v>706</v>
      </c>
      <c r="H1155" s="59" t="n">
        <v>0.076</v>
      </c>
      <c r="I1155" s="60" t="n">
        <v>20.77</v>
      </c>
      <c r="J1155" s="60" t="n">
        <v>1.57</v>
      </c>
    </row>
    <row r="1156" customFormat="false" ht="26.85" hidden="false" customHeight="true" outlineLevel="0" collapsed="false">
      <c r="A1156" s="58" t="s">
        <v>702</v>
      </c>
      <c r="B1156" s="58" t="s">
        <v>1094</v>
      </c>
      <c r="C1156" s="58" t="s">
        <v>60</v>
      </c>
      <c r="D1156" s="58" t="s">
        <v>1095</v>
      </c>
      <c r="E1156" s="58" t="s">
        <v>705</v>
      </c>
      <c r="F1156" s="58"/>
      <c r="G1156" s="58" t="s">
        <v>706</v>
      </c>
      <c r="H1156" s="59" t="n">
        <v>0.076</v>
      </c>
      <c r="I1156" s="60" t="n">
        <v>27.67</v>
      </c>
      <c r="J1156" s="60" t="n">
        <v>2.1</v>
      </c>
    </row>
    <row r="1157" customFormat="false" ht="26.85" hidden="false" customHeight="true" outlineLevel="0" collapsed="false">
      <c r="A1157" s="68" t="s">
        <v>724</v>
      </c>
      <c r="B1157" s="68" t="s">
        <v>1153</v>
      </c>
      <c r="C1157" s="68" t="s">
        <v>60</v>
      </c>
      <c r="D1157" s="68" t="s">
        <v>1154</v>
      </c>
      <c r="E1157" s="68" t="s">
        <v>727</v>
      </c>
      <c r="F1157" s="68"/>
      <c r="G1157" s="68" t="s">
        <v>66</v>
      </c>
      <c r="H1157" s="69" t="n">
        <v>1.2434</v>
      </c>
      <c r="I1157" s="70" t="n">
        <v>12.72</v>
      </c>
      <c r="J1157" s="70" t="n">
        <v>15.81</v>
      </c>
    </row>
    <row r="1158" customFormat="false" ht="26.85" hidden="false" customHeight="true" outlineLevel="0" collapsed="false">
      <c r="A1158" s="68" t="s">
        <v>724</v>
      </c>
      <c r="B1158" s="68" t="s">
        <v>1147</v>
      </c>
      <c r="C1158" s="68" t="s">
        <v>60</v>
      </c>
      <c r="D1158" s="68" t="s">
        <v>1148</v>
      </c>
      <c r="E1158" s="68" t="s">
        <v>727</v>
      </c>
      <c r="F1158" s="68"/>
      <c r="G1158" s="68" t="s">
        <v>300</v>
      </c>
      <c r="H1158" s="69" t="n">
        <v>0.0094</v>
      </c>
      <c r="I1158" s="70" t="n">
        <v>6.28</v>
      </c>
      <c r="J1158" s="70" t="n">
        <v>0.05</v>
      </c>
    </row>
    <row r="1159" customFormat="false" ht="26.85" hidden="false" customHeight="false" outlineLevel="0" collapsed="false">
      <c r="A1159" s="61"/>
      <c r="B1159" s="61"/>
      <c r="C1159" s="61"/>
      <c r="D1159" s="61"/>
      <c r="E1159" s="61" t="s">
        <v>709</v>
      </c>
      <c r="F1159" s="62" t="n">
        <v>1.43475765638858</v>
      </c>
      <c r="G1159" s="61" t="s">
        <v>710</v>
      </c>
      <c r="H1159" s="62" t="n">
        <v>1.32</v>
      </c>
      <c r="I1159" s="61" t="s">
        <v>711</v>
      </c>
      <c r="J1159" s="62" t="n">
        <v>2.75</v>
      </c>
    </row>
    <row r="1160" customFormat="false" ht="14.25" hidden="false" customHeight="true" outlineLevel="0" collapsed="false">
      <c r="A1160" s="61"/>
      <c r="B1160" s="61"/>
      <c r="C1160" s="61"/>
      <c r="D1160" s="61"/>
      <c r="E1160" s="61" t="s">
        <v>712</v>
      </c>
      <c r="F1160" s="62" t="n">
        <v>4.91</v>
      </c>
      <c r="G1160" s="61"/>
      <c r="H1160" s="63" t="s">
        <v>713</v>
      </c>
      <c r="I1160" s="63"/>
      <c r="J1160" s="62" t="n">
        <v>24.44</v>
      </c>
    </row>
    <row r="1161" customFormat="false" ht="26.85" hidden="false" customHeight="false" outlineLevel="0" collapsed="false">
      <c r="A1161" s="64"/>
      <c r="B1161" s="64"/>
      <c r="C1161" s="64"/>
      <c r="D1161" s="64"/>
      <c r="E1161" s="64"/>
      <c r="F1161" s="64"/>
      <c r="G1161" s="64" t="s">
        <v>714</v>
      </c>
      <c r="H1161" s="65" t="n">
        <v>74.1</v>
      </c>
      <c r="I1161" s="64" t="s">
        <v>715</v>
      </c>
      <c r="J1161" s="66" t="n">
        <v>1811</v>
      </c>
    </row>
    <row r="1162" customFormat="false" ht="14.25" hidden="false" customHeight="false" outlineLevel="0" collapsed="false">
      <c r="A1162" s="67"/>
      <c r="B1162" s="67"/>
      <c r="C1162" s="67"/>
      <c r="D1162" s="67"/>
      <c r="E1162" s="67"/>
      <c r="F1162" s="67"/>
      <c r="G1162" s="67"/>
      <c r="H1162" s="67"/>
      <c r="I1162" s="67"/>
      <c r="J1162" s="67"/>
    </row>
    <row r="1163" customFormat="false" ht="14.25" hidden="false" customHeight="false" outlineLevel="0" collapsed="false">
      <c r="A1163" s="52" t="s">
        <v>368</v>
      </c>
      <c r="B1163" s="52"/>
      <c r="C1163" s="52"/>
      <c r="D1163" s="52" t="s">
        <v>369</v>
      </c>
      <c r="E1163" s="52"/>
      <c r="F1163" s="52"/>
      <c r="G1163" s="52"/>
      <c r="H1163" s="52"/>
      <c r="I1163" s="52"/>
      <c r="J1163" s="53" t="n">
        <v>6678.41</v>
      </c>
    </row>
    <row r="1164" customFormat="false" ht="14.25" hidden="false" customHeight="true" outlineLevel="0" collapsed="false">
      <c r="A1164" s="54" t="s">
        <v>370</v>
      </c>
      <c r="B1164" s="54" t="s">
        <v>692</v>
      </c>
      <c r="C1164" s="54" t="s">
        <v>693</v>
      </c>
      <c r="D1164" s="54" t="s">
        <v>694</v>
      </c>
      <c r="E1164" s="54" t="s">
        <v>695</v>
      </c>
      <c r="F1164" s="54"/>
      <c r="G1164" s="54" t="s">
        <v>696</v>
      </c>
      <c r="H1164" s="54" t="s">
        <v>697</v>
      </c>
      <c r="I1164" s="54" t="s">
        <v>698</v>
      </c>
      <c r="J1164" s="54" t="s">
        <v>699</v>
      </c>
    </row>
    <row r="1165" customFormat="false" ht="52.2" hidden="false" customHeight="true" outlineLevel="0" collapsed="false">
      <c r="A1165" s="55" t="s">
        <v>700</v>
      </c>
      <c r="B1165" s="55" t="s">
        <v>371</v>
      </c>
      <c r="C1165" s="55" t="s">
        <v>60</v>
      </c>
      <c r="D1165" s="55" t="s">
        <v>372</v>
      </c>
      <c r="E1165" s="55" t="s">
        <v>1117</v>
      </c>
      <c r="F1165" s="55"/>
      <c r="G1165" s="55" t="s">
        <v>300</v>
      </c>
      <c r="H1165" s="56" t="n">
        <v>1</v>
      </c>
      <c r="I1165" s="57" t="n">
        <v>56.92</v>
      </c>
      <c r="J1165" s="57" t="n">
        <v>56.92</v>
      </c>
    </row>
    <row r="1166" customFormat="false" ht="52.2" hidden="false" customHeight="true" outlineLevel="0" collapsed="false">
      <c r="A1166" s="58" t="s">
        <v>702</v>
      </c>
      <c r="B1166" s="58" t="s">
        <v>1155</v>
      </c>
      <c r="C1166" s="58" t="s">
        <v>60</v>
      </c>
      <c r="D1166" s="58" t="s">
        <v>1156</v>
      </c>
      <c r="E1166" s="58" t="s">
        <v>1117</v>
      </c>
      <c r="F1166" s="58"/>
      <c r="G1166" s="58" t="s">
        <v>300</v>
      </c>
      <c r="H1166" s="59" t="n">
        <v>1</v>
      </c>
      <c r="I1166" s="60" t="n">
        <v>12.88</v>
      </c>
      <c r="J1166" s="60" t="n">
        <v>12.88</v>
      </c>
    </row>
    <row r="1167" customFormat="false" ht="52.2" hidden="false" customHeight="true" outlineLevel="0" collapsed="false">
      <c r="A1167" s="58" t="s">
        <v>702</v>
      </c>
      <c r="B1167" s="58" t="s">
        <v>1157</v>
      </c>
      <c r="C1167" s="58" t="s">
        <v>60</v>
      </c>
      <c r="D1167" s="58" t="s">
        <v>1158</v>
      </c>
      <c r="E1167" s="58" t="s">
        <v>1117</v>
      </c>
      <c r="F1167" s="58"/>
      <c r="G1167" s="58" t="s">
        <v>300</v>
      </c>
      <c r="H1167" s="59" t="n">
        <v>1</v>
      </c>
      <c r="I1167" s="60" t="n">
        <v>44.04</v>
      </c>
      <c r="J1167" s="60" t="n">
        <v>44.04</v>
      </c>
    </row>
    <row r="1168" customFormat="false" ht="26.85" hidden="false" customHeight="false" outlineLevel="0" collapsed="false">
      <c r="A1168" s="61"/>
      <c r="B1168" s="61"/>
      <c r="C1168" s="61"/>
      <c r="D1168" s="61"/>
      <c r="E1168" s="61" t="s">
        <v>709</v>
      </c>
      <c r="F1168" s="62" t="n">
        <v>10.3772108</v>
      </c>
      <c r="G1168" s="61" t="s">
        <v>710</v>
      </c>
      <c r="H1168" s="62" t="n">
        <v>9.51</v>
      </c>
      <c r="I1168" s="61" t="s">
        <v>711</v>
      </c>
      <c r="J1168" s="62" t="n">
        <v>19.89</v>
      </c>
    </row>
    <row r="1169" customFormat="false" ht="14.25" hidden="false" customHeight="true" outlineLevel="0" collapsed="false">
      <c r="A1169" s="61"/>
      <c r="B1169" s="61"/>
      <c r="C1169" s="61"/>
      <c r="D1169" s="61"/>
      <c r="E1169" s="61" t="s">
        <v>712</v>
      </c>
      <c r="F1169" s="62" t="n">
        <v>14.31</v>
      </c>
      <c r="G1169" s="61"/>
      <c r="H1169" s="63" t="s">
        <v>713</v>
      </c>
      <c r="I1169" s="63"/>
      <c r="J1169" s="62" t="n">
        <v>71.23</v>
      </c>
    </row>
    <row r="1170" customFormat="false" ht="26.85" hidden="false" customHeight="false" outlineLevel="0" collapsed="false">
      <c r="A1170" s="64"/>
      <c r="B1170" s="64"/>
      <c r="C1170" s="64"/>
      <c r="D1170" s="64"/>
      <c r="E1170" s="64"/>
      <c r="F1170" s="64"/>
      <c r="G1170" s="64" t="s">
        <v>714</v>
      </c>
      <c r="H1170" s="65" t="n">
        <v>8</v>
      </c>
      <c r="I1170" s="64" t="s">
        <v>715</v>
      </c>
      <c r="J1170" s="66" t="n">
        <v>569.84</v>
      </c>
    </row>
    <row r="1171" customFormat="false" ht="14.25" hidden="false" customHeight="false" outlineLevel="0" collapsed="false">
      <c r="A1171" s="67"/>
      <c r="B1171" s="67"/>
      <c r="C1171" s="67"/>
      <c r="D1171" s="67"/>
      <c r="E1171" s="67"/>
      <c r="F1171" s="67"/>
      <c r="G1171" s="67"/>
      <c r="H1171" s="67"/>
      <c r="I1171" s="67"/>
      <c r="J1171" s="67"/>
    </row>
    <row r="1172" customFormat="false" ht="14.25" hidden="false" customHeight="true" outlineLevel="0" collapsed="false">
      <c r="A1172" s="54" t="s">
        <v>373</v>
      </c>
      <c r="B1172" s="54" t="s">
        <v>692</v>
      </c>
      <c r="C1172" s="54" t="s">
        <v>693</v>
      </c>
      <c r="D1172" s="54" t="s">
        <v>694</v>
      </c>
      <c r="E1172" s="54" t="s">
        <v>695</v>
      </c>
      <c r="F1172" s="54"/>
      <c r="G1172" s="54" t="s">
        <v>696</v>
      </c>
      <c r="H1172" s="54" t="s">
        <v>697</v>
      </c>
      <c r="I1172" s="54" t="s">
        <v>698</v>
      </c>
      <c r="J1172" s="54" t="s">
        <v>699</v>
      </c>
    </row>
    <row r="1173" customFormat="false" ht="52.2" hidden="false" customHeight="true" outlineLevel="0" collapsed="false">
      <c r="A1173" s="55" t="s">
        <v>700</v>
      </c>
      <c r="B1173" s="55" t="s">
        <v>374</v>
      </c>
      <c r="C1173" s="55" t="s">
        <v>60</v>
      </c>
      <c r="D1173" s="55" t="s">
        <v>375</v>
      </c>
      <c r="E1173" s="55" t="s">
        <v>1117</v>
      </c>
      <c r="F1173" s="55"/>
      <c r="G1173" s="55" t="s">
        <v>300</v>
      </c>
      <c r="H1173" s="56" t="n">
        <v>1</v>
      </c>
      <c r="I1173" s="57" t="n">
        <v>64.24</v>
      </c>
      <c r="J1173" s="57" t="n">
        <v>64.24</v>
      </c>
    </row>
    <row r="1174" customFormat="false" ht="52.2" hidden="false" customHeight="true" outlineLevel="0" collapsed="false">
      <c r="A1174" s="58" t="s">
        <v>702</v>
      </c>
      <c r="B1174" s="58" t="s">
        <v>1155</v>
      </c>
      <c r="C1174" s="58" t="s">
        <v>60</v>
      </c>
      <c r="D1174" s="58" t="s">
        <v>1156</v>
      </c>
      <c r="E1174" s="58" t="s">
        <v>1117</v>
      </c>
      <c r="F1174" s="58"/>
      <c r="G1174" s="58" t="s">
        <v>300</v>
      </c>
      <c r="H1174" s="59" t="n">
        <v>1</v>
      </c>
      <c r="I1174" s="60" t="n">
        <v>12.88</v>
      </c>
      <c r="J1174" s="60" t="n">
        <v>12.88</v>
      </c>
    </row>
    <row r="1175" customFormat="false" ht="52.2" hidden="false" customHeight="true" outlineLevel="0" collapsed="false">
      <c r="A1175" s="58" t="s">
        <v>702</v>
      </c>
      <c r="B1175" s="58" t="s">
        <v>1159</v>
      </c>
      <c r="C1175" s="58" t="s">
        <v>60</v>
      </c>
      <c r="D1175" s="58" t="s">
        <v>1160</v>
      </c>
      <c r="E1175" s="58" t="s">
        <v>1117</v>
      </c>
      <c r="F1175" s="58"/>
      <c r="G1175" s="58" t="s">
        <v>300</v>
      </c>
      <c r="H1175" s="59" t="n">
        <v>1</v>
      </c>
      <c r="I1175" s="60" t="n">
        <v>51.36</v>
      </c>
      <c r="J1175" s="60" t="n">
        <v>51.36</v>
      </c>
    </row>
    <row r="1176" customFormat="false" ht="26.85" hidden="false" customHeight="false" outlineLevel="0" collapsed="false">
      <c r="A1176" s="61"/>
      <c r="B1176" s="61"/>
      <c r="C1176" s="61"/>
      <c r="D1176" s="61"/>
      <c r="E1176" s="61" t="s">
        <v>709</v>
      </c>
      <c r="F1176" s="62" t="n">
        <v>13.2310742</v>
      </c>
      <c r="G1176" s="61" t="s">
        <v>710</v>
      </c>
      <c r="H1176" s="62" t="n">
        <v>12.13</v>
      </c>
      <c r="I1176" s="61" t="s">
        <v>711</v>
      </c>
      <c r="J1176" s="62" t="n">
        <v>25.36</v>
      </c>
    </row>
    <row r="1177" customFormat="false" ht="14.25" hidden="false" customHeight="true" outlineLevel="0" collapsed="false">
      <c r="A1177" s="61"/>
      <c r="B1177" s="61"/>
      <c r="C1177" s="61"/>
      <c r="D1177" s="61"/>
      <c r="E1177" s="61" t="s">
        <v>712</v>
      </c>
      <c r="F1177" s="62" t="n">
        <v>16.15</v>
      </c>
      <c r="G1177" s="61"/>
      <c r="H1177" s="63" t="s">
        <v>713</v>
      </c>
      <c r="I1177" s="63"/>
      <c r="J1177" s="62" t="n">
        <v>80.39</v>
      </c>
    </row>
    <row r="1178" customFormat="false" ht="26.85" hidden="false" customHeight="false" outlineLevel="0" collapsed="false">
      <c r="A1178" s="64"/>
      <c r="B1178" s="64"/>
      <c r="C1178" s="64"/>
      <c r="D1178" s="64"/>
      <c r="E1178" s="64"/>
      <c r="F1178" s="64"/>
      <c r="G1178" s="64" t="s">
        <v>714</v>
      </c>
      <c r="H1178" s="65" t="n">
        <v>2</v>
      </c>
      <c r="I1178" s="64" t="s">
        <v>715</v>
      </c>
      <c r="J1178" s="66" t="n">
        <v>160.78</v>
      </c>
    </row>
    <row r="1179" customFormat="false" ht="14.25" hidden="false" customHeight="false" outlineLevel="0" collapsed="false">
      <c r="A1179" s="67"/>
      <c r="B1179" s="67"/>
      <c r="C1179" s="67"/>
      <c r="D1179" s="67"/>
      <c r="E1179" s="67"/>
      <c r="F1179" s="67"/>
      <c r="G1179" s="67"/>
      <c r="H1179" s="67"/>
      <c r="I1179" s="67"/>
      <c r="J1179" s="67"/>
    </row>
    <row r="1180" customFormat="false" ht="14.25" hidden="false" customHeight="true" outlineLevel="0" collapsed="false">
      <c r="A1180" s="54" t="s">
        <v>376</v>
      </c>
      <c r="B1180" s="54" t="s">
        <v>692</v>
      </c>
      <c r="C1180" s="54" t="s">
        <v>693</v>
      </c>
      <c r="D1180" s="54" t="s">
        <v>694</v>
      </c>
      <c r="E1180" s="54" t="s">
        <v>695</v>
      </c>
      <c r="F1180" s="54"/>
      <c r="G1180" s="54" t="s">
        <v>696</v>
      </c>
      <c r="H1180" s="54" t="s">
        <v>697</v>
      </c>
      <c r="I1180" s="54" t="s">
        <v>698</v>
      </c>
      <c r="J1180" s="54" t="s">
        <v>699</v>
      </c>
    </row>
    <row r="1181" customFormat="false" ht="52.2" hidden="false" customHeight="true" outlineLevel="0" collapsed="false">
      <c r="A1181" s="55" t="s">
        <v>700</v>
      </c>
      <c r="B1181" s="55" t="s">
        <v>377</v>
      </c>
      <c r="C1181" s="55" t="s">
        <v>60</v>
      </c>
      <c r="D1181" s="55" t="s">
        <v>378</v>
      </c>
      <c r="E1181" s="55" t="s">
        <v>1117</v>
      </c>
      <c r="F1181" s="55"/>
      <c r="G1181" s="55" t="s">
        <v>300</v>
      </c>
      <c r="H1181" s="56" t="n">
        <v>1</v>
      </c>
      <c r="I1181" s="57" t="n">
        <v>52.75</v>
      </c>
      <c r="J1181" s="57" t="n">
        <v>52.75</v>
      </c>
    </row>
    <row r="1182" customFormat="false" ht="52.2" hidden="false" customHeight="true" outlineLevel="0" collapsed="false">
      <c r="A1182" s="58" t="s">
        <v>702</v>
      </c>
      <c r="B1182" s="58" t="s">
        <v>1155</v>
      </c>
      <c r="C1182" s="58" t="s">
        <v>60</v>
      </c>
      <c r="D1182" s="58" t="s">
        <v>1156</v>
      </c>
      <c r="E1182" s="58" t="s">
        <v>1117</v>
      </c>
      <c r="F1182" s="58"/>
      <c r="G1182" s="58" t="s">
        <v>300</v>
      </c>
      <c r="H1182" s="59" t="n">
        <v>1</v>
      </c>
      <c r="I1182" s="60" t="n">
        <v>12.88</v>
      </c>
      <c r="J1182" s="60" t="n">
        <v>12.88</v>
      </c>
    </row>
    <row r="1183" customFormat="false" ht="52.2" hidden="false" customHeight="true" outlineLevel="0" collapsed="false">
      <c r="A1183" s="58" t="s">
        <v>702</v>
      </c>
      <c r="B1183" s="58" t="s">
        <v>1161</v>
      </c>
      <c r="C1183" s="58" t="s">
        <v>60</v>
      </c>
      <c r="D1183" s="58" t="s">
        <v>1162</v>
      </c>
      <c r="E1183" s="58" t="s">
        <v>1117</v>
      </c>
      <c r="F1183" s="58"/>
      <c r="G1183" s="58" t="s">
        <v>300</v>
      </c>
      <c r="H1183" s="59" t="n">
        <v>1</v>
      </c>
      <c r="I1183" s="60" t="n">
        <v>39.87</v>
      </c>
      <c r="J1183" s="60" t="n">
        <v>39.87</v>
      </c>
    </row>
    <row r="1184" customFormat="false" ht="26.85" hidden="false" customHeight="false" outlineLevel="0" collapsed="false">
      <c r="A1184" s="61"/>
      <c r="B1184" s="61"/>
      <c r="C1184" s="61"/>
      <c r="D1184" s="61"/>
      <c r="E1184" s="61" t="s">
        <v>709</v>
      </c>
      <c r="F1184" s="62" t="n">
        <v>12.0780508</v>
      </c>
      <c r="G1184" s="61" t="s">
        <v>710</v>
      </c>
      <c r="H1184" s="62" t="n">
        <v>11.07</v>
      </c>
      <c r="I1184" s="61" t="s">
        <v>711</v>
      </c>
      <c r="J1184" s="62" t="n">
        <v>23.15</v>
      </c>
    </row>
    <row r="1185" customFormat="false" ht="14.25" hidden="false" customHeight="true" outlineLevel="0" collapsed="false">
      <c r="A1185" s="61"/>
      <c r="B1185" s="61"/>
      <c r="C1185" s="61"/>
      <c r="D1185" s="61"/>
      <c r="E1185" s="61" t="s">
        <v>712</v>
      </c>
      <c r="F1185" s="62" t="n">
        <v>13.26</v>
      </c>
      <c r="G1185" s="61"/>
      <c r="H1185" s="63" t="s">
        <v>713</v>
      </c>
      <c r="I1185" s="63"/>
      <c r="J1185" s="62" t="n">
        <v>66.01</v>
      </c>
    </row>
    <row r="1186" customFormat="false" ht="26.85" hidden="false" customHeight="false" outlineLevel="0" collapsed="false">
      <c r="A1186" s="64"/>
      <c r="B1186" s="64"/>
      <c r="C1186" s="64"/>
      <c r="D1186" s="64"/>
      <c r="E1186" s="64"/>
      <c r="F1186" s="64"/>
      <c r="G1186" s="64" t="s">
        <v>714</v>
      </c>
      <c r="H1186" s="65" t="n">
        <v>3</v>
      </c>
      <c r="I1186" s="64" t="s">
        <v>715</v>
      </c>
      <c r="J1186" s="66" t="n">
        <v>198.03</v>
      </c>
    </row>
    <row r="1187" customFormat="false" ht="14.25" hidden="false" customHeight="false" outlineLevel="0" collapsed="false">
      <c r="A1187" s="67"/>
      <c r="B1187" s="67"/>
      <c r="C1187" s="67"/>
      <c r="D1187" s="67"/>
      <c r="E1187" s="67"/>
      <c r="F1187" s="67"/>
      <c r="G1187" s="67"/>
      <c r="H1187" s="67"/>
      <c r="I1187" s="67"/>
      <c r="J1187" s="67"/>
    </row>
    <row r="1188" customFormat="false" ht="14.25" hidden="false" customHeight="true" outlineLevel="0" collapsed="false">
      <c r="A1188" s="54" t="s">
        <v>379</v>
      </c>
      <c r="B1188" s="54" t="s">
        <v>692</v>
      </c>
      <c r="C1188" s="54" t="s">
        <v>693</v>
      </c>
      <c r="D1188" s="54" t="s">
        <v>694</v>
      </c>
      <c r="E1188" s="54" t="s">
        <v>695</v>
      </c>
      <c r="F1188" s="54"/>
      <c r="G1188" s="54" t="s">
        <v>696</v>
      </c>
      <c r="H1188" s="54" t="s">
        <v>697</v>
      </c>
      <c r="I1188" s="54" t="s">
        <v>698</v>
      </c>
      <c r="J1188" s="54" t="s">
        <v>699</v>
      </c>
    </row>
    <row r="1189" customFormat="false" ht="52.2" hidden="false" customHeight="true" outlineLevel="0" collapsed="false">
      <c r="A1189" s="55" t="s">
        <v>700</v>
      </c>
      <c r="B1189" s="55" t="s">
        <v>380</v>
      </c>
      <c r="C1189" s="55" t="s">
        <v>60</v>
      </c>
      <c r="D1189" s="55" t="s">
        <v>381</v>
      </c>
      <c r="E1189" s="55" t="s">
        <v>1117</v>
      </c>
      <c r="F1189" s="55"/>
      <c r="G1189" s="55" t="s">
        <v>300</v>
      </c>
      <c r="H1189" s="56" t="n">
        <v>1</v>
      </c>
      <c r="I1189" s="57" t="n">
        <v>58.63</v>
      </c>
      <c r="J1189" s="57" t="n">
        <v>58.63</v>
      </c>
    </row>
    <row r="1190" customFormat="false" ht="52.2" hidden="false" customHeight="true" outlineLevel="0" collapsed="false">
      <c r="A1190" s="58" t="s">
        <v>702</v>
      </c>
      <c r="B1190" s="58" t="s">
        <v>1155</v>
      </c>
      <c r="C1190" s="58" t="s">
        <v>60</v>
      </c>
      <c r="D1190" s="58" t="s">
        <v>1156</v>
      </c>
      <c r="E1190" s="58" t="s">
        <v>1117</v>
      </c>
      <c r="F1190" s="58"/>
      <c r="G1190" s="58" t="s">
        <v>300</v>
      </c>
      <c r="H1190" s="59" t="n">
        <v>1</v>
      </c>
      <c r="I1190" s="60" t="n">
        <v>12.88</v>
      </c>
      <c r="J1190" s="60" t="n">
        <v>12.88</v>
      </c>
    </row>
    <row r="1191" customFormat="false" ht="52.2" hidden="false" customHeight="true" outlineLevel="0" collapsed="false">
      <c r="A1191" s="58" t="s">
        <v>702</v>
      </c>
      <c r="B1191" s="58" t="s">
        <v>1163</v>
      </c>
      <c r="C1191" s="58" t="s">
        <v>60</v>
      </c>
      <c r="D1191" s="58" t="s">
        <v>1164</v>
      </c>
      <c r="E1191" s="58" t="s">
        <v>1117</v>
      </c>
      <c r="F1191" s="58"/>
      <c r="G1191" s="58" t="s">
        <v>300</v>
      </c>
      <c r="H1191" s="59" t="n">
        <v>1</v>
      </c>
      <c r="I1191" s="60" t="n">
        <v>45.75</v>
      </c>
      <c r="J1191" s="60" t="n">
        <v>45.75</v>
      </c>
    </row>
    <row r="1192" customFormat="false" ht="26.85" hidden="false" customHeight="false" outlineLevel="0" collapsed="false">
      <c r="A1192" s="61"/>
      <c r="B1192" s="61"/>
      <c r="C1192" s="61"/>
      <c r="D1192" s="61"/>
      <c r="E1192" s="61" t="s">
        <v>709</v>
      </c>
      <c r="F1192" s="62" t="n">
        <v>11.6032765</v>
      </c>
      <c r="G1192" s="61" t="s">
        <v>710</v>
      </c>
      <c r="H1192" s="62" t="n">
        <v>10.64</v>
      </c>
      <c r="I1192" s="61" t="s">
        <v>711</v>
      </c>
      <c r="J1192" s="62" t="n">
        <v>22.24</v>
      </c>
    </row>
    <row r="1193" customFormat="false" ht="14.25" hidden="false" customHeight="true" outlineLevel="0" collapsed="false">
      <c r="A1193" s="61"/>
      <c r="B1193" s="61"/>
      <c r="C1193" s="61"/>
      <c r="D1193" s="61"/>
      <c r="E1193" s="61" t="s">
        <v>712</v>
      </c>
      <c r="F1193" s="62" t="n">
        <v>14.74</v>
      </c>
      <c r="G1193" s="61"/>
      <c r="H1193" s="63" t="s">
        <v>713</v>
      </c>
      <c r="I1193" s="63"/>
      <c r="J1193" s="62" t="n">
        <v>73.37</v>
      </c>
    </row>
    <row r="1194" customFormat="false" ht="26.85" hidden="false" customHeight="false" outlineLevel="0" collapsed="false">
      <c r="A1194" s="64"/>
      <c r="B1194" s="64"/>
      <c r="C1194" s="64"/>
      <c r="D1194" s="64"/>
      <c r="E1194" s="64"/>
      <c r="F1194" s="64"/>
      <c r="G1194" s="64" t="s">
        <v>714</v>
      </c>
      <c r="H1194" s="65" t="n">
        <v>2</v>
      </c>
      <c r="I1194" s="64" t="s">
        <v>715</v>
      </c>
      <c r="J1194" s="66" t="n">
        <v>146.74</v>
      </c>
    </row>
    <row r="1195" customFormat="false" ht="14.25" hidden="false" customHeight="false" outlineLevel="0" collapsed="false">
      <c r="A1195" s="67"/>
      <c r="B1195" s="67"/>
      <c r="C1195" s="67"/>
      <c r="D1195" s="67"/>
      <c r="E1195" s="67"/>
      <c r="F1195" s="67"/>
      <c r="G1195" s="67"/>
      <c r="H1195" s="67"/>
      <c r="I1195" s="67"/>
      <c r="J1195" s="67"/>
    </row>
    <row r="1196" customFormat="false" ht="14.25" hidden="false" customHeight="true" outlineLevel="0" collapsed="false">
      <c r="A1196" s="54" t="s">
        <v>382</v>
      </c>
      <c r="B1196" s="54" t="s">
        <v>692</v>
      </c>
      <c r="C1196" s="54" t="s">
        <v>693</v>
      </c>
      <c r="D1196" s="54" t="s">
        <v>694</v>
      </c>
      <c r="E1196" s="54" t="s">
        <v>695</v>
      </c>
      <c r="F1196" s="54"/>
      <c r="G1196" s="54" t="s">
        <v>696</v>
      </c>
      <c r="H1196" s="54" t="s">
        <v>697</v>
      </c>
      <c r="I1196" s="54" t="s">
        <v>698</v>
      </c>
      <c r="J1196" s="54" t="s">
        <v>699</v>
      </c>
    </row>
    <row r="1197" customFormat="false" ht="14.25" hidden="false" customHeight="true" outlineLevel="0" collapsed="false">
      <c r="A1197" s="55" t="s">
        <v>700</v>
      </c>
      <c r="B1197" s="55" t="s">
        <v>383</v>
      </c>
      <c r="C1197" s="55" t="s">
        <v>89</v>
      </c>
      <c r="D1197" s="55" t="s">
        <v>384</v>
      </c>
      <c r="E1197" s="55" t="s">
        <v>1165</v>
      </c>
      <c r="F1197" s="55"/>
      <c r="G1197" s="55" t="s">
        <v>316</v>
      </c>
      <c r="H1197" s="56" t="n">
        <v>1</v>
      </c>
      <c r="I1197" s="57" t="n">
        <v>35.19</v>
      </c>
      <c r="J1197" s="57" t="n">
        <v>35.19</v>
      </c>
    </row>
    <row r="1198" customFormat="false" ht="26.85" hidden="false" customHeight="true" outlineLevel="0" collapsed="false">
      <c r="A1198" s="58" t="s">
        <v>702</v>
      </c>
      <c r="B1198" s="58" t="s">
        <v>779</v>
      </c>
      <c r="C1198" s="58" t="s">
        <v>89</v>
      </c>
      <c r="D1198" s="58" t="s">
        <v>780</v>
      </c>
      <c r="E1198" s="58" t="s">
        <v>781</v>
      </c>
      <c r="F1198" s="58"/>
      <c r="G1198" s="58" t="s">
        <v>782</v>
      </c>
      <c r="H1198" s="59" t="n">
        <v>0.2</v>
      </c>
      <c r="I1198" s="60" t="n">
        <v>3.79</v>
      </c>
      <c r="J1198" s="60" t="n">
        <v>0.75</v>
      </c>
    </row>
    <row r="1199" customFormat="false" ht="26.85" hidden="false" customHeight="true" outlineLevel="0" collapsed="false">
      <c r="A1199" s="58" t="s">
        <v>702</v>
      </c>
      <c r="B1199" s="58" t="s">
        <v>1109</v>
      </c>
      <c r="C1199" s="58" t="s">
        <v>89</v>
      </c>
      <c r="D1199" s="58" t="s">
        <v>1110</v>
      </c>
      <c r="E1199" s="58" t="s">
        <v>781</v>
      </c>
      <c r="F1199" s="58"/>
      <c r="G1199" s="58" t="s">
        <v>782</v>
      </c>
      <c r="H1199" s="59" t="n">
        <v>0.2</v>
      </c>
      <c r="I1199" s="60" t="n">
        <v>3.65</v>
      </c>
      <c r="J1199" s="60" t="n">
        <v>0.73</v>
      </c>
    </row>
    <row r="1200" customFormat="false" ht="14.25" hidden="false" customHeight="true" outlineLevel="0" collapsed="false">
      <c r="A1200" s="68" t="s">
        <v>724</v>
      </c>
      <c r="B1200" s="68" t="s">
        <v>1166</v>
      </c>
      <c r="C1200" s="68" t="s">
        <v>89</v>
      </c>
      <c r="D1200" s="68" t="s">
        <v>384</v>
      </c>
      <c r="E1200" s="68" t="s">
        <v>727</v>
      </c>
      <c r="F1200" s="68"/>
      <c r="G1200" s="68" t="s">
        <v>316</v>
      </c>
      <c r="H1200" s="69" t="n">
        <v>1</v>
      </c>
      <c r="I1200" s="70" t="n">
        <v>27</v>
      </c>
      <c r="J1200" s="70" t="n">
        <v>27</v>
      </c>
    </row>
    <row r="1201" customFormat="false" ht="39.55" hidden="false" customHeight="true" outlineLevel="0" collapsed="false">
      <c r="A1201" s="68" t="s">
        <v>724</v>
      </c>
      <c r="B1201" s="68" t="s">
        <v>1113</v>
      </c>
      <c r="C1201" s="68" t="s">
        <v>89</v>
      </c>
      <c r="D1201" s="68" t="s">
        <v>1114</v>
      </c>
      <c r="E1201" s="68" t="s">
        <v>785</v>
      </c>
      <c r="F1201" s="68"/>
      <c r="G1201" s="68" t="s">
        <v>782</v>
      </c>
      <c r="H1201" s="69" t="n">
        <v>0.2</v>
      </c>
      <c r="I1201" s="70" t="n">
        <v>19.02</v>
      </c>
      <c r="J1201" s="70" t="n">
        <v>3.8</v>
      </c>
    </row>
    <row r="1202" customFormat="false" ht="39.55" hidden="false" customHeight="true" outlineLevel="0" collapsed="false">
      <c r="A1202" s="68" t="s">
        <v>724</v>
      </c>
      <c r="B1202" s="68" t="s">
        <v>783</v>
      </c>
      <c r="C1202" s="68" t="s">
        <v>89</v>
      </c>
      <c r="D1202" s="68" t="s">
        <v>784</v>
      </c>
      <c r="E1202" s="68" t="s">
        <v>785</v>
      </c>
      <c r="F1202" s="68"/>
      <c r="G1202" s="68" t="s">
        <v>782</v>
      </c>
      <c r="H1202" s="69" t="n">
        <v>0.2</v>
      </c>
      <c r="I1202" s="70" t="n">
        <v>14.58</v>
      </c>
      <c r="J1202" s="70" t="n">
        <v>2.91</v>
      </c>
    </row>
    <row r="1203" customFormat="false" ht="26.85" hidden="false" customHeight="false" outlineLevel="0" collapsed="false">
      <c r="A1203" s="61"/>
      <c r="B1203" s="61"/>
      <c r="C1203" s="61"/>
      <c r="D1203" s="61"/>
      <c r="E1203" s="61" t="s">
        <v>709</v>
      </c>
      <c r="F1203" s="62" t="n">
        <v>3.5008087</v>
      </c>
      <c r="G1203" s="61" t="s">
        <v>710</v>
      </c>
      <c r="H1203" s="62" t="n">
        <v>3.21</v>
      </c>
      <c r="I1203" s="61" t="s">
        <v>711</v>
      </c>
      <c r="J1203" s="62" t="n">
        <v>6.71</v>
      </c>
    </row>
    <row r="1204" customFormat="false" ht="14.25" hidden="false" customHeight="true" outlineLevel="0" collapsed="false">
      <c r="A1204" s="61"/>
      <c r="B1204" s="61"/>
      <c r="C1204" s="61"/>
      <c r="D1204" s="61"/>
      <c r="E1204" s="61" t="s">
        <v>712</v>
      </c>
      <c r="F1204" s="62" t="n">
        <v>8.85</v>
      </c>
      <c r="G1204" s="61"/>
      <c r="H1204" s="63" t="s">
        <v>713</v>
      </c>
      <c r="I1204" s="63"/>
      <c r="J1204" s="62" t="n">
        <v>44.04</v>
      </c>
    </row>
    <row r="1205" customFormat="false" ht="26.85" hidden="false" customHeight="false" outlineLevel="0" collapsed="false">
      <c r="A1205" s="64"/>
      <c r="B1205" s="64"/>
      <c r="C1205" s="64"/>
      <c r="D1205" s="64"/>
      <c r="E1205" s="64"/>
      <c r="F1205" s="64"/>
      <c r="G1205" s="64" t="s">
        <v>714</v>
      </c>
      <c r="H1205" s="65" t="n">
        <v>3</v>
      </c>
      <c r="I1205" s="64" t="s">
        <v>715</v>
      </c>
      <c r="J1205" s="66" t="n">
        <v>132.12</v>
      </c>
    </row>
    <row r="1206" customFormat="false" ht="14.25" hidden="false" customHeight="false" outlineLevel="0" collapsed="false">
      <c r="A1206" s="67"/>
      <c r="B1206" s="67"/>
      <c r="C1206" s="67"/>
      <c r="D1206" s="67"/>
      <c r="E1206" s="67"/>
      <c r="F1206" s="67"/>
      <c r="G1206" s="67"/>
      <c r="H1206" s="67"/>
      <c r="I1206" s="67"/>
      <c r="J1206" s="67"/>
    </row>
    <row r="1207" customFormat="false" ht="14.25" hidden="false" customHeight="true" outlineLevel="0" collapsed="false">
      <c r="A1207" s="54" t="s">
        <v>385</v>
      </c>
      <c r="B1207" s="54" t="s">
        <v>692</v>
      </c>
      <c r="C1207" s="54" t="s">
        <v>693</v>
      </c>
      <c r="D1207" s="54" t="s">
        <v>694</v>
      </c>
      <c r="E1207" s="54" t="s">
        <v>695</v>
      </c>
      <c r="F1207" s="54"/>
      <c r="G1207" s="54" t="s">
        <v>696</v>
      </c>
      <c r="H1207" s="54" t="s">
        <v>697</v>
      </c>
      <c r="I1207" s="54" t="s">
        <v>698</v>
      </c>
      <c r="J1207" s="54" t="s">
        <v>699</v>
      </c>
    </row>
    <row r="1208" customFormat="false" ht="52.2" hidden="false" customHeight="true" outlineLevel="0" collapsed="false">
      <c r="A1208" s="55" t="s">
        <v>700</v>
      </c>
      <c r="B1208" s="55" t="s">
        <v>386</v>
      </c>
      <c r="C1208" s="55" t="s">
        <v>60</v>
      </c>
      <c r="D1208" s="55" t="s">
        <v>387</v>
      </c>
      <c r="E1208" s="55" t="s">
        <v>1117</v>
      </c>
      <c r="F1208" s="55"/>
      <c r="G1208" s="55" t="s">
        <v>300</v>
      </c>
      <c r="H1208" s="56" t="n">
        <v>1</v>
      </c>
      <c r="I1208" s="57" t="n">
        <v>71.75</v>
      </c>
      <c r="J1208" s="57" t="n">
        <v>71.75</v>
      </c>
    </row>
    <row r="1209" customFormat="false" ht="52.2" hidden="false" customHeight="true" outlineLevel="0" collapsed="false">
      <c r="A1209" s="58" t="s">
        <v>702</v>
      </c>
      <c r="B1209" s="58" t="s">
        <v>1155</v>
      </c>
      <c r="C1209" s="58" t="s">
        <v>60</v>
      </c>
      <c r="D1209" s="58" t="s">
        <v>1156</v>
      </c>
      <c r="E1209" s="58" t="s">
        <v>1117</v>
      </c>
      <c r="F1209" s="58"/>
      <c r="G1209" s="58" t="s">
        <v>300</v>
      </c>
      <c r="H1209" s="59" t="n">
        <v>1</v>
      </c>
      <c r="I1209" s="60" t="n">
        <v>12.88</v>
      </c>
      <c r="J1209" s="60" t="n">
        <v>12.88</v>
      </c>
    </row>
    <row r="1210" customFormat="false" ht="52.2" hidden="false" customHeight="true" outlineLevel="0" collapsed="false">
      <c r="A1210" s="58" t="s">
        <v>702</v>
      </c>
      <c r="B1210" s="58" t="s">
        <v>1167</v>
      </c>
      <c r="C1210" s="58" t="s">
        <v>60</v>
      </c>
      <c r="D1210" s="58" t="s">
        <v>1168</v>
      </c>
      <c r="E1210" s="58" t="s">
        <v>1117</v>
      </c>
      <c r="F1210" s="58"/>
      <c r="G1210" s="58" t="s">
        <v>300</v>
      </c>
      <c r="H1210" s="59" t="n">
        <v>1</v>
      </c>
      <c r="I1210" s="60" t="n">
        <v>58.87</v>
      </c>
      <c r="J1210" s="60" t="n">
        <v>58.87</v>
      </c>
    </row>
    <row r="1211" customFormat="false" ht="26.85" hidden="false" customHeight="false" outlineLevel="0" collapsed="false">
      <c r="A1211" s="61"/>
      <c r="B1211" s="61"/>
      <c r="C1211" s="61"/>
      <c r="D1211" s="61"/>
      <c r="E1211" s="61" t="s">
        <v>709</v>
      </c>
      <c r="F1211" s="62" t="n">
        <v>13.2310742</v>
      </c>
      <c r="G1211" s="61" t="s">
        <v>710</v>
      </c>
      <c r="H1211" s="62" t="n">
        <v>12.13</v>
      </c>
      <c r="I1211" s="61" t="s">
        <v>711</v>
      </c>
      <c r="J1211" s="62" t="n">
        <v>25.36</v>
      </c>
    </row>
    <row r="1212" customFormat="false" ht="14.25" hidden="false" customHeight="true" outlineLevel="0" collapsed="false">
      <c r="A1212" s="61"/>
      <c r="B1212" s="61"/>
      <c r="C1212" s="61"/>
      <c r="D1212" s="61"/>
      <c r="E1212" s="61" t="s">
        <v>712</v>
      </c>
      <c r="F1212" s="62" t="n">
        <v>18.04</v>
      </c>
      <c r="G1212" s="61"/>
      <c r="H1212" s="63" t="s">
        <v>713</v>
      </c>
      <c r="I1212" s="63"/>
      <c r="J1212" s="62" t="n">
        <v>89.79</v>
      </c>
    </row>
    <row r="1213" customFormat="false" ht="26.85" hidden="false" customHeight="false" outlineLevel="0" collapsed="false">
      <c r="A1213" s="64"/>
      <c r="B1213" s="64"/>
      <c r="C1213" s="64"/>
      <c r="D1213" s="64"/>
      <c r="E1213" s="64"/>
      <c r="F1213" s="64"/>
      <c r="G1213" s="64" t="s">
        <v>714</v>
      </c>
      <c r="H1213" s="65" t="n">
        <v>3</v>
      </c>
      <c r="I1213" s="64" t="s">
        <v>715</v>
      </c>
      <c r="J1213" s="66" t="n">
        <v>269.37</v>
      </c>
    </row>
    <row r="1214" customFormat="false" ht="14.25" hidden="false" customHeight="false" outlineLevel="0" collapsed="false">
      <c r="A1214" s="67"/>
      <c r="B1214" s="67"/>
      <c r="C1214" s="67"/>
      <c r="D1214" s="67"/>
      <c r="E1214" s="67"/>
      <c r="F1214" s="67"/>
      <c r="G1214" s="67"/>
      <c r="H1214" s="67"/>
      <c r="I1214" s="67"/>
      <c r="J1214" s="67"/>
    </row>
    <row r="1215" customFormat="false" ht="14.25" hidden="false" customHeight="true" outlineLevel="0" collapsed="false">
      <c r="A1215" s="54" t="s">
        <v>388</v>
      </c>
      <c r="B1215" s="54" t="s">
        <v>692</v>
      </c>
      <c r="C1215" s="54" t="s">
        <v>693</v>
      </c>
      <c r="D1215" s="54" t="s">
        <v>694</v>
      </c>
      <c r="E1215" s="54" t="s">
        <v>695</v>
      </c>
      <c r="F1215" s="54"/>
      <c r="G1215" s="54" t="s">
        <v>696</v>
      </c>
      <c r="H1215" s="54" t="s">
        <v>697</v>
      </c>
      <c r="I1215" s="54" t="s">
        <v>698</v>
      </c>
      <c r="J1215" s="54" t="s">
        <v>699</v>
      </c>
    </row>
    <row r="1216" customFormat="false" ht="26.85" hidden="false" customHeight="true" outlineLevel="0" collapsed="false">
      <c r="A1216" s="55" t="s">
        <v>700</v>
      </c>
      <c r="B1216" s="55" t="s">
        <v>389</v>
      </c>
      <c r="C1216" s="55" t="s">
        <v>89</v>
      </c>
      <c r="D1216" s="55" t="s">
        <v>390</v>
      </c>
      <c r="E1216" s="55" t="s">
        <v>1169</v>
      </c>
      <c r="F1216" s="55"/>
      <c r="G1216" s="55" t="s">
        <v>316</v>
      </c>
      <c r="H1216" s="56" t="n">
        <v>1</v>
      </c>
      <c r="I1216" s="57" t="n">
        <v>118.85</v>
      </c>
      <c r="J1216" s="57" t="n">
        <v>118.85</v>
      </c>
    </row>
    <row r="1217" customFormat="false" ht="26.85" hidden="false" customHeight="true" outlineLevel="0" collapsed="false">
      <c r="A1217" s="58" t="s">
        <v>702</v>
      </c>
      <c r="B1217" s="58" t="s">
        <v>779</v>
      </c>
      <c r="C1217" s="58" t="s">
        <v>89</v>
      </c>
      <c r="D1217" s="58" t="s">
        <v>780</v>
      </c>
      <c r="E1217" s="58" t="s">
        <v>781</v>
      </c>
      <c r="F1217" s="58"/>
      <c r="G1217" s="58" t="s">
        <v>782</v>
      </c>
      <c r="H1217" s="59" t="n">
        <v>0.5</v>
      </c>
      <c r="I1217" s="60" t="n">
        <v>3.79</v>
      </c>
      <c r="J1217" s="60" t="n">
        <v>1.89</v>
      </c>
    </row>
    <row r="1218" customFormat="false" ht="26.85" hidden="false" customHeight="true" outlineLevel="0" collapsed="false">
      <c r="A1218" s="58" t="s">
        <v>702</v>
      </c>
      <c r="B1218" s="58" t="s">
        <v>1109</v>
      </c>
      <c r="C1218" s="58" t="s">
        <v>89</v>
      </c>
      <c r="D1218" s="58" t="s">
        <v>1110</v>
      </c>
      <c r="E1218" s="58" t="s">
        <v>781</v>
      </c>
      <c r="F1218" s="58"/>
      <c r="G1218" s="58" t="s">
        <v>782</v>
      </c>
      <c r="H1218" s="59" t="n">
        <v>0.5</v>
      </c>
      <c r="I1218" s="60" t="n">
        <v>3.65</v>
      </c>
      <c r="J1218" s="60" t="n">
        <v>1.82</v>
      </c>
    </row>
    <row r="1219" customFormat="false" ht="14.25" hidden="false" customHeight="true" outlineLevel="0" collapsed="false">
      <c r="A1219" s="68" t="s">
        <v>724</v>
      </c>
      <c r="B1219" s="68" t="s">
        <v>1170</v>
      </c>
      <c r="C1219" s="68" t="s">
        <v>89</v>
      </c>
      <c r="D1219" s="68" t="s">
        <v>1171</v>
      </c>
      <c r="E1219" s="68" t="s">
        <v>727</v>
      </c>
      <c r="F1219" s="68"/>
      <c r="G1219" s="68" t="s">
        <v>1172</v>
      </c>
      <c r="H1219" s="69" t="n">
        <v>1</v>
      </c>
      <c r="I1219" s="70" t="n">
        <v>8.3</v>
      </c>
      <c r="J1219" s="70" t="n">
        <v>8.3</v>
      </c>
    </row>
    <row r="1220" customFormat="false" ht="26.85" hidden="false" customHeight="true" outlineLevel="0" collapsed="false">
      <c r="A1220" s="68" t="s">
        <v>724</v>
      </c>
      <c r="B1220" s="68" t="s">
        <v>1173</v>
      </c>
      <c r="C1220" s="68" t="s">
        <v>89</v>
      </c>
      <c r="D1220" s="68" t="s">
        <v>390</v>
      </c>
      <c r="E1220" s="68" t="s">
        <v>727</v>
      </c>
      <c r="F1220" s="68"/>
      <c r="G1220" s="68" t="s">
        <v>316</v>
      </c>
      <c r="H1220" s="69" t="n">
        <v>1</v>
      </c>
      <c r="I1220" s="70" t="n">
        <v>90.04</v>
      </c>
      <c r="J1220" s="70" t="n">
        <v>90.04</v>
      </c>
    </row>
    <row r="1221" customFormat="false" ht="39.55" hidden="false" customHeight="true" outlineLevel="0" collapsed="false">
      <c r="A1221" s="68" t="s">
        <v>724</v>
      </c>
      <c r="B1221" s="68" t="s">
        <v>1113</v>
      </c>
      <c r="C1221" s="68" t="s">
        <v>89</v>
      </c>
      <c r="D1221" s="68" t="s">
        <v>1114</v>
      </c>
      <c r="E1221" s="68" t="s">
        <v>785</v>
      </c>
      <c r="F1221" s="68"/>
      <c r="G1221" s="68" t="s">
        <v>782</v>
      </c>
      <c r="H1221" s="69" t="n">
        <v>0.5</v>
      </c>
      <c r="I1221" s="70" t="n">
        <v>19.02</v>
      </c>
      <c r="J1221" s="70" t="n">
        <v>9.51</v>
      </c>
    </row>
    <row r="1222" customFormat="false" ht="39.55" hidden="false" customHeight="true" outlineLevel="0" collapsed="false">
      <c r="A1222" s="68" t="s">
        <v>724</v>
      </c>
      <c r="B1222" s="68" t="s">
        <v>783</v>
      </c>
      <c r="C1222" s="68" t="s">
        <v>89</v>
      </c>
      <c r="D1222" s="68" t="s">
        <v>784</v>
      </c>
      <c r="E1222" s="68" t="s">
        <v>785</v>
      </c>
      <c r="F1222" s="68"/>
      <c r="G1222" s="68" t="s">
        <v>782</v>
      </c>
      <c r="H1222" s="69" t="n">
        <v>0.5</v>
      </c>
      <c r="I1222" s="70" t="n">
        <v>14.58</v>
      </c>
      <c r="J1222" s="70" t="n">
        <v>7.29</v>
      </c>
    </row>
    <row r="1223" customFormat="false" ht="26.85" hidden="false" customHeight="false" outlineLevel="0" collapsed="false">
      <c r="A1223" s="61"/>
      <c r="B1223" s="61"/>
      <c r="C1223" s="61"/>
      <c r="D1223" s="61"/>
      <c r="E1223" s="61" t="s">
        <v>709</v>
      </c>
      <c r="F1223" s="62" t="n">
        <v>8.765065</v>
      </c>
      <c r="G1223" s="61" t="s">
        <v>710</v>
      </c>
      <c r="H1223" s="62" t="n">
        <v>8.03</v>
      </c>
      <c r="I1223" s="61" t="s">
        <v>711</v>
      </c>
      <c r="J1223" s="62" t="n">
        <v>16.8</v>
      </c>
    </row>
    <row r="1224" customFormat="false" ht="14.25" hidden="false" customHeight="true" outlineLevel="0" collapsed="false">
      <c r="A1224" s="61"/>
      <c r="B1224" s="61"/>
      <c r="C1224" s="61"/>
      <c r="D1224" s="61"/>
      <c r="E1224" s="61" t="s">
        <v>712</v>
      </c>
      <c r="F1224" s="62" t="n">
        <v>29.89</v>
      </c>
      <c r="G1224" s="61"/>
      <c r="H1224" s="63" t="s">
        <v>713</v>
      </c>
      <c r="I1224" s="63"/>
      <c r="J1224" s="62" t="n">
        <v>148.74</v>
      </c>
    </row>
    <row r="1225" customFormat="false" ht="26.85" hidden="false" customHeight="false" outlineLevel="0" collapsed="false">
      <c r="A1225" s="64"/>
      <c r="B1225" s="64"/>
      <c r="C1225" s="64"/>
      <c r="D1225" s="64"/>
      <c r="E1225" s="64"/>
      <c r="F1225" s="64"/>
      <c r="G1225" s="64" t="s">
        <v>714</v>
      </c>
      <c r="H1225" s="65" t="n">
        <v>19</v>
      </c>
      <c r="I1225" s="64" t="s">
        <v>715</v>
      </c>
      <c r="J1225" s="66" t="n">
        <v>2826.06</v>
      </c>
    </row>
    <row r="1226" customFormat="false" ht="14.25" hidden="false" customHeight="false" outlineLevel="0" collapsed="false">
      <c r="A1226" s="67"/>
      <c r="B1226" s="67"/>
      <c r="C1226" s="67"/>
      <c r="D1226" s="67"/>
      <c r="E1226" s="67"/>
      <c r="F1226" s="67"/>
      <c r="G1226" s="67"/>
      <c r="H1226" s="67"/>
      <c r="I1226" s="67"/>
      <c r="J1226" s="67"/>
    </row>
    <row r="1227" customFormat="false" ht="14.25" hidden="false" customHeight="true" outlineLevel="0" collapsed="false">
      <c r="A1227" s="54" t="s">
        <v>391</v>
      </c>
      <c r="B1227" s="54" t="s">
        <v>692</v>
      </c>
      <c r="C1227" s="54" t="s">
        <v>693</v>
      </c>
      <c r="D1227" s="54" t="s">
        <v>694</v>
      </c>
      <c r="E1227" s="54" t="s">
        <v>695</v>
      </c>
      <c r="F1227" s="54"/>
      <c r="G1227" s="54" t="s">
        <v>696</v>
      </c>
      <c r="H1227" s="54" t="s">
        <v>697</v>
      </c>
      <c r="I1227" s="54" t="s">
        <v>698</v>
      </c>
      <c r="J1227" s="54" t="s">
        <v>699</v>
      </c>
    </row>
    <row r="1228" customFormat="false" ht="14.25" hidden="false" customHeight="true" outlineLevel="0" collapsed="false">
      <c r="A1228" s="55" t="s">
        <v>700</v>
      </c>
      <c r="B1228" s="55" t="s">
        <v>392</v>
      </c>
      <c r="C1228" s="55" t="s">
        <v>89</v>
      </c>
      <c r="D1228" s="55" t="s">
        <v>393</v>
      </c>
      <c r="E1228" s="55" t="s">
        <v>1169</v>
      </c>
      <c r="F1228" s="55"/>
      <c r="G1228" s="55" t="s">
        <v>316</v>
      </c>
      <c r="H1228" s="56" t="n">
        <v>1</v>
      </c>
      <c r="I1228" s="57" t="n">
        <v>99.97</v>
      </c>
      <c r="J1228" s="57" t="n">
        <v>99.97</v>
      </c>
    </row>
    <row r="1229" customFormat="false" ht="26.85" hidden="false" customHeight="true" outlineLevel="0" collapsed="false">
      <c r="A1229" s="58" t="s">
        <v>702</v>
      </c>
      <c r="B1229" s="58" t="s">
        <v>779</v>
      </c>
      <c r="C1229" s="58" t="s">
        <v>89</v>
      </c>
      <c r="D1229" s="58" t="s">
        <v>780</v>
      </c>
      <c r="E1229" s="58" t="s">
        <v>781</v>
      </c>
      <c r="F1229" s="58"/>
      <c r="G1229" s="58" t="s">
        <v>782</v>
      </c>
      <c r="H1229" s="59" t="n">
        <v>1.1</v>
      </c>
      <c r="I1229" s="60" t="n">
        <v>3.79</v>
      </c>
      <c r="J1229" s="60" t="n">
        <v>4.16</v>
      </c>
    </row>
    <row r="1230" customFormat="false" ht="26.85" hidden="false" customHeight="true" outlineLevel="0" collapsed="false">
      <c r="A1230" s="58" t="s">
        <v>702</v>
      </c>
      <c r="B1230" s="58" t="s">
        <v>1109</v>
      </c>
      <c r="C1230" s="58" t="s">
        <v>89</v>
      </c>
      <c r="D1230" s="58" t="s">
        <v>1110</v>
      </c>
      <c r="E1230" s="58" t="s">
        <v>781</v>
      </c>
      <c r="F1230" s="58"/>
      <c r="G1230" s="58" t="s">
        <v>782</v>
      </c>
      <c r="H1230" s="59" t="n">
        <v>1.1</v>
      </c>
      <c r="I1230" s="60" t="n">
        <v>3.65</v>
      </c>
      <c r="J1230" s="60" t="n">
        <v>4.01</v>
      </c>
    </row>
    <row r="1231" customFormat="false" ht="14.25" hidden="false" customHeight="true" outlineLevel="0" collapsed="false">
      <c r="A1231" s="68" t="s">
        <v>724</v>
      </c>
      <c r="B1231" s="68" t="s">
        <v>1174</v>
      </c>
      <c r="C1231" s="68" t="s">
        <v>89</v>
      </c>
      <c r="D1231" s="68" t="s">
        <v>393</v>
      </c>
      <c r="E1231" s="68" t="s">
        <v>727</v>
      </c>
      <c r="F1231" s="68"/>
      <c r="G1231" s="68" t="s">
        <v>316</v>
      </c>
      <c r="H1231" s="69" t="n">
        <v>1</v>
      </c>
      <c r="I1231" s="70" t="n">
        <v>54.85</v>
      </c>
      <c r="J1231" s="70" t="n">
        <v>54.85</v>
      </c>
    </row>
    <row r="1232" customFormat="false" ht="39.55" hidden="false" customHeight="true" outlineLevel="0" collapsed="false">
      <c r="A1232" s="68" t="s">
        <v>724</v>
      </c>
      <c r="B1232" s="68" t="s">
        <v>1113</v>
      </c>
      <c r="C1232" s="68" t="s">
        <v>89</v>
      </c>
      <c r="D1232" s="68" t="s">
        <v>1114</v>
      </c>
      <c r="E1232" s="68" t="s">
        <v>785</v>
      </c>
      <c r="F1232" s="68"/>
      <c r="G1232" s="68" t="s">
        <v>782</v>
      </c>
      <c r="H1232" s="69" t="n">
        <v>1.1</v>
      </c>
      <c r="I1232" s="70" t="n">
        <v>19.02</v>
      </c>
      <c r="J1232" s="70" t="n">
        <v>20.92</v>
      </c>
    </row>
    <row r="1233" customFormat="false" ht="39.55" hidden="false" customHeight="true" outlineLevel="0" collapsed="false">
      <c r="A1233" s="68" t="s">
        <v>724</v>
      </c>
      <c r="B1233" s="68" t="s">
        <v>783</v>
      </c>
      <c r="C1233" s="68" t="s">
        <v>89</v>
      </c>
      <c r="D1233" s="68" t="s">
        <v>784</v>
      </c>
      <c r="E1233" s="68" t="s">
        <v>785</v>
      </c>
      <c r="F1233" s="68"/>
      <c r="G1233" s="68" t="s">
        <v>782</v>
      </c>
      <c r="H1233" s="69" t="n">
        <v>1.1</v>
      </c>
      <c r="I1233" s="70" t="n">
        <v>14.58</v>
      </c>
      <c r="J1233" s="70" t="n">
        <v>16.03</v>
      </c>
    </row>
    <row r="1234" customFormat="false" ht="26.85" hidden="false" customHeight="false" outlineLevel="0" collapsed="false">
      <c r="A1234" s="61"/>
      <c r="B1234" s="61"/>
      <c r="C1234" s="61"/>
      <c r="D1234" s="61"/>
      <c r="E1234" s="61" t="s">
        <v>709</v>
      </c>
      <c r="F1234" s="62" t="n">
        <v>19.2779256</v>
      </c>
      <c r="G1234" s="61" t="s">
        <v>710</v>
      </c>
      <c r="H1234" s="62" t="n">
        <v>17.67</v>
      </c>
      <c r="I1234" s="61" t="s">
        <v>711</v>
      </c>
      <c r="J1234" s="62" t="n">
        <v>36.95</v>
      </c>
    </row>
    <row r="1235" customFormat="false" ht="14.25" hidden="false" customHeight="true" outlineLevel="0" collapsed="false">
      <c r="A1235" s="61"/>
      <c r="B1235" s="61"/>
      <c r="C1235" s="61"/>
      <c r="D1235" s="61"/>
      <c r="E1235" s="61" t="s">
        <v>712</v>
      </c>
      <c r="F1235" s="62" t="n">
        <v>25.14</v>
      </c>
      <c r="G1235" s="61"/>
      <c r="H1235" s="63" t="s">
        <v>713</v>
      </c>
      <c r="I1235" s="63"/>
      <c r="J1235" s="62" t="n">
        <v>125.11</v>
      </c>
    </row>
    <row r="1236" customFormat="false" ht="26.85" hidden="false" customHeight="false" outlineLevel="0" collapsed="false">
      <c r="A1236" s="64"/>
      <c r="B1236" s="64"/>
      <c r="C1236" s="64"/>
      <c r="D1236" s="64"/>
      <c r="E1236" s="64"/>
      <c r="F1236" s="64"/>
      <c r="G1236" s="64" t="s">
        <v>714</v>
      </c>
      <c r="H1236" s="65" t="n">
        <v>7</v>
      </c>
      <c r="I1236" s="64" t="s">
        <v>715</v>
      </c>
      <c r="J1236" s="66" t="n">
        <v>875.77</v>
      </c>
    </row>
    <row r="1237" customFormat="false" ht="14.25" hidden="false" customHeight="false" outlineLevel="0" collapsed="false">
      <c r="A1237" s="67"/>
      <c r="B1237" s="67"/>
      <c r="C1237" s="67"/>
      <c r="D1237" s="67"/>
      <c r="E1237" s="67"/>
      <c r="F1237" s="67"/>
      <c r="G1237" s="67"/>
      <c r="H1237" s="67"/>
      <c r="I1237" s="67"/>
      <c r="J1237" s="67"/>
    </row>
    <row r="1238" customFormat="false" ht="14.25" hidden="false" customHeight="true" outlineLevel="0" collapsed="false">
      <c r="A1238" s="54" t="s">
        <v>394</v>
      </c>
      <c r="B1238" s="54" t="s">
        <v>692</v>
      </c>
      <c r="C1238" s="54" t="s">
        <v>693</v>
      </c>
      <c r="D1238" s="54" t="s">
        <v>694</v>
      </c>
      <c r="E1238" s="54" t="s">
        <v>695</v>
      </c>
      <c r="F1238" s="54"/>
      <c r="G1238" s="54" t="s">
        <v>696</v>
      </c>
      <c r="H1238" s="54" t="s">
        <v>697</v>
      </c>
      <c r="I1238" s="54" t="s">
        <v>698</v>
      </c>
      <c r="J1238" s="54" t="s">
        <v>699</v>
      </c>
    </row>
    <row r="1239" customFormat="false" ht="39.55" hidden="false" customHeight="true" outlineLevel="0" collapsed="false">
      <c r="A1239" s="55" t="s">
        <v>700</v>
      </c>
      <c r="B1239" s="55" t="s">
        <v>395</v>
      </c>
      <c r="C1239" s="55" t="s">
        <v>60</v>
      </c>
      <c r="D1239" s="55" t="s">
        <v>396</v>
      </c>
      <c r="E1239" s="55" t="s">
        <v>1175</v>
      </c>
      <c r="F1239" s="55"/>
      <c r="G1239" s="55" t="s">
        <v>300</v>
      </c>
      <c r="H1239" s="56" t="n">
        <v>1</v>
      </c>
      <c r="I1239" s="57" t="n">
        <v>83.55</v>
      </c>
      <c r="J1239" s="57" t="n">
        <v>83.55</v>
      </c>
    </row>
    <row r="1240" customFormat="false" ht="26.85" hidden="false" customHeight="true" outlineLevel="0" collapsed="false">
      <c r="A1240" s="58" t="s">
        <v>702</v>
      </c>
      <c r="B1240" s="58" t="s">
        <v>1092</v>
      </c>
      <c r="C1240" s="58" t="s">
        <v>60</v>
      </c>
      <c r="D1240" s="58" t="s">
        <v>1093</v>
      </c>
      <c r="E1240" s="58" t="s">
        <v>705</v>
      </c>
      <c r="F1240" s="58"/>
      <c r="G1240" s="58" t="s">
        <v>706</v>
      </c>
      <c r="H1240" s="59" t="n">
        <v>0.1198125</v>
      </c>
      <c r="I1240" s="60" t="n">
        <v>20.77</v>
      </c>
      <c r="J1240" s="60" t="n">
        <v>2.48</v>
      </c>
    </row>
    <row r="1241" customFormat="false" ht="26.85" hidden="false" customHeight="true" outlineLevel="0" collapsed="false">
      <c r="A1241" s="58" t="s">
        <v>702</v>
      </c>
      <c r="B1241" s="58" t="s">
        <v>1094</v>
      </c>
      <c r="C1241" s="58" t="s">
        <v>60</v>
      </c>
      <c r="D1241" s="58" t="s">
        <v>1095</v>
      </c>
      <c r="E1241" s="58" t="s">
        <v>705</v>
      </c>
      <c r="F1241" s="58"/>
      <c r="G1241" s="58" t="s">
        <v>706</v>
      </c>
      <c r="H1241" s="59" t="n">
        <v>0.3834</v>
      </c>
      <c r="I1241" s="60" t="n">
        <v>27.67</v>
      </c>
      <c r="J1241" s="60" t="n">
        <v>10.6</v>
      </c>
    </row>
    <row r="1242" customFormat="false" ht="26.85" hidden="false" customHeight="true" outlineLevel="0" collapsed="false">
      <c r="A1242" s="68" t="s">
        <v>724</v>
      </c>
      <c r="B1242" s="68" t="s">
        <v>1176</v>
      </c>
      <c r="C1242" s="68" t="s">
        <v>60</v>
      </c>
      <c r="D1242" s="68" t="s">
        <v>1177</v>
      </c>
      <c r="E1242" s="68" t="s">
        <v>727</v>
      </c>
      <c r="F1242" s="68"/>
      <c r="G1242" s="68" t="s">
        <v>300</v>
      </c>
      <c r="H1242" s="69" t="n">
        <v>1</v>
      </c>
      <c r="I1242" s="70" t="n">
        <v>5.2</v>
      </c>
      <c r="J1242" s="70" t="n">
        <v>5.2</v>
      </c>
    </row>
    <row r="1243" customFormat="false" ht="39.55" hidden="false" customHeight="true" outlineLevel="0" collapsed="false">
      <c r="A1243" s="68" t="s">
        <v>724</v>
      </c>
      <c r="B1243" s="68" t="s">
        <v>1178</v>
      </c>
      <c r="C1243" s="68" t="s">
        <v>60</v>
      </c>
      <c r="D1243" s="68" t="s">
        <v>1179</v>
      </c>
      <c r="E1243" s="68" t="s">
        <v>727</v>
      </c>
      <c r="F1243" s="68"/>
      <c r="G1243" s="68" t="s">
        <v>300</v>
      </c>
      <c r="H1243" s="69" t="n">
        <v>1</v>
      </c>
      <c r="I1243" s="70" t="n">
        <v>65.27</v>
      </c>
      <c r="J1243" s="70" t="n">
        <v>65.27</v>
      </c>
    </row>
    <row r="1244" customFormat="false" ht="26.85" hidden="false" customHeight="false" outlineLevel="0" collapsed="false">
      <c r="A1244" s="61"/>
      <c r="B1244" s="61"/>
      <c r="C1244" s="61"/>
      <c r="D1244" s="61"/>
      <c r="E1244" s="61" t="s">
        <v>709</v>
      </c>
      <c r="F1244" s="62" t="n">
        <v>5.22773516982313</v>
      </c>
      <c r="G1244" s="61" t="s">
        <v>710</v>
      </c>
      <c r="H1244" s="62" t="n">
        <v>4.79</v>
      </c>
      <c r="I1244" s="61" t="s">
        <v>711</v>
      </c>
      <c r="J1244" s="62" t="n">
        <v>10.02</v>
      </c>
    </row>
    <row r="1245" customFormat="false" ht="14.25" hidden="false" customHeight="true" outlineLevel="0" collapsed="false">
      <c r="A1245" s="61"/>
      <c r="B1245" s="61"/>
      <c r="C1245" s="61"/>
      <c r="D1245" s="61"/>
      <c r="E1245" s="61" t="s">
        <v>712</v>
      </c>
      <c r="F1245" s="62" t="n">
        <v>21.01</v>
      </c>
      <c r="G1245" s="61"/>
      <c r="H1245" s="63" t="s">
        <v>713</v>
      </c>
      <c r="I1245" s="63"/>
      <c r="J1245" s="62" t="n">
        <v>104.56</v>
      </c>
    </row>
    <row r="1246" customFormat="false" ht="26.85" hidden="false" customHeight="false" outlineLevel="0" collapsed="false">
      <c r="A1246" s="64"/>
      <c r="B1246" s="64"/>
      <c r="C1246" s="64"/>
      <c r="D1246" s="64"/>
      <c r="E1246" s="64"/>
      <c r="F1246" s="64"/>
      <c r="G1246" s="64" t="s">
        <v>714</v>
      </c>
      <c r="H1246" s="65" t="n">
        <v>10</v>
      </c>
      <c r="I1246" s="64" t="s">
        <v>715</v>
      </c>
      <c r="J1246" s="66" t="n">
        <v>1045.6</v>
      </c>
    </row>
    <row r="1247" customFormat="false" ht="14.25" hidden="false" customHeight="false" outlineLevel="0" collapsed="false">
      <c r="A1247" s="67"/>
      <c r="B1247" s="67"/>
      <c r="C1247" s="67"/>
      <c r="D1247" s="67"/>
      <c r="E1247" s="67"/>
      <c r="F1247" s="67"/>
      <c r="G1247" s="67"/>
      <c r="H1247" s="67"/>
      <c r="I1247" s="67"/>
      <c r="J1247" s="67"/>
    </row>
    <row r="1248" customFormat="false" ht="14.25" hidden="false" customHeight="true" outlineLevel="0" collapsed="false">
      <c r="A1248" s="54" t="s">
        <v>397</v>
      </c>
      <c r="B1248" s="54" t="s">
        <v>692</v>
      </c>
      <c r="C1248" s="54" t="s">
        <v>693</v>
      </c>
      <c r="D1248" s="54" t="s">
        <v>694</v>
      </c>
      <c r="E1248" s="54" t="s">
        <v>695</v>
      </c>
      <c r="F1248" s="54"/>
      <c r="G1248" s="54" t="s">
        <v>696</v>
      </c>
      <c r="H1248" s="54" t="s">
        <v>697</v>
      </c>
      <c r="I1248" s="54" t="s">
        <v>698</v>
      </c>
      <c r="J1248" s="54" t="s">
        <v>699</v>
      </c>
    </row>
    <row r="1249" customFormat="false" ht="26.85" hidden="false" customHeight="true" outlineLevel="0" collapsed="false">
      <c r="A1249" s="55" t="s">
        <v>700</v>
      </c>
      <c r="B1249" s="55" t="s">
        <v>398</v>
      </c>
      <c r="C1249" s="55" t="s">
        <v>60</v>
      </c>
      <c r="D1249" s="55" t="s">
        <v>399</v>
      </c>
      <c r="E1249" s="55" t="s">
        <v>1180</v>
      </c>
      <c r="F1249" s="55"/>
      <c r="G1249" s="55" t="s">
        <v>300</v>
      </c>
      <c r="H1249" s="56" t="n">
        <v>1</v>
      </c>
      <c r="I1249" s="57" t="n">
        <v>36.29</v>
      </c>
      <c r="J1249" s="57" t="n">
        <v>36.29</v>
      </c>
    </row>
    <row r="1250" customFormat="false" ht="26.85" hidden="false" customHeight="true" outlineLevel="0" collapsed="false">
      <c r="A1250" s="58" t="s">
        <v>702</v>
      </c>
      <c r="B1250" s="58" t="s">
        <v>1092</v>
      </c>
      <c r="C1250" s="58" t="s">
        <v>60</v>
      </c>
      <c r="D1250" s="58" t="s">
        <v>1093</v>
      </c>
      <c r="E1250" s="58" t="s">
        <v>705</v>
      </c>
      <c r="F1250" s="58"/>
      <c r="G1250" s="58" t="s">
        <v>706</v>
      </c>
      <c r="H1250" s="59" t="n">
        <v>0.0146</v>
      </c>
      <c r="I1250" s="60" t="n">
        <v>20.77</v>
      </c>
      <c r="J1250" s="60" t="n">
        <v>0.3</v>
      </c>
    </row>
    <row r="1251" customFormat="false" ht="26.85" hidden="false" customHeight="true" outlineLevel="0" collapsed="false">
      <c r="A1251" s="58" t="s">
        <v>702</v>
      </c>
      <c r="B1251" s="58" t="s">
        <v>1094</v>
      </c>
      <c r="C1251" s="58" t="s">
        <v>60</v>
      </c>
      <c r="D1251" s="58" t="s">
        <v>1095</v>
      </c>
      <c r="E1251" s="58" t="s">
        <v>705</v>
      </c>
      <c r="F1251" s="58"/>
      <c r="G1251" s="58" t="s">
        <v>706</v>
      </c>
      <c r="H1251" s="59" t="n">
        <v>0.0146</v>
      </c>
      <c r="I1251" s="60" t="n">
        <v>27.67</v>
      </c>
      <c r="J1251" s="60" t="n">
        <v>0.4</v>
      </c>
    </row>
    <row r="1252" customFormat="false" ht="26.85" hidden="false" customHeight="true" outlineLevel="0" collapsed="false">
      <c r="A1252" s="68" t="s">
        <v>724</v>
      </c>
      <c r="B1252" s="68" t="s">
        <v>1181</v>
      </c>
      <c r="C1252" s="68" t="s">
        <v>60</v>
      </c>
      <c r="D1252" s="68" t="s">
        <v>1182</v>
      </c>
      <c r="E1252" s="68" t="s">
        <v>727</v>
      </c>
      <c r="F1252" s="68"/>
      <c r="G1252" s="68" t="s">
        <v>300</v>
      </c>
      <c r="H1252" s="69" t="n">
        <v>1</v>
      </c>
      <c r="I1252" s="70" t="n">
        <v>35.46</v>
      </c>
      <c r="J1252" s="70" t="n">
        <v>35.46</v>
      </c>
    </row>
    <row r="1253" customFormat="false" ht="26.85" hidden="false" customHeight="true" outlineLevel="0" collapsed="false">
      <c r="A1253" s="68" t="s">
        <v>724</v>
      </c>
      <c r="B1253" s="68" t="s">
        <v>1147</v>
      </c>
      <c r="C1253" s="68" t="s">
        <v>60</v>
      </c>
      <c r="D1253" s="68" t="s">
        <v>1148</v>
      </c>
      <c r="E1253" s="68" t="s">
        <v>727</v>
      </c>
      <c r="F1253" s="68"/>
      <c r="G1253" s="68" t="s">
        <v>300</v>
      </c>
      <c r="H1253" s="69" t="n">
        <v>0.021</v>
      </c>
      <c r="I1253" s="70" t="n">
        <v>6.28</v>
      </c>
      <c r="J1253" s="70" t="n">
        <v>0.13</v>
      </c>
    </row>
    <row r="1254" customFormat="false" ht="26.85" hidden="false" customHeight="false" outlineLevel="0" collapsed="false">
      <c r="A1254" s="61"/>
      <c r="B1254" s="61"/>
      <c r="C1254" s="61"/>
      <c r="D1254" s="61"/>
      <c r="E1254" s="61" t="s">
        <v>709</v>
      </c>
      <c r="F1254" s="62" t="n">
        <v>0.27129962957166</v>
      </c>
      <c r="G1254" s="61" t="s">
        <v>710</v>
      </c>
      <c r="H1254" s="62" t="n">
        <v>0.25</v>
      </c>
      <c r="I1254" s="61" t="s">
        <v>711</v>
      </c>
      <c r="J1254" s="62" t="n">
        <v>0.52</v>
      </c>
    </row>
    <row r="1255" customFormat="false" ht="14.25" hidden="false" customHeight="true" outlineLevel="0" collapsed="false">
      <c r="A1255" s="61"/>
      <c r="B1255" s="61"/>
      <c r="C1255" s="61"/>
      <c r="D1255" s="61"/>
      <c r="E1255" s="61" t="s">
        <v>712</v>
      </c>
      <c r="F1255" s="62" t="n">
        <v>9.12</v>
      </c>
      <c r="G1255" s="61"/>
      <c r="H1255" s="63" t="s">
        <v>713</v>
      </c>
      <c r="I1255" s="63"/>
      <c r="J1255" s="62" t="n">
        <v>45.41</v>
      </c>
    </row>
    <row r="1256" customFormat="false" ht="26.85" hidden="false" customHeight="false" outlineLevel="0" collapsed="false">
      <c r="A1256" s="64"/>
      <c r="B1256" s="64"/>
      <c r="C1256" s="64"/>
      <c r="D1256" s="64"/>
      <c r="E1256" s="64"/>
      <c r="F1256" s="64"/>
      <c r="G1256" s="64" t="s">
        <v>714</v>
      </c>
      <c r="H1256" s="65" t="n">
        <v>10</v>
      </c>
      <c r="I1256" s="64" t="s">
        <v>715</v>
      </c>
      <c r="J1256" s="66" t="n">
        <v>454.1</v>
      </c>
    </row>
    <row r="1257" customFormat="false" ht="14.25" hidden="false" customHeight="false" outlineLevel="0" collapsed="false">
      <c r="A1257" s="67"/>
      <c r="B1257" s="67"/>
      <c r="C1257" s="67"/>
      <c r="D1257" s="67"/>
      <c r="E1257" s="67"/>
      <c r="F1257" s="67"/>
      <c r="G1257" s="67"/>
      <c r="H1257" s="67"/>
      <c r="I1257" s="67"/>
      <c r="J1257" s="67"/>
    </row>
    <row r="1258" customFormat="false" ht="14.25" hidden="false" customHeight="false" outlineLevel="0" collapsed="false">
      <c r="A1258" s="52" t="s">
        <v>36</v>
      </c>
      <c r="B1258" s="52"/>
      <c r="C1258" s="52"/>
      <c r="D1258" s="52" t="s">
        <v>37</v>
      </c>
      <c r="E1258" s="52"/>
      <c r="F1258" s="52"/>
      <c r="G1258" s="52"/>
      <c r="H1258" s="52"/>
      <c r="I1258" s="52"/>
      <c r="J1258" s="53" t="n">
        <v>27128.67</v>
      </c>
    </row>
    <row r="1259" customFormat="false" ht="14.25" hidden="false" customHeight="false" outlineLevel="0" collapsed="false">
      <c r="A1259" s="52" t="s">
        <v>400</v>
      </c>
      <c r="B1259" s="52"/>
      <c r="C1259" s="52"/>
      <c r="D1259" s="52" t="s">
        <v>401</v>
      </c>
      <c r="E1259" s="52"/>
      <c r="F1259" s="52"/>
      <c r="G1259" s="52"/>
      <c r="H1259" s="52"/>
      <c r="I1259" s="52"/>
      <c r="J1259" s="53" t="n">
        <v>2877.21</v>
      </c>
    </row>
    <row r="1260" customFormat="false" ht="14.25" hidden="false" customHeight="true" outlineLevel="0" collapsed="false">
      <c r="A1260" s="54" t="s">
        <v>402</v>
      </c>
      <c r="B1260" s="54" t="s">
        <v>692</v>
      </c>
      <c r="C1260" s="54" t="s">
        <v>693</v>
      </c>
      <c r="D1260" s="54" t="s">
        <v>694</v>
      </c>
      <c r="E1260" s="54" t="s">
        <v>695</v>
      </c>
      <c r="F1260" s="54"/>
      <c r="G1260" s="54" t="s">
        <v>696</v>
      </c>
      <c r="H1260" s="54" t="s">
        <v>697</v>
      </c>
      <c r="I1260" s="54" t="s">
        <v>698</v>
      </c>
      <c r="J1260" s="54" t="s">
        <v>699</v>
      </c>
    </row>
    <row r="1261" customFormat="false" ht="26.85" hidden="false" customHeight="true" outlineLevel="0" collapsed="false">
      <c r="A1261" s="55" t="s">
        <v>700</v>
      </c>
      <c r="B1261" s="55" t="s">
        <v>403</v>
      </c>
      <c r="C1261" s="55" t="s">
        <v>60</v>
      </c>
      <c r="D1261" s="55" t="s">
        <v>404</v>
      </c>
      <c r="E1261" s="55" t="s">
        <v>1183</v>
      </c>
      <c r="F1261" s="55"/>
      <c r="G1261" s="55" t="s">
        <v>66</v>
      </c>
      <c r="H1261" s="56" t="n">
        <v>1</v>
      </c>
      <c r="I1261" s="57" t="n">
        <v>11.93</v>
      </c>
      <c r="J1261" s="57" t="n">
        <v>11.93</v>
      </c>
    </row>
    <row r="1262" customFormat="false" ht="26.85" hidden="false" customHeight="true" outlineLevel="0" collapsed="false">
      <c r="A1262" s="58" t="s">
        <v>702</v>
      </c>
      <c r="B1262" s="58" t="s">
        <v>1184</v>
      </c>
      <c r="C1262" s="58" t="s">
        <v>60</v>
      </c>
      <c r="D1262" s="58" t="s">
        <v>1185</v>
      </c>
      <c r="E1262" s="58" t="s">
        <v>705</v>
      </c>
      <c r="F1262" s="58"/>
      <c r="G1262" s="58" t="s">
        <v>706</v>
      </c>
      <c r="H1262" s="59" t="n">
        <v>0.1586</v>
      </c>
      <c r="I1262" s="60" t="n">
        <v>19.82</v>
      </c>
      <c r="J1262" s="60" t="n">
        <v>3.14</v>
      </c>
    </row>
    <row r="1263" customFormat="false" ht="26.85" hidden="false" customHeight="true" outlineLevel="0" collapsed="false">
      <c r="A1263" s="58" t="s">
        <v>702</v>
      </c>
      <c r="B1263" s="58" t="s">
        <v>1186</v>
      </c>
      <c r="C1263" s="58" t="s">
        <v>60</v>
      </c>
      <c r="D1263" s="58" t="s">
        <v>1187</v>
      </c>
      <c r="E1263" s="58" t="s">
        <v>705</v>
      </c>
      <c r="F1263" s="58"/>
      <c r="G1263" s="58" t="s">
        <v>706</v>
      </c>
      <c r="H1263" s="59" t="n">
        <v>0.1586</v>
      </c>
      <c r="I1263" s="60" t="n">
        <v>26.59</v>
      </c>
      <c r="J1263" s="60" t="n">
        <v>4.21</v>
      </c>
    </row>
    <row r="1264" customFormat="false" ht="14.25" hidden="false" customHeight="true" outlineLevel="0" collapsed="false">
      <c r="A1264" s="68" t="s">
        <v>724</v>
      </c>
      <c r="B1264" s="68" t="s">
        <v>1188</v>
      </c>
      <c r="C1264" s="68" t="s">
        <v>60</v>
      </c>
      <c r="D1264" s="68" t="s">
        <v>1189</v>
      </c>
      <c r="E1264" s="68" t="s">
        <v>727</v>
      </c>
      <c r="F1264" s="68"/>
      <c r="G1264" s="68" t="s">
        <v>66</v>
      </c>
      <c r="H1264" s="69" t="n">
        <v>1.0493</v>
      </c>
      <c r="I1264" s="70" t="n">
        <v>4.3</v>
      </c>
      <c r="J1264" s="70" t="n">
        <v>4.51</v>
      </c>
    </row>
    <row r="1265" customFormat="false" ht="14.25" hidden="false" customHeight="true" outlineLevel="0" collapsed="false">
      <c r="A1265" s="68" t="s">
        <v>724</v>
      </c>
      <c r="B1265" s="68" t="s">
        <v>1190</v>
      </c>
      <c r="C1265" s="68" t="s">
        <v>60</v>
      </c>
      <c r="D1265" s="68" t="s">
        <v>1191</v>
      </c>
      <c r="E1265" s="68" t="s">
        <v>727</v>
      </c>
      <c r="F1265" s="68"/>
      <c r="G1265" s="68" t="s">
        <v>300</v>
      </c>
      <c r="H1265" s="69" t="n">
        <v>0.037</v>
      </c>
      <c r="I1265" s="70" t="n">
        <v>2.13</v>
      </c>
      <c r="J1265" s="70" t="n">
        <v>0.07</v>
      </c>
    </row>
    <row r="1266" customFormat="false" ht="26.85" hidden="false" customHeight="false" outlineLevel="0" collapsed="false">
      <c r="A1266" s="61"/>
      <c r="B1266" s="61"/>
      <c r="C1266" s="61"/>
      <c r="D1266" s="61"/>
      <c r="E1266" s="61" t="s">
        <v>709</v>
      </c>
      <c r="F1266" s="62" t="n">
        <v>2.93734022017008</v>
      </c>
      <c r="G1266" s="61" t="s">
        <v>710</v>
      </c>
      <c r="H1266" s="62" t="n">
        <v>2.69</v>
      </c>
      <c r="I1266" s="61" t="s">
        <v>711</v>
      </c>
      <c r="J1266" s="62" t="n">
        <v>5.63</v>
      </c>
    </row>
    <row r="1267" customFormat="false" ht="14.25" hidden="false" customHeight="true" outlineLevel="0" collapsed="false">
      <c r="A1267" s="61"/>
      <c r="B1267" s="61"/>
      <c r="C1267" s="61"/>
      <c r="D1267" s="61"/>
      <c r="E1267" s="61" t="s">
        <v>712</v>
      </c>
      <c r="F1267" s="62" t="n">
        <v>3</v>
      </c>
      <c r="G1267" s="61"/>
      <c r="H1267" s="63" t="s">
        <v>713</v>
      </c>
      <c r="I1267" s="63"/>
      <c r="J1267" s="62" t="n">
        <v>14.93</v>
      </c>
    </row>
    <row r="1268" customFormat="false" ht="26.85" hidden="false" customHeight="false" outlineLevel="0" collapsed="false">
      <c r="A1268" s="64"/>
      <c r="B1268" s="64"/>
      <c r="C1268" s="64"/>
      <c r="D1268" s="64"/>
      <c r="E1268" s="64"/>
      <c r="F1268" s="64"/>
      <c r="G1268" s="64" t="s">
        <v>714</v>
      </c>
      <c r="H1268" s="65" t="n">
        <v>29.3</v>
      </c>
      <c r="I1268" s="64" t="s">
        <v>715</v>
      </c>
      <c r="J1268" s="66" t="n">
        <v>437.44</v>
      </c>
    </row>
    <row r="1269" customFormat="false" ht="14.25" hidden="false" customHeight="false" outlineLevel="0" collapsed="false">
      <c r="A1269" s="67"/>
      <c r="B1269" s="67"/>
      <c r="C1269" s="67"/>
      <c r="D1269" s="67"/>
      <c r="E1269" s="67"/>
      <c r="F1269" s="67"/>
      <c r="G1269" s="67"/>
      <c r="H1269" s="67"/>
      <c r="I1269" s="67"/>
      <c r="J1269" s="67"/>
    </row>
    <row r="1270" customFormat="false" ht="14.25" hidden="false" customHeight="true" outlineLevel="0" collapsed="false">
      <c r="A1270" s="54" t="s">
        <v>405</v>
      </c>
      <c r="B1270" s="54" t="s">
        <v>692</v>
      </c>
      <c r="C1270" s="54" t="s">
        <v>693</v>
      </c>
      <c r="D1270" s="54" t="s">
        <v>694</v>
      </c>
      <c r="E1270" s="54" t="s">
        <v>695</v>
      </c>
      <c r="F1270" s="54"/>
      <c r="G1270" s="54" t="s">
        <v>696</v>
      </c>
      <c r="H1270" s="54" t="s">
        <v>697</v>
      </c>
      <c r="I1270" s="54" t="s">
        <v>698</v>
      </c>
      <c r="J1270" s="54" t="s">
        <v>699</v>
      </c>
    </row>
    <row r="1271" customFormat="false" ht="39.55" hidden="false" customHeight="true" outlineLevel="0" collapsed="false">
      <c r="A1271" s="55" t="s">
        <v>700</v>
      </c>
      <c r="B1271" s="55" t="s">
        <v>406</v>
      </c>
      <c r="C1271" s="55" t="s">
        <v>60</v>
      </c>
      <c r="D1271" s="55" t="s">
        <v>407</v>
      </c>
      <c r="E1271" s="55" t="s">
        <v>1183</v>
      </c>
      <c r="F1271" s="55"/>
      <c r="G1271" s="55" t="s">
        <v>300</v>
      </c>
      <c r="H1271" s="56" t="n">
        <v>1</v>
      </c>
      <c r="I1271" s="57" t="n">
        <v>12.41</v>
      </c>
      <c r="J1271" s="57" t="n">
        <v>12.41</v>
      </c>
    </row>
    <row r="1272" customFormat="false" ht="26.85" hidden="false" customHeight="true" outlineLevel="0" collapsed="false">
      <c r="A1272" s="58" t="s">
        <v>702</v>
      </c>
      <c r="B1272" s="58" t="s">
        <v>1184</v>
      </c>
      <c r="C1272" s="58" t="s">
        <v>60</v>
      </c>
      <c r="D1272" s="58" t="s">
        <v>1185</v>
      </c>
      <c r="E1272" s="58" t="s">
        <v>705</v>
      </c>
      <c r="F1272" s="58"/>
      <c r="G1272" s="58" t="s">
        <v>706</v>
      </c>
      <c r="H1272" s="59" t="n">
        <v>0.1312</v>
      </c>
      <c r="I1272" s="60" t="n">
        <v>19.82</v>
      </c>
      <c r="J1272" s="60" t="n">
        <v>2.6</v>
      </c>
    </row>
    <row r="1273" customFormat="false" ht="26.85" hidden="false" customHeight="true" outlineLevel="0" collapsed="false">
      <c r="A1273" s="58" t="s">
        <v>702</v>
      </c>
      <c r="B1273" s="58" t="s">
        <v>1186</v>
      </c>
      <c r="C1273" s="58" t="s">
        <v>60</v>
      </c>
      <c r="D1273" s="58" t="s">
        <v>1187</v>
      </c>
      <c r="E1273" s="58" t="s">
        <v>705</v>
      </c>
      <c r="F1273" s="58"/>
      <c r="G1273" s="58" t="s">
        <v>706</v>
      </c>
      <c r="H1273" s="59" t="n">
        <v>0.1312</v>
      </c>
      <c r="I1273" s="60" t="n">
        <v>26.59</v>
      </c>
      <c r="J1273" s="60" t="n">
        <v>3.48</v>
      </c>
    </row>
    <row r="1274" customFormat="false" ht="14.25" hidden="false" customHeight="true" outlineLevel="0" collapsed="false">
      <c r="A1274" s="68" t="s">
        <v>724</v>
      </c>
      <c r="B1274" s="68" t="s">
        <v>1192</v>
      </c>
      <c r="C1274" s="68" t="s">
        <v>60</v>
      </c>
      <c r="D1274" s="68" t="s">
        <v>1193</v>
      </c>
      <c r="E1274" s="68" t="s">
        <v>727</v>
      </c>
      <c r="F1274" s="68"/>
      <c r="G1274" s="68" t="s">
        <v>300</v>
      </c>
      <c r="H1274" s="69" t="n">
        <v>0.0059</v>
      </c>
      <c r="I1274" s="70" t="n">
        <v>53.86</v>
      </c>
      <c r="J1274" s="70" t="n">
        <v>0.31</v>
      </c>
    </row>
    <row r="1275" customFormat="false" ht="26.85" hidden="false" customHeight="true" outlineLevel="0" collapsed="false">
      <c r="A1275" s="68" t="s">
        <v>724</v>
      </c>
      <c r="B1275" s="68" t="s">
        <v>1194</v>
      </c>
      <c r="C1275" s="68" t="s">
        <v>60</v>
      </c>
      <c r="D1275" s="68" t="s">
        <v>1195</v>
      </c>
      <c r="E1275" s="68" t="s">
        <v>727</v>
      </c>
      <c r="F1275" s="68"/>
      <c r="G1275" s="68" t="s">
        <v>300</v>
      </c>
      <c r="H1275" s="69" t="n">
        <v>0.007</v>
      </c>
      <c r="I1275" s="70" t="n">
        <v>61.02</v>
      </c>
      <c r="J1275" s="70" t="n">
        <v>0.42</v>
      </c>
    </row>
    <row r="1276" customFormat="false" ht="26.85" hidden="false" customHeight="true" outlineLevel="0" collapsed="false">
      <c r="A1276" s="68" t="s">
        <v>724</v>
      </c>
      <c r="B1276" s="68" t="s">
        <v>1196</v>
      </c>
      <c r="C1276" s="68" t="s">
        <v>60</v>
      </c>
      <c r="D1276" s="68" t="s">
        <v>1197</v>
      </c>
      <c r="E1276" s="68" t="s">
        <v>727</v>
      </c>
      <c r="F1276" s="68"/>
      <c r="G1276" s="68" t="s">
        <v>300</v>
      </c>
      <c r="H1276" s="69" t="n">
        <v>1</v>
      </c>
      <c r="I1276" s="70" t="n">
        <v>5.54</v>
      </c>
      <c r="J1276" s="70" t="n">
        <v>5.54</v>
      </c>
    </row>
    <row r="1277" customFormat="false" ht="14.25" hidden="false" customHeight="true" outlineLevel="0" collapsed="false">
      <c r="A1277" s="68" t="s">
        <v>724</v>
      </c>
      <c r="B1277" s="68" t="s">
        <v>1190</v>
      </c>
      <c r="C1277" s="68" t="s">
        <v>60</v>
      </c>
      <c r="D1277" s="68" t="s">
        <v>1191</v>
      </c>
      <c r="E1277" s="68" t="s">
        <v>727</v>
      </c>
      <c r="F1277" s="68"/>
      <c r="G1277" s="68" t="s">
        <v>300</v>
      </c>
      <c r="H1277" s="69" t="n">
        <v>0.0315</v>
      </c>
      <c r="I1277" s="70" t="n">
        <v>2.13</v>
      </c>
      <c r="J1277" s="70" t="n">
        <v>0.06</v>
      </c>
    </row>
    <row r="1278" customFormat="false" ht="26.85" hidden="false" customHeight="false" outlineLevel="0" collapsed="false">
      <c r="A1278" s="61"/>
      <c r="B1278" s="61"/>
      <c r="C1278" s="61"/>
      <c r="D1278" s="61"/>
      <c r="E1278" s="61" t="s">
        <v>709</v>
      </c>
      <c r="F1278" s="62" t="n">
        <v>2.43126206500757</v>
      </c>
      <c r="G1278" s="61" t="s">
        <v>710</v>
      </c>
      <c r="H1278" s="62" t="n">
        <v>2.23</v>
      </c>
      <c r="I1278" s="61" t="s">
        <v>711</v>
      </c>
      <c r="J1278" s="62" t="n">
        <v>4.66</v>
      </c>
    </row>
    <row r="1279" customFormat="false" ht="14.25" hidden="false" customHeight="true" outlineLevel="0" collapsed="false">
      <c r="A1279" s="61"/>
      <c r="B1279" s="61"/>
      <c r="C1279" s="61"/>
      <c r="D1279" s="61"/>
      <c r="E1279" s="61" t="s">
        <v>712</v>
      </c>
      <c r="F1279" s="62" t="n">
        <v>3.12</v>
      </c>
      <c r="G1279" s="61"/>
      <c r="H1279" s="63" t="s">
        <v>713</v>
      </c>
      <c r="I1279" s="63"/>
      <c r="J1279" s="62" t="n">
        <v>15.53</v>
      </c>
    </row>
    <row r="1280" customFormat="false" ht="26.85" hidden="false" customHeight="false" outlineLevel="0" collapsed="false">
      <c r="A1280" s="64"/>
      <c r="B1280" s="64"/>
      <c r="C1280" s="64"/>
      <c r="D1280" s="64"/>
      <c r="E1280" s="64"/>
      <c r="F1280" s="64"/>
      <c r="G1280" s="64" t="s">
        <v>714</v>
      </c>
      <c r="H1280" s="65" t="n">
        <v>7</v>
      </c>
      <c r="I1280" s="64" t="s">
        <v>715</v>
      </c>
      <c r="J1280" s="66" t="n">
        <v>108.71</v>
      </c>
    </row>
    <row r="1281" customFormat="false" ht="14.25" hidden="false" customHeight="false" outlineLevel="0" collapsed="false">
      <c r="A1281" s="67"/>
      <c r="B1281" s="67"/>
      <c r="C1281" s="67"/>
      <c r="D1281" s="67"/>
      <c r="E1281" s="67"/>
      <c r="F1281" s="67"/>
      <c r="G1281" s="67"/>
      <c r="H1281" s="67"/>
      <c r="I1281" s="67"/>
      <c r="J1281" s="67"/>
    </row>
    <row r="1282" customFormat="false" ht="14.25" hidden="false" customHeight="true" outlineLevel="0" collapsed="false">
      <c r="A1282" s="54" t="s">
        <v>408</v>
      </c>
      <c r="B1282" s="54" t="s">
        <v>692</v>
      </c>
      <c r="C1282" s="54" t="s">
        <v>693</v>
      </c>
      <c r="D1282" s="54" t="s">
        <v>694</v>
      </c>
      <c r="E1282" s="54" t="s">
        <v>695</v>
      </c>
      <c r="F1282" s="54"/>
      <c r="G1282" s="54" t="s">
        <v>696</v>
      </c>
      <c r="H1282" s="54" t="s">
        <v>697</v>
      </c>
      <c r="I1282" s="54" t="s">
        <v>698</v>
      </c>
      <c r="J1282" s="54" t="s">
        <v>699</v>
      </c>
    </row>
    <row r="1283" customFormat="false" ht="39.55" hidden="false" customHeight="true" outlineLevel="0" collapsed="false">
      <c r="A1283" s="55" t="s">
        <v>700</v>
      </c>
      <c r="B1283" s="55" t="s">
        <v>409</v>
      </c>
      <c r="C1283" s="55" t="s">
        <v>60</v>
      </c>
      <c r="D1283" s="55" t="s">
        <v>410</v>
      </c>
      <c r="E1283" s="55" t="s">
        <v>1183</v>
      </c>
      <c r="F1283" s="55"/>
      <c r="G1283" s="55" t="s">
        <v>300</v>
      </c>
      <c r="H1283" s="56" t="n">
        <v>1</v>
      </c>
      <c r="I1283" s="57" t="n">
        <v>7.97</v>
      </c>
      <c r="J1283" s="57" t="n">
        <v>7.97</v>
      </c>
    </row>
    <row r="1284" customFormat="false" ht="26.85" hidden="false" customHeight="true" outlineLevel="0" collapsed="false">
      <c r="A1284" s="58" t="s">
        <v>702</v>
      </c>
      <c r="B1284" s="58" t="s">
        <v>1184</v>
      </c>
      <c r="C1284" s="58" t="s">
        <v>60</v>
      </c>
      <c r="D1284" s="58" t="s">
        <v>1185</v>
      </c>
      <c r="E1284" s="58" t="s">
        <v>705</v>
      </c>
      <c r="F1284" s="58"/>
      <c r="G1284" s="58" t="s">
        <v>706</v>
      </c>
      <c r="H1284" s="59" t="n">
        <v>0.1359</v>
      </c>
      <c r="I1284" s="60" t="n">
        <v>19.82</v>
      </c>
      <c r="J1284" s="60" t="n">
        <v>2.69</v>
      </c>
    </row>
    <row r="1285" customFormat="false" ht="26.85" hidden="false" customHeight="true" outlineLevel="0" collapsed="false">
      <c r="A1285" s="58" t="s">
        <v>702</v>
      </c>
      <c r="B1285" s="58" t="s">
        <v>1186</v>
      </c>
      <c r="C1285" s="58" t="s">
        <v>60</v>
      </c>
      <c r="D1285" s="58" t="s">
        <v>1187</v>
      </c>
      <c r="E1285" s="58" t="s">
        <v>705</v>
      </c>
      <c r="F1285" s="58"/>
      <c r="G1285" s="58" t="s">
        <v>706</v>
      </c>
      <c r="H1285" s="59" t="n">
        <v>0.1359</v>
      </c>
      <c r="I1285" s="60" t="n">
        <v>26.59</v>
      </c>
      <c r="J1285" s="60" t="n">
        <v>3.61</v>
      </c>
    </row>
    <row r="1286" customFormat="false" ht="14.25" hidden="false" customHeight="true" outlineLevel="0" collapsed="false">
      <c r="A1286" s="68" t="s">
        <v>724</v>
      </c>
      <c r="B1286" s="68" t="s">
        <v>1192</v>
      </c>
      <c r="C1286" s="68" t="s">
        <v>60</v>
      </c>
      <c r="D1286" s="68" t="s">
        <v>1193</v>
      </c>
      <c r="E1286" s="68" t="s">
        <v>727</v>
      </c>
      <c r="F1286" s="68"/>
      <c r="G1286" s="68" t="s">
        <v>300</v>
      </c>
      <c r="H1286" s="69" t="n">
        <v>0.0071</v>
      </c>
      <c r="I1286" s="70" t="n">
        <v>53.86</v>
      </c>
      <c r="J1286" s="70" t="n">
        <v>0.38</v>
      </c>
    </row>
    <row r="1287" customFormat="false" ht="26.85" hidden="false" customHeight="true" outlineLevel="0" collapsed="false">
      <c r="A1287" s="68" t="s">
        <v>724</v>
      </c>
      <c r="B1287" s="68" t="s">
        <v>1198</v>
      </c>
      <c r="C1287" s="68" t="s">
        <v>60</v>
      </c>
      <c r="D1287" s="68" t="s">
        <v>1199</v>
      </c>
      <c r="E1287" s="68" t="s">
        <v>727</v>
      </c>
      <c r="F1287" s="68"/>
      <c r="G1287" s="68" t="s">
        <v>300</v>
      </c>
      <c r="H1287" s="69" t="n">
        <v>1</v>
      </c>
      <c r="I1287" s="70" t="n">
        <v>0.75</v>
      </c>
      <c r="J1287" s="70" t="n">
        <v>0.75</v>
      </c>
    </row>
    <row r="1288" customFormat="false" ht="26.85" hidden="false" customHeight="true" outlineLevel="0" collapsed="false">
      <c r="A1288" s="68" t="s">
        <v>724</v>
      </c>
      <c r="B1288" s="68" t="s">
        <v>1194</v>
      </c>
      <c r="C1288" s="68" t="s">
        <v>60</v>
      </c>
      <c r="D1288" s="68" t="s">
        <v>1195</v>
      </c>
      <c r="E1288" s="68" t="s">
        <v>727</v>
      </c>
      <c r="F1288" s="68"/>
      <c r="G1288" s="68" t="s">
        <v>300</v>
      </c>
      <c r="H1288" s="69" t="n">
        <v>0.008</v>
      </c>
      <c r="I1288" s="70" t="n">
        <v>61.02</v>
      </c>
      <c r="J1288" s="70" t="n">
        <v>0.48</v>
      </c>
    </row>
    <row r="1289" customFormat="false" ht="14.25" hidden="false" customHeight="true" outlineLevel="0" collapsed="false">
      <c r="A1289" s="68" t="s">
        <v>724</v>
      </c>
      <c r="B1289" s="68" t="s">
        <v>1190</v>
      </c>
      <c r="C1289" s="68" t="s">
        <v>60</v>
      </c>
      <c r="D1289" s="68" t="s">
        <v>1191</v>
      </c>
      <c r="E1289" s="68" t="s">
        <v>727</v>
      </c>
      <c r="F1289" s="68"/>
      <c r="G1289" s="68" t="s">
        <v>300</v>
      </c>
      <c r="H1289" s="69" t="n">
        <v>0.0302</v>
      </c>
      <c r="I1289" s="70" t="n">
        <v>2.13</v>
      </c>
      <c r="J1289" s="70" t="n">
        <v>0.06</v>
      </c>
    </row>
    <row r="1290" customFormat="false" ht="26.85" hidden="false" customHeight="false" outlineLevel="0" collapsed="false">
      <c r="A1290" s="61"/>
      <c r="B1290" s="61"/>
      <c r="C1290" s="61"/>
      <c r="D1290" s="61"/>
      <c r="E1290" s="61" t="s">
        <v>709</v>
      </c>
      <c r="F1290" s="62" t="n">
        <v>2.51473887410654</v>
      </c>
      <c r="G1290" s="61" t="s">
        <v>710</v>
      </c>
      <c r="H1290" s="62" t="n">
        <v>2.31</v>
      </c>
      <c r="I1290" s="61" t="s">
        <v>711</v>
      </c>
      <c r="J1290" s="62" t="n">
        <v>4.82</v>
      </c>
    </row>
    <row r="1291" customFormat="false" ht="14.25" hidden="false" customHeight="true" outlineLevel="0" collapsed="false">
      <c r="A1291" s="61"/>
      <c r="B1291" s="61"/>
      <c r="C1291" s="61"/>
      <c r="D1291" s="61"/>
      <c r="E1291" s="61" t="s">
        <v>712</v>
      </c>
      <c r="F1291" s="62" t="n">
        <v>2</v>
      </c>
      <c r="G1291" s="61"/>
      <c r="H1291" s="63" t="s">
        <v>713</v>
      </c>
      <c r="I1291" s="63"/>
      <c r="J1291" s="62" t="n">
        <v>9.97</v>
      </c>
    </row>
    <row r="1292" customFormat="false" ht="26.85" hidden="false" customHeight="false" outlineLevel="0" collapsed="false">
      <c r="A1292" s="64"/>
      <c r="B1292" s="64"/>
      <c r="C1292" s="64"/>
      <c r="D1292" s="64"/>
      <c r="E1292" s="64"/>
      <c r="F1292" s="64"/>
      <c r="G1292" s="64" t="s">
        <v>714</v>
      </c>
      <c r="H1292" s="65" t="n">
        <v>16</v>
      </c>
      <c r="I1292" s="64" t="s">
        <v>715</v>
      </c>
      <c r="J1292" s="66" t="n">
        <v>159.52</v>
      </c>
    </row>
    <row r="1293" customFormat="false" ht="14.25" hidden="false" customHeight="false" outlineLevel="0" collapsed="false">
      <c r="A1293" s="67"/>
      <c r="B1293" s="67"/>
      <c r="C1293" s="67"/>
      <c r="D1293" s="67"/>
      <c r="E1293" s="67"/>
      <c r="F1293" s="67"/>
      <c r="G1293" s="67"/>
      <c r="H1293" s="67"/>
      <c r="I1293" s="67"/>
      <c r="J1293" s="67"/>
    </row>
    <row r="1294" customFormat="false" ht="14.25" hidden="false" customHeight="true" outlineLevel="0" collapsed="false">
      <c r="A1294" s="54" t="s">
        <v>411</v>
      </c>
      <c r="B1294" s="54" t="s">
        <v>692</v>
      </c>
      <c r="C1294" s="54" t="s">
        <v>693</v>
      </c>
      <c r="D1294" s="54" t="s">
        <v>694</v>
      </c>
      <c r="E1294" s="54" t="s">
        <v>695</v>
      </c>
      <c r="F1294" s="54"/>
      <c r="G1294" s="54" t="s">
        <v>696</v>
      </c>
      <c r="H1294" s="54" t="s">
        <v>697</v>
      </c>
      <c r="I1294" s="54" t="s">
        <v>698</v>
      </c>
      <c r="J1294" s="54" t="s">
        <v>699</v>
      </c>
    </row>
    <row r="1295" customFormat="false" ht="26.85" hidden="false" customHeight="true" outlineLevel="0" collapsed="false">
      <c r="A1295" s="55" t="s">
        <v>700</v>
      </c>
      <c r="B1295" s="55" t="s">
        <v>412</v>
      </c>
      <c r="C1295" s="55" t="s">
        <v>60</v>
      </c>
      <c r="D1295" s="55" t="s">
        <v>413</v>
      </c>
      <c r="E1295" s="55" t="s">
        <v>1183</v>
      </c>
      <c r="F1295" s="55"/>
      <c r="G1295" s="55" t="s">
        <v>300</v>
      </c>
      <c r="H1295" s="56" t="n">
        <v>1</v>
      </c>
      <c r="I1295" s="57" t="n">
        <v>11.03</v>
      </c>
      <c r="J1295" s="57" t="n">
        <v>11.03</v>
      </c>
    </row>
    <row r="1296" customFormat="false" ht="26.85" hidden="false" customHeight="true" outlineLevel="0" collapsed="false">
      <c r="A1296" s="58" t="s">
        <v>702</v>
      </c>
      <c r="B1296" s="58" t="s">
        <v>1184</v>
      </c>
      <c r="C1296" s="58" t="s">
        <v>60</v>
      </c>
      <c r="D1296" s="58" t="s">
        <v>1185</v>
      </c>
      <c r="E1296" s="58" t="s">
        <v>705</v>
      </c>
      <c r="F1296" s="58"/>
      <c r="G1296" s="58" t="s">
        <v>706</v>
      </c>
      <c r="H1296" s="59" t="n">
        <v>0.1812</v>
      </c>
      <c r="I1296" s="60" t="n">
        <v>19.82</v>
      </c>
      <c r="J1296" s="60" t="n">
        <v>3.59</v>
      </c>
    </row>
    <row r="1297" customFormat="false" ht="26.85" hidden="false" customHeight="true" outlineLevel="0" collapsed="false">
      <c r="A1297" s="58" t="s">
        <v>702</v>
      </c>
      <c r="B1297" s="58" t="s">
        <v>1186</v>
      </c>
      <c r="C1297" s="58" t="s">
        <v>60</v>
      </c>
      <c r="D1297" s="58" t="s">
        <v>1187</v>
      </c>
      <c r="E1297" s="58" t="s">
        <v>705</v>
      </c>
      <c r="F1297" s="58"/>
      <c r="G1297" s="58" t="s">
        <v>706</v>
      </c>
      <c r="H1297" s="59" t="n">
        <v>0.1812</v>
      </c>
      <c r="I1297" s="60" t="n">
        <v>26.59</v>
      </c>
      <c r="J1297" s="60" t="n">
        <v>4.81</v>
      </c>
    </row>
    <row r="1298" customFormat="false" ht="14.25" hidden="false" customHeight="true" outlineLevel="0" collapsed="false">
      <c r="A1298" s="68" t="s">
        <v>724</v>
      </c>
      <c r="B1298" s="68" t="s">
        <v>1192</v>
      </c>
      <c r="C1298" s="68" t="s">
        <v>60</v>
      </c>
      <c r="D1298" s="68" t="s">
        <v>1193</v>
      </c>
      <c r="E1298" s="68" t="s">
        <v>727</v>
      </c>
      <c r="F1298" s="68"/>
      <c r="G1298" s="68" t="s">
        <v>300</v>
      </c>
      <c r="H1298" s="69" t="n">
        <v>0.0106</v>
      </c>
      <c r="I1298" s="70" t="n">
        <v>53.86</v>
      </c>
      <c r="J1298" s="70" t="n">
        <v>0.57</v>
      </c>
    </row>
    <row r="1299" customFormat="false" ht="26.85" hidden="false" customHeight="true" outlineLevel="0" collapsed="false">
      <c r="A1299" s="68" t="s">
        <v>724</v>
      </c>
      <c r="B1299" s="68" t="s">
        <v>1200</v>
      </c>
      <c r="C1299" s="68" t="s">
        <v>60</v>
      </c>
      <c r="D1299" s="68" t="s">
        <v>1201</v>
      </c>
      <c r="E1299" s="68" t="s">
        <v>727</v>
      </c>
      <c r="F1299" s="68"/>
      <c r="G1299" s="68" t="s">
        <v>300</v>
      </c>
      <c r="H1299" s="69" t="n">
        <v>1</v>
      </c>
      <c r="I1299" s="70" t="n">
        <v>1.24</v>
      </c>
      <c r="J1299" s="70" t="n">
        <v>1.24</v>
      </c>
    </row>
    <row r="1300" customFormat="false" ht="26.85" hidden="false" customHeight="true" outlineLevel="0" collapsed="false">
      <c r="A1300" s="68" t="s">
        <v>724</v>
      </c>
      <c r="B1300" s="68" t="s">
        <v>1194</v>
      </c>
      <c r="C1300" s="68" t="s">
        <v>60</v>
      </c>
      <c r="D1300" s="68" t="s">
        <v>1195</v>
      </c>
      <c r="E1300" s="68" t="s">
        <v>727</v>
      </c>
      <c r="F1300" s="68"/>
      <c r="G1300" s="68" t="s">
        <v>300</v>
      </c>
      <c r="H1300" s="69" t="n">
        <v>0.012</v>
      </c>
      <c r="I1300" s="70" t="n">
        <v>61.02</v>
      </c>
      <c r="J1300" s="70" t="n">
        <v>0.73</v>
      </c>
    </row>
    <row r="1301" customFormat="false" ht="14.25" hidden="false" customHeight="true" outlineLevel="0" collapsed="false">
      <c r="A1301" s="68" t="s">
        <v>724</v>
      </c>
      <c r="B1301" s="68" t="s">
        <v>1190</v>
      </c>
      <c r="C1301" s="68" t="s">
        <v>60</v>
      </c>
      <c r="D1301" s="68" t="s">
        <v>1191</v>
      </c>
      <c r="E1301" s="68" t="s">
        <v>727</v>
      </c>
      <c r="F1301" s="68"/>
      <c r="G1301" s="68" t="s">
        <v>300</v>
      </c>
      <c r="H1301" s="69" t="n">
        <v>0.0453</v>
      </c>
      <c r="I1301" s="70" t="n">
        <v>2.13</v>
      </c>
      <c r="J1301" s="70" t="n">
        <v>0.09</v>
      </c>
    </row>
    <row r="1302" customFormat="false" ht="26.85" hidden="false" customHeight="false" outlineLevel="0" collapsed="false">
      <c r="A1302" s="61"/>
      <c r="B1302" s="61"/>
      <c r="C1302" s="61"/>
      <c r="D1302" s="61"/>
      <c r="E1302" s="61" t="s">
        <v>709</v>
      </c>
      <c r="F1302" s="62" t="n">
        <v>3.35994156623363</v>
      </c>
      <c r="G1302" s="61" t="s">
        <v>710</v>
      </c>
      <c r="H1302" s="62" t="n">
        <v>3.08</v>
      </c>
      <c r="I1302" s="61" t="s">
        <v>711</v>
      </c>
      <c r="J1302" s="62" t="n">
        <v>6.44</v>
      </c>
    </row>
    <row r="1303" customFormat="false" ht="14.25" hidden="false" customHeight="true" outlineLevel="0" collapsed="false">
      <c r="A1303" s="61"/>
      <c r="B1303" s="61"/>
      <c r="C1303" s="61"/>
      <c r="D1303" s="61"/>
      <c r="E1303" s="61" t="s">
        <v>712</v>
      </c>
      <c r="F1303" s="62" t="n">
        <v>2.77</v>
      </c>
      <c r="G1303" s="61"/>
      <c r="H1303" s="63" t="s">
        <v>713</v>
      </c>
      <c r="I1303" s="63"/>
      <c r="J1303" s="62" t="n">
        <v>13.8</v>
      </c>
    </row>
    <row r="1304" customFormat="false" ht="26.85" hidden="false" customHeight="false" outlineLevel="0" collapsed="false">
      <c r="A1304" s="64"/>
      <c r="B1304" s="64"/>
      <c r="C1304" s="64"/>
      <c r="D1304" s="64"/>
      <c r="E1304" s="64"/>
      <c r="F1304" s="64"/>
      <c r="G1304" s="64" t="s">
        <v>714</v>
      </c>
      <c r="H1304" s="65" t="n">
        <v>7</v>
      </c>
      <c r="I1304" s="64" t="s">
        <v>715</v>
      </c>
      <c r="J1304" s="66" t="n">
        <v>96.6</v>
      </c>
    </row>
    <row r="1305" customFormat="false" ht="14.25" hidden="false" customHeight="false" outlineLevel="0" collapsed="false">
      <c r="A1305" s="67"/>
      <c r="B1305" s="67"/>
      <c r="C1305" s="67"/>
      <c r="D1305" s="67"/>
      <c r="E1305" s="67"/>
      <c r="F1305" s="67"/>
      <c r="G1305" s="67"/>
      <c r="H1305" s="67"/>
      <c r="I1305" s="67"/>
      <c r="J1305" s="67"/>
    </row>
    <row r="1306" customFormat="false" ht="14.25" hidden="false" customHeight="true" outlineLevel="0" collapsed="false">
      <c r="A1306" s="54" t="s">
        <v>414</v>
      </c>
      <c r="B1306" s="54" t="s">
        <v>692</v>
      </c>
      <c r="C1306" s="54" t="s">
        <v>693</v>
      </c>
      <c r="D1306" s="54" t="s">
        <v>694</v>
      </c>
      <c r="E1306" s="54" t="s">
        <v>695</v>
      </c>
      <c r="F1306" s="54"/>
      <c r="G1306" s="54" t="s">
        <v>696</v>
      </c>
      <c r="H1306" s="54" t="s">
        <v>697</v>
      </c>
      <c r="I1306" s="54" t="s">
        <v>698</v>
      </c>
      <c r="J1306" s="54" t="s">
        <v>699</v>
      </c>
    </row>
    <row r="1307" customFormat="false" ht="39.55" hidden="false" customHeight="true" outlineLevel="0" collapsed="false">
      <c r="A1307" s="55" t="s">
        <v>700</v>
      </c>
      <c r="B1307" s="55" t="s">
        <v>415</v>
      </c>
      <c r="C1307" s="55" t="s">
        <v>60</v>
      </c>
      <c r="D1307" s="55" t="s">
        <v>416</v>
      </c>
      <c r="E1307" s="55" t="s">
        <v>1183</v>
      </c>
      <c r="F1307" s="55"/>
      <c r="G1307" s="55" t="s">
        <v>300</v>
      </c>
      <c r="H1307" s="56" t="n">
        <v>1</v>
      </c>
      <c r="I1307" s="57" t="n">
        <v>5.61</v>
      </c>
      <c r="J1307" s="57" t="n">
        <v>5.61</v>
      </c>
    </row>
    <row r="1308" customFormat="false" ht="26.85" hidden="false" customHeight="true" outlineLevel="0" collapsed="false">
      <c r="A1308" s="58" t="s">
        <v>702</v>
      </c>
      <c r="B1308" s="58" t="s">
        <v>1184</v>
      </c>
      <c r="C1308" s="58" t="s">
        <v>60</v>
      </c>
      <c r="D1308" s="58" t="s">
        <v>1185</v>
      </c>
      <c r="E1308" s="58" t="s">
        <v>705</v>
      </c>
      <c r="F1308" s="58"/>
      <c r="G1308" s="58" t="s">
        <v>706</v>
      </c>
      <c r="H1308" s="59" t="n">
        <v>0.0844</v>
      </c>
      <c r="I1308" s="60" t="n">
        <v>19.82</v>
      </c>
      <c r="J1308" s="60" t="n">
        <v>1.67</v>
      </c>
    </row>
    <row r="1309" customFormat="false" ht="26.85" hidden="false" customHeight="true" outlineLevel="0" collapsed="false">
      <c r="A1309" s="58" t="s">
        <v>702</v>
      </c>
      <c r="B1309" s="58" t="s">
        <v>1186</v>
      </c>
      <c r="C1309" s="58" t="s">
        <v>60</v>
      </c>
      <c r="D1309" s="58" t="s">
        <v>1187</v>
      </c>
      <c r="E1309" s="58" t="s">
        <v>705</v>
      </c>
      <c r="F1309" s="58"/>
      <c r="G1309" s="58" t="s">
        <v>706</v>
      </c>
      <c r="H1309" s="59" t="n">
        <v>0.0844</v>
      </c>
      <c r="I1309" s="60" t="n">
        <v>26.59</v>
      </c>
      <c r="J1309" s="60" t="n">
        <v>2.24</v>
      </c>
    </row>
    <row r="1310" customFormat="false" ht="26.85" hidden="false" customHeight="true" outlineLevel="0" collapsed="false">
      <c r="A1310" s="68" t="s">
        <v>724</v>
      </c>
      <c r="B1310" s="68" t="s">
        <v>1202</v>
      </c>
      <c r="C1310" s="68" t="s">
        <v>60</v>
      </c>
      <c r="D1310" s="68" t="s">
        <v>1203</v>
      </c>
      <c r="E1310" s="68" t="s">
        <v>727</v>
      </c>
      <c r="F1310" s="68"/>
      <c r="G1310" s="68" t="s">
        <v>300</v>
      </c>
      <c r="H1310" s="69" t="n">
        <v>1</v>
      </c>
      <c r="I1310" s="70" t="n">
        <v>0.92</v>
      </c>
      <c r="J1310" s="70" t="n">
        <v>0.92</v>
      </c>
    </row>
    <row r="1311" customFormat="false" ht="14.25" hidden="false" customHeight="true" outlineLevel="0" collapsed="false">
      <c r="A1311" s="68" t="s">
        <v>724</v>
      </c>
      <c r="B1311" s="68" t="s">
        <v>1192</v>
      </c>
      <c r="C1311" s="68" t="s">
        <v>60</v>
      </c>
      <c r="D1311" s="68" t="s">
        <v>1193</v>
      </c>
      <c r="E1311" s="68" t="s">
        <v>727</v>
      </c>
      <c r="F1311" s="68"/>
      <c r="G1311" s="68" t="s">
        <v>300</v>
      </c>
      <c r="H1311" s="69" t="n">
        <v>0.0059</v>
      </c>
      <c r="I1311" s="70" t="n">
        <v>53.86</v>
      </c>
      <c r="J1311" s="70" t="n">
        <v>0.31</v>
      </c>
    </row>
    <row r="1312" customFormat="false" ht="26.85" hidden="false" customHeight="true" outlineLevel="0" collapsed="false">
      <c r="A1312" s="68" t="s">
        <v>724</v>
      </c>
      <c r="B1312" s="68" t="s">
        <v>1194</v>
      </c>
      <c r="C1312" s="68" t="s">
        <v>60</v>
      </c>
      <c r="D1312" s="68" t="s">
        <v>1195</v>
      </c>
      <c r="E1312" s="68" t="s">
        <v>727</v>
      </c>
      <c r="F1312" s="68"/>
      <c r="G1312" s="68" t="s">
        <v>300</v>
      </c>
      <c r="H1312" s="69" t="n">
        <v>0.007</v>
      </c>
      <c r="I1312" s="70" t="n">
        <v>61.02</v>
      </c>
      <c r="J1312" s="70" t="n">
        <v>0.42</v>
      </c>
    </row>
    <row r="1313" customFormat="false" ht="14.25" hidden="false" customHeight="true" outlineLevel="0" collapsed="false">
      <c r="A1313" s="68" t="s">
        <v>724</v>
      </c>
      <c r="B1313" s="68" t="s">
        <v>1190</v>
      </c>
      <c r="C1313" s="68" t="s">
        <v>60</v>
      </c>
      <c r="D1313" s="68" t="s">
        <v>1191</v>
      </c>
      <c r="E1313" s="68" t="s">
        <v>727</v>
      </c>
      <c r="F1313" s="68"/>
      <c r="G1313" s="68" t="s">
        <v>300</v>
      </c>
      <c r="H1313" s="69" t="n">
        <v>0.0281</v>
      </c>
      <c r="I1313" s="70" t="n">
        <v>2.13</v>
      </c>
      <c r="J1313" s="70" t="n">
        <v>0.05</v>
      </c>
    </row>
    <row r="1314" customFormat="false" ht="26.85" hidden="false" customHeight="false" outlineLevel="0" collapsed="false">
      <c r="A1314" s="61"/>
      <c r="B1314" s="61"/>
      <c r="C1314" s="61"/>
      <c r="D1314" s="61"/>
      <c r="E1314" s="61" t="s">
        <v>709</v>
      </c>
      <c r="F1314" s="62" t="n">
        <v>1.55997287003704</v>
      </c>
      <c r="G1314" s="61" t="s">
        <v>710</v>
      </c>
      <c r="H1314" s="62" t="n">
        <v>1.43</v>
      </c>
      <c r="I1314" s="61" t="s">
        <v>711</v>
      </c>
      <c r="J1314" s="62" t="n">
        <v>2.99</v>
      </c>
    </row>
    <row r="1315" customFormat="false" ht="14.25" hidden="false" customHeight="true" outlineLevel="0" collapsed="false">
      <c r="A1315" s="61"/>
      <c r="B1315" s="61"/>
      <c r="C1315" s="61"/>
      <c r="D1315" s="61"/>
      <c r="E1315" s="61" t="s">
        <v>712</v>
      </c>
      <c r="F1315" s="62" t="n">
        <v>1.41</v>
      </c>
      <c r="G1315" s="61"/>
      <c r="H1315" s="63" t="s">
        <v>713</v>
      </c>
      <c r="I1315" s="63"/>
      <c r="J1315" s="62" t="n">
        <v>7.02</v>
      </c>
    </row>
    <row r="1316" customFormat="false" ht="26.85" hidden="false" customHeight="false" outlineLevel="0" collapsed="false">
      <c r="A1316" s="64"/>
      <c r="B1316" s="64"/>
      <c r="C1316" s="64"/>
      <c r="D1316" s="64"/>
      <c r="E1316" s="64"/>
      <c r="F1316" s="64"/>
      <c r="G1316" s="64" t="s">
        <v>714</v>
      </c>
      <c r="H1316" s="65" t="n">
        <v>12</v>
      </c>
      <c r="I1316" s="64" t="s">
        <v>715</v>
      </c>
      <c r="J1316" s="66" t="n">
        <v>84.24</v>
      </c>
    </row>
    <row r="1317" customFormat="false" ht="14.25" hidden="false" customHeight="false" outlineLevel="0" collapsed="false">
      <c r="A1317" s="67"/>
      <c r="B1317" s="67"/>
      <c r="C1317" s="67"/>
      <c r="D1317" s="67"/>
      <c r="E1317" s="67"/>
      <c r="F1317" s="67"/>
      <c r="G1317" s="67"/>
      <c r="H1317" s="67"/>
      <c r="I1317" s="67"/>
      <c r="J1317" s="67"/>
    </row>
    <row r="1318" customFormat="false" ht="14.25" hidden="false" customHeight="true" outlineLevel="0" collapsed="false">
      <c r="A1318" s="54" t="s">
        <v>417</v>
      </c>
      <c r="B1318" s="54" t="s">
        <v>692</v>
      </c>
      <c r="C1318" s="54" t="s">
        <v>693</v>
      </c>
      <c r="D1318" s="54" t="s">
        <v>694</v>
      </c>
      <c r="E1318" s="54" t="s">
        <v>695</v>
      </c>
      <c r="F1318" s="54"/>
      <c r="G1318" s="54" t="s">
        <v>696</v>
      </c>
      <c r="H1318" s="54" t="s">
        <v>697</v>
      </c>
      <c r="I1318" s="54" t="s">
        <v>698</v>
      </c>
      <c r="J1318" s="54" t="s">
        <v>699</v>
      </c>
    </row>
    <row r="1319" customFormat="false" ht="26.85" hidden="false" customHeight="true" outlineLevel="0" collapsed="false">
      <c r="A1319" s="55" t="s">
        <v>700</v>
      </c>
      <c r="B1319" s="55" t="s">
        <v>418</v>
      </c>
      <c r="C1319" s="55" t="s">
        <v>89</v>
      </c>
      <c r="D1319" s="55" t="s">
        <v>419</v>
      </c>
      <c r="E1319" s="55" t="s">
        <v>1204</v>
      </c>
      <c r="F1319" s="55"/>
      <c r="G1319" s="55" t="s">
        <v>316</v>
      </c>
      <c r="H1319" s="56" t="n">
        <v>1</v>
      </c>
      <c r="I1319" s="57" t="n">
        <v>15.31</v>
      </c>
      <c r="J1319" s="57" t="n">
        <v>15.31</v>
      </c>
    </row>
    <row r="1320" customFormat="false" ht="26.85" hidden="false" customHeight="true" outlineLevel="0" collapsed="false">
      <c r="A1320" s="58" t="s">
        <v>702</v>
      </c>
      <c r="B1320" s="58" t="s">
        <v>779</v>
      </c>
      <c r="C1320" s="58" t="s">
        <v>89</v>
      </c>
      <c r="D1320" s="58" t="s">
        <v>780</v>
      </c>
      <c r="E1320" s="58" t="s">
        <v>781</v>
      </c>
      <c r="F1320" s="58"/>
      <c r="G1320" s="58" t="s">
        <v>782</v>
      </c>
      <c r="H1320" s="59" t="n">
        <v>0.09</v>
      </c>
      <c r="I1320" s="60" t="n">
        <v>3.79</v>
      </c>
      <c r="J1320" s="60" t="n">
        <v>0.34</v>
      </c>
    </row>
    <row r="1321" customFormat="false" ht="26.85" hidden="false" customHeight="true" outlineLevel="0" collapsed="false">
      <c r="A1321" s="58" t="s">
        <v>702</v>
      </c>
      <c r="B1321" s="58" t="s">
        <v>1205</v>
      </c>
      <c r="C1321" s="58" t="s">
        <v>89</v>
      </c>
      <c r="D1321" s="58" t="s">
        <v>1206</v>
      </c>
      <c r="E1321" s="58" t="s">
        <v>781</v>
      </c>
      <c r="F1321" s="58"/>
      <c r="G1321" s="58" t="s">
        <v>782</v>
      </c>
      <c r="H1321" s="59" t="n">
        <v>0.09</v>
      </c>
      <c r="I1321" s="60" t="n">
        <v>3.73</v>
      </c>
      <c r="J1321" s="60" t="n">
        <v>0.33</v>
      </c>
    </row>
    <row r="1322" customFormat="false" ht="14.25" hidden="false" customHeight="true" outlineLevel="0" collapsed="false">
      <c r="A1322" s="68" t="s">
        <v>724</v>
      </c>
      <c r="B1322" s="68" t="s">
        <v>1207</v>
      </c>
      <c r="C1322" s="68" t="s">
        <v>89</v>
      </c>
      <c r="D1322" s="68" t="s">
        <v>1208</v>
      </c>
      <c r="E1322" s="68" t="s">
        <v>727</v>
      </c>
      <c r="F1322" s="68"/>
      <c r="G1322" s="68" t="s">
        <v>875</v>
      </c>
      <c r="H1322" s="69" t="n">
        <v>0.003</v>
      </c>
      <c r="I1322" s="70" t="n">
        <v>72.41</v>
      </c>
      <c r="J1322" s="70" t="n">
        <v>0.21</v>
      </c>
    </row>
    <row r="1323" customFormat="false" ht="14.25" hidden="false" customHeight="true" outlineLevel="0" collapsed="false">
      <c r="A1323" s="68" t="s">
        <v>724</v>
      </c>
      <c r="B1323" s="68" t="s">
        <v>1209</v>
      </c>
      <c r="C1323" s="68" t="s">
        <v>89</v>
      </c>
      <c r="D1323" s="68" t="s">
        <v>1210</v>
      </c>
      <c r="E1323" s="68" t="s">
        <v>727</v>
      </c>
      <c r="F1323" s="68"/>
      <c r="G1323" s="68" t="s">
        <v>227</v>
      </c>
      <c r="H1323" s="69" t="n">
        <v>0.8</v>
      </c>
      <c r="I1323" s="70" t="n">
        <v>0.22</v>
      </c>
      <c r="J1323" s="70" t="n">
        <v>0.17</v>
      </c>
    </row>
    <row r="1324" customFormat="false" ht="14.25" hidden="false" customHeight="true" outlineLevel="0" collapsed="false">
      <c r="A1324" s="68" t="s">
        <v>724</v>
      </c>
      <c r="B1324" s="68" t="s">
        <v>1211</v>
      </c>
      <c r="C1324" s="68" t="s">
        <v>89</v>
      </c>
      <c r="D1324" s="68" t="s">
        <v>1212</v>
      </c>
      <c r="E1324" s="68" t="s">
        <v>727</v>
      </c>
      <c r="F1324" s="68"/>
      <c r="G1324" s="68" t="s">
        <v>950</v>
      </c>
      <c r="H1324" s="69" t="n">
        <v>0.004</v>
      </c>
      <c r="I1324" s="70" t="n">
        <v>69.74</v>
      </c>
      <c r="J1324" s="70" t="n">
        <v>0.27</v>
      </c>
    </row>
    <row r="1325" customFormat="false" ht="39.55" hidden="false" customHeight="true" outlineLevel="0" collapsed="false">
      <c r="A1325" s="68" t="s">
        <v>724</v>
      </c>
      <c r="B1325" s="68" t="s">
        <v>1213</v>
      </c>
      <c r="C1325" s="68" t="s">
        <v>89</v>
      </c>
      <c r="D1325" s="68" t="s">
        <v>1214</v>
      </c>
      <c r="E1325" s="68" t="s">
        <v>727</v>
      </c>
      <c r="F1325" s="68"/>
      <c r="G1325" s="68" t="s">
        <v>316</v>
      </c>
      <c r="H1325" s="69" t="n">
        <v>1</v>
      </c>
      <c r="I1325" s="70" t="n">
        <v>10.97</v>
      </c>
      <c r="J1325" s="70" t="n">
        <v>10.97</v>
      </c>
    </row>
    <row r="1326" customFormat="false" ht="39.55" hidden="false" customHeight="true" outlineLevel="0" collapsed="false">
      <c r="A1326" s="68" t="s">
        <v>724</v>
      </c>
      <c r="B1326" s="68" t="s">
        <v>1215</v>
      </c>
      <c r="C1326" s="68" t="s">
        <v>89</v>
      </c>
      <c r="D1326" s="68" t="s">
        <v>1216</v>
      </c>
      <c r="E1326" s="68" t="s">
        <v>785</v>
      </c>
      <c r="F1326" s="68"/>
      <c r="G1326" s="68" t="s">
        <v>782</v>
      </c>
      <c r="H1326" s="69" t="n">
        <v>0.09</v>
      </c>
      <c r="I1326" s="70" t="n">
        <v>19.02</v>
      </c>
      <c r="J1326" s="70" t="n">
        <v>1.71</v>
      </c>
    </row>
    <row r="1327" customFormat="false" ht="39.55" hidden="false" customHeight="true" outlineLevel="0" collapsed="false">
      <c r="A1327" s="68" t="s">
        <v>724</v>
      </c>
      <c r="B1327" s="68" t="s">
        <v>783</v>
      </c>
      <c r="C1327" s="68" t="s">
        <v>89</v>
      </c>
      <c r="D1327" s="68" t="s">
        <v>784</v>
      </c>
      <c r="E1327" s="68" t="s">
        <v>785</v>
      </c>
      <c r="F1327" s="68"/>
      <c r="G1327" s="68" t="s">
        <v>782</v>
      </c>
      <c r="H1327" s="69" t="n">
        <v>0.09</v>
      </c>
      <c r="I1327" s="70" t="n">
        <v>14.58</v>
      </c>
      <c r="J1327" s="70" t="n">
        <v>1.31</v>
      </c>
    </row>
    <row r="1328" customFormat="false" ht="26.85" hidden="false" customHeight="false" outlineLevel="0" collapsed="false">
      <c r="A1328" s="61"/>
      <c r="B1328" s="61"/>
      <c r="C1328" s="61"/>
      <c r="D1328" s="61"/>
      <c r="E1328" s="61" t="s">
        <v>709</v>
      </c>
      <c r="F1328" s="62" t="n">
        <v>1.5756248</v>
      </c>
      <c r="G1328" s="61" t="s">
        <v>710</v>
      </c>
      <c r="H1328" s="62" t="n">
        <v>1.44</v>
      </c>
      <c r="I1328" s="61" t="s">
        <v>711</v>
      </c>
      <c r="J1328" s="62" t="n">
        <v>3.02</v>
      </c>
    </row>
    <row r="1329" customFormat="false" ht="14.25" hidden="false" customHeight="true" outlineLevel="0" collapsed="false">
      <c r="A1329" s="61"/>
      <c r="B1329" s="61"/>
      <c r="C1329" s="61"/>
      <c r="D1329" s="61"/>
      <c r="E1329" s="61" t="s">
        <v>712</v>
      </c>
      <c r="F1329" s="62" t="n">
        <v>3.85</v>
      </c>
      <c r="G1329" s="61"/>
      <c r="H1329" s="63" t="s">
        <v>713</v>
      </c>
      <c r="I1329" s="63"/>
      <c r="J1329" s="62" t="n">
        <v>19.16</v>
      </c>
    </row>
    <row r="1330" customFormat="false" ht="26.85" hidden="false" customHeight="false" outlineLevel="0" collapsed="false">
      <c r="A1330" s="64"/>
      <c r="B1330" s="64"/>
      <c r="C1330" s="64"/>
      <c r="D1330" s="64"/>
      <c r="E1330" s="64"/>
      <c r="F1330" s="64"/>
      <c r="G1330" s="64" t="s">
        <v>714</v>
      </c>
      <c r="H1330" s="65" t="n">
        <v>6</v>
      </c>
      <c r="I1330" s="64" t="s">
        <v>715</v>
      </c>
      <c r="J1330" s="66" t="n">
        <v>114.96</v>
      </c>
    </row>
    <row r="1331" customFormat="false" ht="14.25" hidden="false" customHeight="false" outlineLevel="0" collapsed="false">
      <c r="A1331" s="67"/>
      <c r="B1331" s="67"/>
      <c r="C1331" s="67"/>
      <c r="D1331" s="67"/>
      <c r="E1331" s="67"/>
      <c r="F1331" s="67"/>
      <c r="G1331" s="67"/>
      <c r="H1331" s="67"/>
      <c r="I1331" s="67"/>
      <c r="J1331" s="67"/>
    </row>
    <row r="1332" customFormat="false" ht="14.25" hidden="false" customHeight="true" outlineLevel="0" collapsed="false">
      <c r="A1332" s="54" t="s">
        <v>420</v>
      </c>
      <c r="B1332" s="54" t="s">
        <v>692</v>
      </c>
      <c r="C1332" s="54" t="s">
        <v>693</v>
      </c>
      <c r="D1332" s="54" t="s">
        <v>694</v>
      </c>
      <c r="E1332" s="54" t="s">
        <v>695</v>
      </c>
      <c r="F1332" s="54"/>
      <c r="G1332" s="54" t="s">
        <v>696</v>
      </c>
      <c r="H1332" s="54" t="s">
        <v>697</v>
      </c>
      <c r="I1332" s="54" t="s">
        <v>698</v>
      </c>
      <c r="J1332" s="54" t="s">
        <v>699</v>
      </c>
    </row>
    <row r="1333" customFormat="false" ht="26.85" hidden="false" customHeight="true" outlineLevel="0" collapsed="false">
      <c r="A1333" s="55" t="s">
        <v>700</v>
      </c>
      <c r="B1333" s="55" t="s">
        <v>421</v>
      </c>
      <c r="C1333" s="55" t="s">
        <v>60</v>
      </c>
      <c r="D1333" s="55" t="s">
        <v>422</v>
      </c>
      <c r="E1333" s="55" t="s">
        <v>1217</v>
      </c>
      <c r="F1333" s="55"/>
      <c r="G1333" s="55" t="s">
        <v>300</v>
      </c>
      <c r="H1333" s="56" t="n">
        <v>1</v>
      </c>
      <c r="I1333" s="57" t="n">
        <v>31.28</v>
      </c>
      <c r="J1333" s="57" t="n">
        <v>31.28</v>
      </c>
    </row>
    <row r="1334" customFormat="false" ht="26.85" hidden="false" customHeight="true" outlineLevel="0" collapsed="false">
      <c r="A1334" s="58" t="s">
        <v>702</v>
      </c>
      <c r="B1334" s="58" t="s">
        <v>1184</v>
      </c>
      <c r="C1334" s="58" t="s">
        <v>60</v>
      </c>
      <c r="D1334" s="58" t="s">
        <v>1185</v>
      </c>
      <c r="E1334" s="58" t="s">
        <v>705</v>
      </c>
      <c r="F1334" s="58"/>
      <c r="G1334" s="58" t="s">
        <v>706</v>
      </c>
      <c r="H1334" s="59" t="n">
        <v>0.1904</v>
      </c>
      <c r="I1334" s="60" t="n">
        <v>19.82</v>
      </c>
      <c r="J1334" s="60" t="n">
        <v>3.77</v>
      </c>
    </row>
    <row r="1335" customFormat="false" ht="26.85" hidden="false" customHeight="true" outlineLevel="0" collapsed="false">
      <c r="A1335" s="58" t="s">
        <v>702</v>
      </c>
      <c r="B1335" s="58" t="s">
        <v>1186</v>
      </c>
      <c r="C1335" s="58" t="s">
        <v>60</v>
      </c>
      <c r="D1335" s="58" t="s">
        <v>1187</v>
      </c>
      <c r="E1335" s="58" t="s">
        <v>705</v>
      </c>
      <c r="F1335" s="58"/>
      <c r="G1335" s="58" t="s">
        <v>706</v>
      </c>
      <c r="H1335" s="59" t="n">
        <v>0.1904</v>
      </c>
      <c r="I1335" s="60" t="n">
        <v>26.59</v>
      </c>
      <c r="J1335" s="60" t="n">
        <v>5.06</v>
      </c>
    </row>
    <row r="1336" customFormat="false" ht="14.25" hidden="false" customHeight="true" outlineLevel="0" collapsed="false">
      <c r="A1336" s="68" t="s">
        <v>724</v>
      </c>
      <c r="B1336" s="68" t="s">
        <v>1218</v>
      </c>
      <c r="C1336" s="68" t="s">
        <v>60</v>
      </c>
      <c r="D1336" s="68" t="s">
        <v>1219</v>
      </c>
      <c r="E1336" s="68" t="s">
        <v>727</v>
      </c>
      <c r="F1336" s="68"/>
      <c r="G1336" s="68" t="s">
        <v>300</v>
      </c>
      <c r="H1336" s="69" t="n">
        <v>0.0053</v>
      </c>
      <c r="I1336" s="70" t="n">
        <v>11.06</v>
      </c>
      <c r="J1336" s="70" t="n">
        <v>0.05</v>
      </c>
    </row>
    <row r="1337" customFormat="false" ht="26.85" hidden="false" customHeight="true" outlineLevel="0" collapsed="false">
      <c r="A1337" s="68" t="s">
        <v>724</v>
      </c>
      <c r="B1337" s="68" t="s">
        <v>1220</v>
      </c>
      <c r="C1337" s="68" t="s">
        <v>60</v>
      </c>
      <c r="D1337" s="68" t="s">
        <v>1221</v>
      </c>
      <c r="E1337" s="68" t="s">
        <v>727</v>
      </c>
      <c r="F1337" s="68"/>
      <c r="G1337" s="68" t="s">
        <v>300</v>
      </c>
      <c r="H1337" s="69" t="n">
        <v>1</v>
      </c>
      <c r="I1337" s="70" t="n">
        <v>22.4</v>
      </c>
      <c r="J1337" s="70" t="n">
        <v>22.4</v>
      </c>
    </row>
    <row r="1338" customFormat="false" ht="26.85" hidden="false" customHeight="false" outlineLevel="0" collapsed="false">
      <c r="A1338" s="61"/>
      <c r="B1338" s="61"/>
      <c r="C1338" s="61"/>
      <c r="D1338" s="61"/>
      <c r="E1338" s="61" t="s">
        <v>709</v>
      </c>
      <c r="F1338" s="62" t="n">
        <v>3.53211248500026</v>
      </c>
      <c r="G1338" s="61" t="s">
        <v>710</v>
      </c>
      <c r="H1338" s="62" t="n">
        <v>3.24</v>
      </c>
      <c r="I1338" s="61" t="s">
        <v>711</v>
      </c>
      <c r="J1338" s="62" t="n">
        <v>6.77</v>
      </c>
    </row>
    <row r="1339" customFormat="false" ht="14.25" hidden="false" customHeight="true" outlineLevel="0" collapsed="false">
      <c r="A1339" s="61"/>
      <c r="B1339" s="61"/>
      <c r="C1339" s="61"/>
      <c r="D1339" s="61"/>
      <c r="E1339" s="61" t="s">
        <v>712</v>
      </c>
      <c r="F1339" s="62" t="n">
        <v>7.86</v>
      </c>
      <c r="G1339" s="61"/>
      <c r="H1339" s="63" t="s">
        <v>713</v>
      </c>
      <c r="I1339" s="63"/>
      <c r="J1339" s="62" t="n">
        <v>39.14</v>
      </c>
    </row>
    <row r="1340" customFormat="false" ht="26.85" hidden="false" customHeight="false" outlineLevel="0" collapsed="false">
      <c r="A1340" s="64"/>
      <c r="B1340" s="64"/>
      <c r="C1340" s="64"/>
      <c r="D1340" s="64"/>
      <c r="E1340" s="64"/>
      <c r="F1340" s="64"/>
      <c r="G1340" s="64" t="s">
        <v>714</v>
      </c>
      <c r="H1340" s="65" t="n">
        <v>1</v>
      </c>
      <c r="I1340" s="64" t="s">
        <v>715</v>
      </c>
      <c r="J1340" s="66" t="n">
        <v>39.14</v>
      </c>
    </row>
    <row r="1341" customFormat="false" ht="14.25" hidden="false" customHeight="false" outlineLevel="0" collapsed="false">
      <c r="A1341" s="67"/>
      <c r="B1341" s="67"/>
      <c r="C1341" s="67"/>
      <c r="D1341" s="67"/>
      <c r="E1341" s="67"/>
      <c r="F1341" s="67"/>
      <c r="G1341" s="67"/>
      <c r="H1341" s="67"/>
      <c r="I1341" s="67"/>
      <c r="J1341" s="67"/>
    </row>
    <row r="1342" customFormat="false" ht="14.25" hidden="false" customHeight="true" outlineLevel="0" collapsed="false">
      <c r="A1342" s="54" t="s">
        <v>423</v>
      </c>
      <c r="B1342" s="54" t="s">
        <v>692</v>
      </c>
      <c r="C1342" s="54" t="s">
        <v>693</v>
      </c>
      <c r="D1342" s="54" t="s">
        <v>694</v>
      </c>
      <c r="E1342" s="54" t="s">
        <v>695</v>
      </c>
      <c r="F1342" s="54"/>
      <c r="G1342" s="54" t="s">
        <v>696</v>
      </c>
      <c r="H1342" s="54" t="s">
        <v>697</v>
      </c>
      <c r="I1342" s="54" t="s">
        <v>698</v>
      </c>
      <c r="J1342" s="54" t="s">
        <v>699</v>
      </c>
    </row>
    <row r="1343" customFormat="false" ht="26.85" hidden="false" customHeight="true" outlineLevel="0" collapsed="false">
      <c r="A1343" s="55" t="s">
        <v>700</v>
      </c>
      <c r="B1343" s="55" t="s">
        <v>424</v>
      </c>
      <c r="C1343" s="55" t="s">
        <v>60</v>
      </c>
      <c r="D1343" s="55" t="s">
        <v>425</v>
      </c>
      <c r="E1343" s="55" t="s">
        <v>1217</v>
      </c>
      <c r="F1343" s="55"/>
      <c r="G1343" s="55" t="s">
        <v>300</v>
      </c>
      <c r="H1343" s="56" t="n">
        <v>1</v>
      </c>
      <c r="I1343" s="57" t="n">
        <v>42.07</v>
      </c>
      <c r="J1343" s="57" t="n">
        <v>42.07</v>
      </c>
    </row>
    <row r="1344" customFormat="false" ht="26.85" hidden="false" customHeight="true" outlineLevel="0" collapsed="false">
      <c r="A1344" s="58" t="s">
        <v>702</v>
      </c>
      <c r="B1344" s="58" t="s">
        <v>1184</v>
      </c>
      <c r="C1344" s="58" t="s">
        <v>60</v>
      </c>
      <c r="D1344" s="58" t="s">
        <v>1185</v>
      </c>
      <c r="E1344" s="58" t="s">
        <v>705</v>
      </c>
      <c r="F1344" s="58"/>
      <c r="G1344" s="58" t="s">
        <v>706</v>
      </c>
      <c r="H1344" s="59" t="n">
        <v>0.1102</v>
      </c>
      <c r="I1344" s="60" t="n">
        <v>19.82</v>
      </c>
      <c r="J1344" s="60" t="n">
        <v>2.18</v>
      </c>
    </row>
    <row r="1345" customFormat="false" ht="26.85" hidden="false" customHeight="true" outlineLevel="0" collapsed="false">
      <c r="A1345" s="58" t="s">
        <v>702</v>
      </c>
      <c r="B1345" s="58" t="s">
        <v>1186</v>
      </c>
      <c r="C1345" s="58" t="s">
        <v>60</v>
      </c>
      <c r="D1345" s="58" t="s">
        <v>1187</v>
      </c>
      <c r="E1345" s="58" t="s">
        <v>705</v>
      </c>
      <c r="F1345" s="58"/>
      <c r="G1345" s="58" t="s">
        <v>706</v>
      </c>
      <c r="H1345" s="59" t="n">
        <v>0.1102</v>
      </c>
      <c r="I1345" s="60" t="n">
        <v>26.59</v>
      </c>
      <c r="J1345" s="60" t="n">
        <v>2.93</v>
      </c>
    </row>
    <row r="1346" customFormat="false" ht="14.25" hidden="false" customHeight="true" outlineLevel="0" collapsed="false">
      <c r="A1346" s="68" t="s">
        <v>724</v>
      </c>
      <c r="B1346" s="68" t="s">
        <v>1218</v>
      </c>
      <c r="C1346" s="68" t="s">
        <v>60</v>
      </c>
      <c r="D1346" s="68" t="s">
        <v>1219</v>
      </c>
      <c r="E1346" s="68" t="s">
        <v>727</v>
      </c>
      <c r="F1346" s="68"/>
      <c r="G1346" s="68" t="s">
        <v>300</v>
      </c>
      <c r="H1346" s="69" t="n">
        <v>0.0106</v>
      </c>
      <c r="I1346" s="70" t="n">
        <v>11.06</v>
      </c>
      <c r="J1346" s="70" t="n">
        <v>0.11</v>
      </c>
    </row>
    <row r="1347" customFormat="false" ht="26.85" hidden="false" customHeight="true" outlineLevel="0" collapsed="false">
      <c r="A1347" s="68" t="s">
        <v>724</v>
      </c>
      <c r="B1347" s="68" t="s">
        <v>1222</v>
      </c>
      <c r="C1347" s="68" t="s">
        <v>60</v>
      </c>
      <c r="D1347" s="68" t="s">
        <v>1223</v>
      </c>
      <c r="E1347" s="68" t="s">
        <v>727</v>
      </c>
      <c r="F1347" s="68"/>
      <c r="G1347" s="68" t="s">
        <v>300</v>
      </c>
      <c r="H1347" s="69" t="n">
        <v>1</v>
      </c>
      <c r="I1347" s="70" t="n">
        <v>36.85</v>
      </c>
      <c r="J1347" s="70" t="n">
        <v>36.85</v>
      </c>
    </row>
    <row r="1348" customFormat="false" ht="26.85" hidden="false" customHeight="false" outlineLevel="0" collapsed="false">
      <c r="A1348" s="61"/>
      <c r="B1348" s="61"/>
      <c r="C1348" s="61"/>
      <c r="D1348" s="61"/>
      <c r="E1348" s="61" t="s">
        <v>709</v>
      </c>
      <c r="F1348" s="62" t="n">
        <v>2.03996452235613</v>
      </c>
      <c r="G1348" s="61" t="s">
        <v>710</v>
      </c>
      <c r="H1348" s="62" t="n">
        <v>1.87</v>
      </c>
      <c r="I1348" s="61" t="s">
        <v>711</v>
      </c>
      <c r="J1348" s="62" t="n">
        <v>3.91</v>
      </c>
    </row>
    <row r="1349" customFormat="false" ht="14.25" hidden="false" customHeight="true" outlineLevel="0" collapsed="false">
      <c r="A1349" s="61"/>
      <c r="B1349" s="61"/>
      <c r="C1349" s="61"/>
      <c r="D1349" s="61"/>
      <c r="E1349" s="61" t="s">
        <v>712</v>
      </c>
      <c r="F1349" s="62" t="n">
        <v>10.58</v>
      </c>
      <c r="G1349" s="61"/>
      <c r="H1349" s="63" t="s">
        <v>713</v>
      </c>
      <c r="I1349" s="63"/>
      <c r="J1349" s="62" t="n">
        <v>52.65</v>
      </c>
    </row>
    <row r="1350" customFormat="false" ht="26.85" hidden="false" customHeight="false" outlineLevel="0" collapsed="false">
      <c r="A1350" s="64"/>
      <c r="B1350" s="64"/>
      <c r="C1350" s="64"/>
      <c r="D1350" s="64"/>
      <c r="E1350" s="64"/>
      <c r="F1350" s="64"/>
      <c r="G1350" s="64" t="s">
        <v>714</v>
      </c>
      <c r="H1350" s="65" t="n">
        <v>4</v>
      </c>
      <c r="I1350" s="64" t="s">
        <v>715</v>
      </c>
      <c r="J1350" s="66" t="n">
        <v>210.6</v>
      </c>
    </row>
    <row r="1351" customFormat="false" ht="14.25" hidden="false" customHeight="false" outlineLevel="0" collapsed="false">
      <c r="A1351" s="67"/>
      <c r="B1351" s="67"/>
      <c r="C1351" s="67"/>
      <c r="D1351" s="67"/>
      <c r="E1351" s="67"/>
      <c r="F1351" s="67"/>
      <c r="G1351" s="67"/>
      <c r="H1351" s="67"/>
      <c r="I1351" s="67"/>
      <c r="J1351" s="67"/>
    </row>
    <row r="1352" customFormat="false" ht="14.25" hidden="false" customHeight="true" outlineLevel="0" collapsed="false">
      <c r="A1352" s="54" t="s">
        <v>426</v>
      </c>
      <c r="B1352" s="54" t="s">
        <v>692</v>
      </c>
      <c r="C1352" s="54" t="s">
        <v>693</v>
      </c>
      <c r="D1352" s="54" t="s">
        <v>694</v>
      </c>
      <c r="E1352" s="54" t="s">
        <v>695</v>
      </c>
      <c r="F1352" s="54"/>
      <c r="G1352" s="54" t="s">
        <v>696</v>
      </c>
      <c r="H1352" s="54" t="s">
        <v>697</v>
      </c>
      <c r="I1352" s="54" t="s">
        <v>698</v>
      </c>
      <c r="J1352" s="54" t="s">
        <v>699</v>
      </c>
    </row>
    <row r="1353" customFormat="false" ht="39.55" hidden="false" customHeight="true" outlineLevel="0" collapsed="false">
      <c r="A1353" s="55" t="s">
        <v>700</v>
      </c>
      <c r="B1353" s="55" t="s">
        <v>427</v>
      </c>
      <c r="C1353" s="55" t="s">
        <v>60</v>
      </c>
      <c r="D1353" s="55" t="s">
        <v>428</v>
      </c>
      <c r="E1353" s="55" t="s">
        <v>1217</v>
      </c>
      <c r="F1353" s="55"/>
      <c r="G1353" s="55" t="s">
        <v>300</v>
      </c>
      <c r="H1353" s="56" t="n">
        <v>1</v>
      </c>
      <c r="I1353" s="57" t="n">
        <v>100.27</v>
      </c>
      <c r="J1353" s="57" t="n">
        <v>100.27</v>
      </c>
    </row>
    <row r="1354" customFormat="false" ht="26.85" hidden="false" customHeight="true" outlineLevel="0" collapsed="false">
      <c r="A1354" s="58" t="s">
        <v>702</v>
      </c>
      <c r="B1354" s="58" t="s">
        <v>1184</v>
      </c>
      <c r="C1354" s="58" t="s">
        <v>60</v>
      </c>
      <c r="D1354" s="58" t="s">
        <v>1185</v>
      </c>
      <c r="E1354" s="58" t="s">
        <v>705</v>
      </c>
      <c r="F1354" s="58"/>
      <c r="G1354" s="58" t="s">
        <v>706</v>
      </c>
      <c r="H1354" s="59" t="n">
        <v>0.2212</v>
      </c>
      <c r="I1354" s="60" t="n">
        <v>19.82</v>
      </c>
      <c r="J1354" s="60" t="n">
        <v>4.38</v>
      </c>
    </row>
    <row r="1355" customFormat="false" ht="26.85" hidden="false" customHeight="true" outlineLevel="0" collapsed="false">
      <c r="A1355" s="58" t="s">
        <v>702</v>
      </c>
      <c r="B1355" s="58" t="s">
        <v>1186</v>
      </c>
      <c r="C1355" s="58" t="s">
        <v>60</v>
      </c>
      <c r="D1355" s="58" t="s">
        <v>1187</v>
      </c>
      <c r="E1355" s="58" t="s">
        <v>705</v>
      </c>
      <c r="F1355" s="58"/>
      <c r="G1355" s="58" t="s">
        <v>706</v>
      </c>
      <c r="H1355" s="59" t="n">
        <v>0.2212</v>
      </c>
      <c r="I1355" s="60" t="n">
        <v>26.59</v>
      </c>
      <c r="J1355" s="60" t="n">
        <v>5.88</v>
      </c>
    </row>
    <row r="1356" customFormat="false" ht="14.25" hidden="false" customHeight="true" outlineLevel="0" collapsed="false">
      <c r="A1356" s="68" t="s">
        <v>724</v>
      </c>
      <c r="B1356" s="68" t="s">
        <v>1218</v>
      </c>
      <c r="C1356" s="68" t="s">
        <v>60</v>
      </c>
      <c r="D1356" s="68" t="s">
        <v>1219</v>
      </c>
      <c r="E1356" s="68" t="s">
        <v>727</v>
      </c>
      <c r="F1356" s="68"/>
      <c r="G1356" s="68" t="s">
        <v>300</v>
      </c>
      <c r="H1356" s="69" t="n">
        <v>0.0106</v>
      </c>
      <c r="I1356" s="70" t="n">
        <v>11.06</v>
      </c>
      <c r="J1356" s="70" t="n">
        <v>0.11</v>
      </c>
    </row>
    <row r="1357" customFormat="false" ht="26.85" hidden="false" customHeight="true" outlineLevel="0" collapsed="false">
      <c r="A1357" s="68" t="s">
        <v>724</v>
      </c>
      <c r="B1357" s="68" t="s">
        <v>1224</v>
      </c>
      <c r="C1357" s="68" t="s">
        <v>60</v>
      </c>
      <c r="D1357" s="68" t="s">
        <v>1225</v>
      </c>
      <c r="E1357" s="68" t="s">
        <v>727</v>
      </c>
      <c r="F1357" s="68"/>
      <c r="G1357" s="68" t="s">
        <v>300</v>
      </c>
      <c r="H1357" s="69" t="n">
        <v>1</v>
      </c>
      <c r="I1357" s="70" t="n">
        <v>89.9</v>
      </c>
      <c r="J1357" s="70" t="n">
        <v>89.9</v>
      </c>
    </row>
    <row r="1358" customFormat="false" ht="26.85" hidden="false" customHeight="false" outlineLevel="0" collapsed="false">
      <c r="A1358" s="61"/>
      <c r="B1358" s="61"/>
      <c r="C1358" s="61"/>
      <c r="D1358" s="61"/>
      <c r="E1358" s="61" t="s">
        <v>709</v>
      </c>
      <c r="F1358" s="62" t="n">
        <v>4.10079824698701</v>
      </c>
      <c r="G1358" s="61" t="s">
        <v>710</v>
      </c>
      <c r="H1358" s="62" t="n">
        <v>3.76</v>
      </c>
      <c r="I1358" s="61" t="s">
        <v>711</v>
      </c>
      <c r="J1358" s="62" t="n">
        <v>7.86</v>
      </c>
    </row>
    <row r="1359" customFormat="false" ht="14.25" hidden="false" customHeight="true" outlineLevel="0" collapsed="false">
      <c r="A1359" s="61"/>
      <c r="B1359" s="61"/>
      <c r="C1359" s="61"/>
      <c r="D1359" s="61"/>
      <c r="E1359" s="61" t="s">
        <v>712</v>
      </c>
      <c r="F1359" s="62" t="n">
        <v>25.21</v>
      </c>
      <c r="G1359" s="61"/>
      <c r="H1359" s="63" t="s">
        <v>713</v>
      </c>
      <c r="I1359" s="63"/>
      <c r="J1359" s="62" t="n">
        <v>125.48</v>
      </c>
    </row>
    <row r="1360" customFormat="false" ht="26.85" hidden="false" customHeight="false" outlineLevel="0" collapsed="false">
      <c r="A1360" s="64"/>
      <c r="B1360" s="64"/>
      <c r="C1360" s="64"/>
      <c r="D1360" s="64"/>
      <c r="E1360" s="64"/>
      <c r="F1360" s="64"/>
      <c r="G1360" s="64" t="s">
        <v>714</v>
      </c>
      <c r="H1360" s="65" t="n">
        <v>3</v>
      </c>
      <c r="I1360" s="64" t="s">
        <v>715</v>
      </c>
      <c r="J1360" s="66" t="n">
        <v>376.44</v>
      </c>
    </row>
    <row r="1361" customFormat="false" ht="14.25" hidden="false" customHeight="false" outlineLevel="0" collapsed="false">
      <c r="A1361" s="67"/>
      <c r="B1361" s="67"/>
      <c r="C1361" s="67"/>
      <c r="D1361" s="67"/>
      <c r="E1361" s="67"/>
      <c r="F1361" s="67"/>
      <c r="G1361" s="67"/>
      <c r="H1361" s="67"/>
      <c r="I1361" s="67"/>
      <c r="J1361" s="67"/>
    </row>
    <row r="1362" customFormat="false" ht="14.25" hidden="false" customHeight="true" outlineLevel="0" collapsed="false">
      <c r="A1362" s="54" t="s">
        <v>429</v>
      </c>
      <c r="B1362" s="54" t="s">
        <v>692</v>
      </c>
      <c r="C1362" s="54" t="s">
        <v>693</v>
      </c>
      <c r="D1362" s="54" t="s">
        <v>694</v>
      </c>
      <c r="E1362" s="54" t="s">
        <v>695</v>
      </c>
      <c r="F1362" s="54"/>
      <c r="G1362" s="54" t="s">
        <v>696</v>
      </c>
      <c r="H1362" s="54" t="s">
        <v>697</v>
      </c>
      <c r="I1362" s="54" t="s">
        <v>698</v>
      </c>
      <c r="J1362" s="54" t="s">
        <v>699</v>
      </c>
    </row>
    <row r="1363" customFormat="false" ht="26.85" hidden="false" customHeight="true" outlineLevel="0" collapsed="false">
      <c r="A1363" s="55" t="s">
        <v>700</v>
      </c>
      <c r="B1363" s="55" t="s">
        <v>430</v>
      </c>
      <c r="C1363" s="55" t="s">
        <v>60</v>
      </c>
      <c r="D1363" s="55" t="s">
        <v>431</v>
      </c>
      <c r="E1363" s="55" t="s">
        <v>1226</v>
      </c>
      <c r="F1363" s="55"/>
      <c r="G1363" s="55" t="s">
        <v>300</v>
      </c>
      <c r="H1363" s="56" t="n">
        <v>1</v>
      </c>
      <c r="I1363" s="57" t="n">
        <v>463.01</v>
      </c>
      <c r="J1363" s="57" t="n">
        <v>463.01</v>
      </c>
    </row>
    <row r="1364" customFormat="false" ht="26.85" hidden="false" customHeight="true" outlineLevel="0" collapsed="false">
      <c r="A1364" s="58" t="s">
        <v>702</v>
      </c>
      <c r="B1364" s="58" t="s">
        <v>1184</v>
      </c>
      <c r="C1364" s="58" t="s">
        <v>60</v>
      </c>
      <c r="D1364" s="58" t="s">
        <v>1185</v>
      </c>
      <c r="E1364" s="58" t="s">
        <v>705</v>
      </c>
      <c r="F1364" s="58"/>
      <c r="G1364" s="58" t="s">
        <v>706</v>
      </c>
      <c r="H1364" s="59" t="n">
        <v>0.151</v>
      </c>
      <c r="I1364" s="60" t="n">
        <v>19.82</v>
      </c>
      <c r="J1364" s="60" t="n">
        <v>2.99</v>
      </c>
    </row>
    <row r="1365" customFormat="false" ht="26.85" hidden="false" customHeight="true" outlineLevel="0" collapsed="false">
      <c r="A1365" s="58" t="s">
        <v>702</v>
      </c>
      <c r="B1365" s="58" t="s">
        <v>1186</v>
      </c>
      <c r="C1365" s="58" t="s">
        <v>60</v>
      </c>
      <c r="D1365" s="58" t="s">
        <v>1187</v>
      </c>
      <c r="E1365" s="58" t="s">
        <v>705</v>
      </c>
      <c r="F1365" s="58"/>
      <c r="G1365" s="58" t="s">
        <v>706</v>
      </c>
      <c r="H1365" s="59" t="n">
        <v>0.151</v>
      </c>
      <c r="I1365" s="60" t="n">
        <v>26.59</v>
      </c>
      <c r="J1365" s="60" t="n">
        <v>4.01</v>
      </c>
    </row>
    <row r="1366" customFormat="false" ht="26.85" hidden="false" customHeight="true" outlineLevel="0" collapsed="false">
      <c r="A1366" s="68" t="s">
        <v>724</v>
      </c>
      <c r="B1366" s="68" t="s">
        <v>1227</v>
      </c>
      <c r="C1366" s="68" t="s">
        <v>60</v>
      </c>
      <c r="D1366" s="68" t="s">
        <v>1228</v>
      </c>
      <c r="E1366" s="68" t="s">
        <v>727</v>
      </c>
      <c r="F1366" s="68"/>
      <c r="G1366" s="68" t="s">
        <v>300</v>
      </c>
      <c r="H1366" s="69" t="n">
        <v>1</v>
      </c>
      <c r="I1366" s="70" t="n">
        <v>456.01</v>
      </c>
      <c r="J1366" s="70" t="n">
        <v>456.01</v>
      </c>
    </row>
    <row r="1367" customFormat="false" ht="26.85" hidden="false" customHeight="false" outlineLevel="0" collapsed="false">
      <c r="A1367" s="61"/>
      <c r="B1367" s="61"/>
      <c r="C1367" s="61"/>
      <c r="D1367" s="61"/>
      <c r="E1367" s="61" t="s">
        <v>709</v>
      </c>
      <c r="F1367" s="62" t="n">
        <v>2.79647310481557</v>
      </c>
      <c r="G1367" s="61" t="s">
        <v>710</v>
      </c>
      <c r="H1367" s="62" t="n">
        <v>2.56</v>
      </c>
      <c r="I1367" s="61" t="s">
        <v>711</v>
      </c>
      <c r="J1367" s="62" t="n">
        <v>5.36</v>
      </c>
    </row>
    <row r="1368" customFormat="false" ht="14.25" hidden="false" customHeight="true" outlineLevel="0" collapsed="false">
      <c r="A1368" s="61"/>
      <c r="B1368" s="61"/>
      <c r="C1368" s="61"/>
      <c r="D1368" s="61"/>
      <c r="E1368" s="61" t="s">
        <v>712</v>
      </c>
      <c r="F1368" s="62" t="n">
        <v>116.44</v>
      </c>
      <c r="G1368" s="61"/>
      <c r="H1368" s="63" t="s">
        <v>713</v>
      </c>
      <c r="I1368" s="63"/>
      <c r="J1368" s="62" t="n">
        <v>579.45</v>
      </c>
    </row>
    <row r="1369" customFormat="false" ht="26.85" hidden="false" customHeight="false" outlineLevel="0" collapsed="false">
      <c r="A1369" s="64"/>
      <c r="B1369" s="64"/>
      <c r="C1369" s="64"/>
      <c r="D1369" s="64"/>
      <c r="E1369" s="64"/>
      <c r="F1369" s="64"/>
      <c r="G1369" s="64" t="s">
        <v>714</v>
      </c>
      <c r="H1369" s="65" t="n">
        <v>2</v>
      </c>
      <c r="I1369" s="64" t="s">
        <v>715</v>
      </c>
      <c r="J1369" s="66" t="n">
        <v>1158.9</v>
      </c>
    </row>
    <row r="1370" customFormat="false" ht="14.25" hidden="false" customHeight="false" outlineLevel="0" collapsed="false">
      <c r="A1370" s="67"/>
      <c r="B1370" s="67"/>
      <c r="C1370" s="67"/>
      <c r="D1370" s="67"/>
      <c r="E1370" s="67"/>
      <c r="F1370" s="67"/>
      <c r="G1370" s="67"/>
      <c r="H1370" s="67"/>
      <c r="I1370" s="67"/>
      <c r="J1370" s="67"/>
    </row>
    <row r="1371" customFormat="false" ht="14.25" hidden="false" customHeight="true" outlineLevel="0" collapsed="false">
      <c r="A1371" s="54" t="s">
        <v>432</v>
      </c>
      <c r="B1371" s="54" t="s">
        <v>692</v>
      </c>
      <c r="C1371" s="54" t="s">
        <v>693</v>
      </c>
      <c r="D1371" s="54" t="s">
        <v>694</v>
      </c>
      <c r="E1371" s="54" t="s">
        <v>695</v>
      </c>
      <c r="F1371" s="54"/>
      <c r="G1371" s="54" t="s">
        <v>696</v>
      </c>
      <c r="H1371" s="54" t="s">
        <v>697</v>
      </c>
      <c r="I1371" s="54" t="s">
        <v>698</v>
      </c>
      <c r="J1371" s="54" t="s">
        <v>699</v>
      </c>
    </row>
    <row r="1372" customFormat="false" ht="39.55" hidden="false" customHeight="true" outlineLevel="0" collapsed="false">
      <c r="A1372" s="55" t="s">
        <v>700</v>
      </c>
      <c r="B1372" s="55" t="s">
        <v>415</v>
      </c>
      <c r="C1372" s="55" t="s">
        <v>60</v>
      </c>
      <c r="D1372" s="55" t="s">
        <v>416</v>
      </c>
      <c r="E1372" s="55" t="s">
        <v>1183</v>
      </c>
      <c r="F1372" s="55"/>
      <c r="G1372" s="55" t="s">
        <v>300</v>
      </c>
      <c r="H1372" s="56" t="n">
        <v>1</v>
      </c>
      <c r="I1372" s="57" t="n">
        <v>5.61</v>
      </c>
      <c r="J1372" s="57" t="n">
        <v>5.61</v>
      </c>
    </row>
    <row r="1373" customFormat="false" ht="26.85" hidden="false" customHeight="true" outlineLevel="0" collapsed="false">
      <c r="A1373" s="58" t="s">
        <v>702</v>
      </c>
      <c r="B1373" s="58" t="s">
        <v>1184</v>
      </c>
      <c r="C1373" s="58" t="s">
        <v>60</v>
      </c>
      <c r="D1373" s="58" t="s">
        <v>1185</v>
      </c>
      <c r="E1373" s="58" t="s">
        <v>705</v>
      </c>
      <c r="F1373" s="58"/>
      <c r="G1373" s="58" t="s">
        <v>706</v>
      </c>
      <c r="H1373" s="59" t="n">
        <v>0.0844</v>
      </c>
      <c r="I1373" s="60" t="n">
        <v>19.82</v>
      </c>
      <c r="J1373" s="60" t="n">
        <v>1.67</v>
      </c>
    </row>
    <row r="1374" customFormat="false" ht="26.85" hidden="false" customHeight="true" outlineLevel="0" collapsed="false">
      <c r="A1374" s="58" t="s">
        <v>702</v>
      </c>
      <c r="B1374" s="58" t="s">
        <v>1186</v>
      </c>
      <c r="C1374" s="58" t="s">
        <v>60</v>
      </c>
      <c r="D1374" s="58" t="s">
        <v>1187</v>
      </c>
      <c r="E1374" s="58" t="s">
        <v>705</v>
      </c>
      <c r="F1374" s="58"/>
      <c r="G1374" s="58" t="s">
        <v>706</v>
      </c>
      <c r="H1374" s="59" t="n">
        <v>0.0844</v>
      </c>
      <c r="I1374" s="60" t="n">
        <v>26.59</v>
      </c>
      <c r="J1374" s="60" t="n">
        <v>2.24</v>
      </c>
    </row>
    <row r="1375" customFormat="false" ht="26.85" hidden="false" customHeight="true" outlineLevel="0" collapsed="false">
      <c r="A1375" s="68" t="s">
        <v>724</v>
      </c>
      <c r="B1375" s="68" t="s">
        <v>1202</v>
      </c>
      <c r="C1375" s="68" t="s">
        <v>60</v>
      </c>
      <c r="D1375" s="68" t="s">
        <v>1203</v>
      </c>
      <c r="E1375" s="68" t="s">
        <v>727</v>
      </c>
      <c r="F1375" s="68"/>
      <c r="G1375" s="68" t="s">
        <v>300</v>
      </c>
      <c r="H1375" s="69" t="n">
        <v>1</v>
      </c>
      <c r="I1375" s="70" t="n">
        <v>0.92</v>
      </c>
      <c r="J1375" s="70" t="n">
        <v>0.92</v>
      </c>
    </row>
    <row r="1376" customFormat="false" ht="14.25" hidden="false" customHeight="true" outlineLevel="0" collapsed="false">
      <c r="A1376" s="68" t="s">
        <v>724</v>
      </c>
      <c r="B1376" s="68" t="s">
        <v>1192</v>
      </c>
      <c r="C1376" s="68" t="s">
        <v>60</v>
      </c>
      <c r="D1376" s="68" t="s">
        <v>1193</v>
      </c>
      <c r="E1376" s="68" t="s">
        <v>727</v>
      </c>
      <c r="F1376" s="68"/>
      <c r="G1376" s="68" t="s">
        <v>300</v>
      </c>
      <c r="H1376" s="69" t="n">
        <v>0.0059</v>
      </c>
      <c r="I1376" s="70" t="n">
        <v>53.86</v>
      </c>
      <c r="J1376" s="70" t="n">
        <v>0.31</v>
      </c>
    </row>
    <row r="1377" customFormat="false" ht="26.85" hidden="false" customHeight="true" outlineLevel="0" collapsed="false">
      <c r="A1377" s="68" t="s">
        <v>724</v>
      </c>
      <c r="B1377" s="68" t="s">
        <v>1194</v>
      </c>
      <c r="C1377" s="68" t="s">
        <v>60</v>
      </c>
      <c r="D1377" s="68" t="s">
        <v>1195</v>
      </c>
      <c r="E1377" s="68" t="s">
        <v>727</v>
      </c>
      <c r="F1377" s="68"/>
      <c r="G1377" s="68" t="s">
        <v>300</v>
      </c>
      <c r="H1377" s="69" t="n">
        <v>0.007</v>
      </c>
      <c r="I1377" s="70" t="n">
        <v>61.02</v>
      </c>
      <c r="J1377" s="70" t="n">
        <v>0.42</v>
      </c>
    </row>
    <row r="1378" customFormat="false" ht="14.25" hidden="false" customHeight="true" outlineLevel="0" collapsed="false">
      <c r="A1378" s="68" t="s">
        <v>724</v>
      </c>
      <c r="B1378" s="68" t="s">
        <v>1190</v>
      </c>
      <c r="C1378" s="68" t="s">
        <v>60</v>
      </c>
      <c r="D1378" s="68" t="s">
        <v>1191</v>
      </c>
      <c r="E1378" s="68" t="s">
        <v>727</v>
      </c>
      <c r="F1378" s="68"/>
      <c r="G1378" s="68" t="s">
        <v>300</v>
      </c>
      <c r="H1378" s="69" t="n">
        <v>0.0281</v>
      </c>
      <c r="I1378" s="70" t="n">
        <v>2.13</v>
      </c>
      <c r="J1378" s="70" t="n">
        <v>0.05</v>
      </c>
    </row>
    <row r="1379" customFormat="false" ht="26.85" hidden="false" customHeight="false" outlineLevel="0" collapsed="false">
      <c r="A1379" s="61"/>
      <c r="B1379" s="61"/>
      <c r="C1379" s="61"/>
      <c r="D1379" s="61"/>
      <c r="E1379" s="61" t="s">
        <v>709</v>
      </c>
      <c r="F1379" s="62" t="n">
        <v>1.55997287003704</v>
      </c>
      <c r="G1379" s="61" t="s">
        <v>710</v>
      </c>
      <c r="H1379" s="62" t="n">
        <v>1.43</v>
      </c>
      <c r="I1379" s="61" t="s">
        <v>711</v>
      </c>
      <c r="J1379" s="62" t="n">
        <v>2.99</v>
      </c>
    </row>
    <row r="1380" customFormat="false" ht="14.25" hidden="false" customHeight="true" outlineLevel="0" collapsed="false">
      <c r="A1380" s="61"/>
      <c r="B1380" s="61"/>
      <c r="C1380" s="61"/>
      <c r="D1380" s="61"/>
      <c r="E1380" s="61" t="s">
        <v>712</v>
      </c>
      <c r="F1380" s="62" t="n">
        <v>1.41</v>
      </c>
      <c r="G1380" s="61"/>
      <c r="H1380" s="63" t="s">
        <v>713</v>
      </c>
      <c r="I1380" s="63"/>
      <c r="J1380" s="62" t="n">
        <v>7.02</v>
      </c>
    </row>
    <row r="1381" customFormat="false" ht="26.85" hidden="false" customHeight="false" outlineLevel="0" collapsed="false">
      <c r="A1381" s="64"/>
      <c r="B1381" s="64"/>
      <c r="C1381" s="64"/>
      <c r="D1381" s="64"/>
      <c r="E1381" s="64"/>
      <c r="F1381" s="64"/>
      <c r="G1381" s="64" t="s">
        <v>714</v>
      </c>
      <c r="H1381" s="65" t="n">
        <v>2</v>
      </c>
      <c r="I1381" s="64" t="s">
        <v>715</v>
      </c>
      <c r="J1381" s="66" t="n">
        <v>14.04</v>
      </c>
    </row>
    <row r="1382" customFormat="false" ht="14.25" hidden="false" customHeight="false" outlineLevel="0" collapsed="false">
      <c r="A1382" s="67"/>
      <c r="B1382" s="67"/>
      <c r="C1382" s="67"/>
      <c r="D1382" s="67"/>
      <c r="E1382" s="67"/>
      <c r="F1382" s="67"/>
      <c r="G1382" s="67"/>
      <c r="H1382" s="67"/>
      <c r="I1382" s="67"/>
      <c r="J1382" s="67"/>
    </row>
    <row r="1383" customFormat="false" ht="14.25" hidden="false" customHeight="true" outlineLevel="0" collapsed="false">
      <c r="A1383" s="54" t="s">
        <v>433</v>
      </c>
      <c r="B1383" s="54" t="s">
        <v>692</v>
      </c>
      <c r="C1383" s="54" t="s">
        <v>693</v>
      </c>
      <c r="D1383" s="54" t="s">
        <v>694</v>
      </c>
      <c r="E1383" s="54" t="s">
        <v>695</v>
      </c>
      <c r="F1383" s="54"/>
      <c r="G1383" s="54" t="s">
        <v>696</v>
      </c>
      <c r="H1383" s="54" t="s">
        <v>697</v>
      </c>
      <c r="I1383" s="54" t="s">
        <v>698</v>
      </c>
      <c r="J1383" s="54" t="s">
        <v>699</v>
      </c>
    </row>
    <row r="1384" customFormat="false" ht="39.55" hidden="false" customHeight="true" outlineLevel="0" collapsed="false">
      <c r="A1384" s="55" t="s">
        <v>700</v>
      </c>
      <c r="B1384" s="55" t="s">
        <v>434</v>
      </c>
      <c r="C1384" s="55" t="s">
        <v>60</v>
      </c>
      <c r="D1384" s="55" t="s">
        <v>435</v>
      </c>
      <c r="E1384" s="55" t="s">
        <v>1229</v>
      </c>
      <c r="F1384" s="55"/>
      <c r="G1384" s="55" t="s">
        <v>300</v>
      </c>
      <c r="H1384" s="56" t="n">
        <v>1</v>
      </c>
      <c r="I1384" s="57" t="n">
        <v>20.41</v>
      </c>
      <c r="J1384" s="57" t="n">
        <v>20.41</v>
      </c>
    </row>
    <row r="1385" customFormat="false" ht="39.55" hidden="false" customHeight="true" outlineLevel="0" collapsed="false">
      <c r="A1385" s="58" t="s">
        <v>702</v>
      </c>
      <c r="B1385" s="58" t="s">
        <v>1230</v>
      </c>
      <c r="C1385" s="58" t="s">
        <v>60</v>
      </c>
      <c r="D1385" s="58" t="s">
        <v>1231</v>
      </c>
      <c r="E1385" s="58" t="s">
        <v>739</v>
      </c>
      <c r="F1385" s="58"/>
      <c r="G1385" s="58" t="s">
        <v>740</v>
      </c>
      <c r="H1385" s="59" t="n">
        <v>0.0759</v>
      </c>
      <c r="I1385" s="60" t="n">
        <v>0.89</v>
      </c>
      <c r="J1385" s="60" t="n">
        <v>0.06</v>
      </c>
    </row>
    <row r="1386" customFormat="false" ht="26.85" hidden="false" customHeight="true" outlineLevel="0" collapsed="false">
      <c r="A1386" s="58" t="s">
        <v>702</v>
      </c>
      <c r="B1386" s="58" t="s">
        <v>1184</v>
      </c>
      <c r="C1386" s="58" t="s">
        <v>60</v>
      </c>
      <c r="D1386" s="58" t="s">
        <v>1185</v>
      </c>
      <c r="E1386" s="58" t="s">
        <v>705</v>
      </c>
      <c r="F1386" s="58"/>
      <c r="G1386" s="58" t="s">
        <v>706</v>
      </c>
      <c r="H1386" s="59" t="n">
        <v>0.1108</v>
      </c>
      <c r="I1386" s="60" t="n">
        <v>19.82</v>
      </c>
      <c r="J1386" s="60" t="n">
        <v>2.19</v>
      </c>
    </row>
    <row r="1387" customFormat="false" ht="26.85" hidden="false" customHeight="true" outlineLevel="0" collapsed="false">
      <c r="A1387" s="58" t="s">
        <v>702</v>
      </c>
      <c r="B1387" s="58" t="s">
        <v>1186</v>
      </c>
      <c r="C1387" s="58" t="s">
        <v>60</v>
      </c>
      <c r="D1387" s="58" t="s">
        <v>1187</v>
      </c>
      <c r="E1387" s="58" t="s">
        <v>705</v>
      </c>
      <c r="F1387" s="58"/>
      <c r="G1387" s="58" t="s">
        <v>706</v>
      </c>
      <c r="H1387" s="59" t="n">
        <v>0.1108</v>
      </c>
      <c r="I1387" s="60" t="n">
        <v>26.59</v>
      </c>
      <c r="J1387" s="60" t="n">
        <v>2.94</v>
      </c>
    </row>
    <row r="1388" customFormat="false" ht="14.25" hidden="false" customHeight="true" outlineLevel="0" collapsed="false">
      <c r="A1388" s="68" t="s">
        <v>724</v>
      </c>
      <c r="B1388" s="68" t="s">
        <v>1232</v>
      </c>
      <c r="C1388" s="68" t="s">
        <v>60</v>
      </c>
      <c r="D1388" s="68" t="s">
        <v>1233</v>
      </c>
      <c r="E1388" s="68" t="s">
        <v>727</v>
      </c>
      <c r="F1388" s="68"/>
      <c r="G1388" s="68" t="s">
        <v>300</v>
      </c>
      <c r="H1388" s="69" t="n">
        <v>1</v>
      </c>
      <c r="I1388" s="70" t="n">
        <v>15.22</v>
      </c>
      <c r="J1388" s="70" t="n">
        <v>15.22</v>
      </c>
    </row>
    <row r="1389" customFormat="false" ht="26.85" hidden="false" customHeight="false" outlineLevel="0" collapsed="false">
      <c r="A1389" s="61"/>
      <c r="B1389" s="61"/>
      <c r="C1389" s="61"/>
      <c r="D1389" s="61"/>
      <c r="E1389" s="61" t="s">
        <v>709</v>
      </c>
      <c r="F1389" s="62" t="n">
        <v>2.0503991234935</v>
      </c>
      <c r="G1389" s="61" t="s">
        <v>710</v>
      </c>
      <c r="H1389" s="62" t="n">
        <v>1.88</v>
      </c>
      <c r="I1389" s="61" t="s">
        <v>711</v>
      </c>
      <c r="J1389" s="62" t="n">
        <v>3.93</v>
      </c>
    </row>
    <row r="1390" customFormat="false" ht="14.25" hidden="false" customHeight="true" outlineLevel="0" collapsed="false">
      <c r="A1390" s="61"/>
      <c r="B1390" s="61"/>
      <c r="C1390" s="61"/>
      <c r="D1390" s="61"/>
      <c r="E1390" s="61" t="s">
        <v>712</v>
      </c>
      <c r="F1390" s="62" t="n">
        <v>5.13</v>
      </c>
      <c r="G1390" s="61"/>
      <c r="H1390" s="63" t="s">
        <v>713</v>
      </c>
      <c r="I1390" s="63"/>
      <c r="J1390" s="62" t="n">
        <v>25.54</v>
      </c>
    </row>
    <row r="1391" customFormat="false" ht="26.85" hidden="false" customHeight="false" outlineLevel="0" collapsed="false">
      <c r="A1391" s="64"/>
      <c r="B1391" s="64"/>
      <c r="C1391" s="64"/>
      <c r="D1391" s="64"/>
      <c r="E1391" s="64"/>
      <c r="F1391" s="64"/>
      <c r="G1391" s="64" t="s">
        <v>714</v>
      </c>
      <c r="H1391" s="65" t="n">
        <v>3</v>
      </c>
      <c r="I1391" s="64" t="s">
        <v>715</v>
      </c>
      <c r="J1391" s="66" t="n">
        <v>76.62</v>
      </c>
    </row>
    <row r="1392" customFormat="false" ht="14.25" hidden="false" customHeight="false" outlineLevel="0" collapsed="false">
      <c r="A1392" s="67"/>
      <c r="B1392" s="67"/>
      <c r="C1392" s="67"/>
      <c r="D1392" s="67"/>
      <c r="E1392" s="67"/>
      <c r="F1392" s="67"/>
      <c r="G1392" s="67"/>
      <c r="H1392" s="67"/>
      <c r="I1392" s="67"/>
      <c r="J1392" s="67"/>
    </row>
    <row r="1393" customFormat="false" ht="14.25" hidden="false" customHeight="false" outlineLevel="0" collapsed="false">
      <c r="A1393" s="52" t="s">
        <v>436</v>
      </c>
      <c r="B1393" s="52"/>
      <c r="C1393" s="52"/>
      <c r="D1393" s="52" t="s">
        <v>437</v>
      </c>
      <c r="E1393" s="52"/>
      <c r="F1393" s="52"/>
      <c r="G1393" s="52"/>
      <c r="H1393" s="52"/>
      <c r="I1393" s="52"/>
      <c r="J1393" s="53" t="n">
        <v>12843.71</v>
      </c>
    </row>
    <row r="1394" customFormat="false" ht="14.25" hidden="false" customHeight="true" outlineLevel="0" collapsed="false">
      <c r="A1394" s="54" t="s">
        <v>438</v>
      </c>
      <c r="B1394" s="54" t="s">
        <v>692</v>
      </c>
      <c r="C1394" s="54" t="s">
        <v>693</v>
      </c>
      <c r="D1394" s="54" t="s">
        <v>694</v>
      </c>
      <c r="E1394" s="54" t="s">
        <v>695</v>
      </c>
      <c r="F1394" s="54"/>
      <c r="G1394" s="54" t="s">
        <v>696</v>
      </c>
      <c r="H1394" s="54" t="s">
        <v>697</v>
      </c>
      <c r="I1394" s="54" t="s">
        <v>698</v>
      </c>
      <c r="J1394" s="54" t="s">
        <v>699</v>
      </c>
    </row>
    <row r="1395" customFormat="false" ht="39.55" hidden="false" customHeight="true" outlineLevel="0" collapsed="false">
      <c r="A1395" s="55" t="s">
        <v>700</v>
      </c>
      <c r="B1395" s="55" t="s">
        <v>439</v>
      </c>
      <c r="C1395" s="55" t="s">
        <v>60</v>
      </c>
      <c r="D1395" s="55" t="s">
        <v>440</v>
      </c>
      <c r="E1395" s="55" t="s">
        <v>1234</v>
      </c>
      <c r="F1395" s="55"/>
      <c r="G1395" s="55" t="s">
        <v>66</v>
      </c>
      <c r="H1395" s="56" t="n">
        <v>1</v>
      </c>
      <c r="I1395" s="57" t="n">
        <v>20.5</v>
      </c>
      <c r="J1395" s="57" t="n">
        <v>20.5</v>
      </c>
    </row>
    <row r="1396" customFormat="false" ht="26.85" hidden="false" customHeight="true" outlineLevel="0" collapsed="false">
      <c r="A1396" s="58" t="s">
        <v>702</v>
      </c>
      <c r="B1396" s="58" t="s">
        <v>1184</v>
      </c>
      <c r="C1396" s="58" t="s">
        <v>60</v>
      </c>
      <c r="D1396" s="58" t="s">
        <v>1185</v>
      </c>
      <c r="E1396" s="58" t="s">
        <v>705</v>
      </c>
      <c r="F1396" s="58"/>
      <c r="G1396" s="58" t="s">
        <v>706</v>
      </c>
      <c r="H1396" s="59" t="n">
        <v>0.293</v>
      </c>
      <c r="I1396" s="60" t="n">
        <v>19.82</v>
      </c>
      <c r="J1396" s="60" t="n">
        <v>5.8</v>
      </c>
    </row>
    <row r="1397" customFormat="false" ht="26.85" hidden="false" customHeight="true" outlineLevel="0" collapsed="false">
      <c r="A1397" s="58" t="s">
        <v>702</v>
      </c>
      <c r="B1397" s="58" t="s">
        <v>1186</v>
      </c>
      <c r="C1397" s="58" t="s">
        <v>60</v>
      </c>
      <c r="D1397" s="58" t="s">
        <v>1187</v>
      </c>
      <c r="E1397" s="58" t="s">
        <v>705</v>
      </c>
      <c r="F1397" s="58"/>
      <c r="G1397" s="58" t="s">
        <v>706</v>
      </c>
      <c r="H1397" s="59" t="n">
        <v>0.293</v>
      </c>
      <c r="I1397" s="60" t="n">
        <v>26.59</v>
      </c>
      <c r="J1397" s="60" t="n">
        <v>7.79</v>
      </c>
    </row>
    <row r="1398" customFormat="false" ht="26.85" hidden="false" customHeight="true" outlineLevel="0" collapsed="false">
      <c r="A1398" s="68" t="s">
        <v>724</v>
      </c>
      <c r="B1398" s="68" t="s">
        <v>1235</v>
      </c>
      <c r="C1398" s="68" t="s">
        <v>60</v>
      </c>
      <c r="D1398" s="68" t="s">
        <v>1236</v>
      </c>
      <c r="E1398" s="68" t="s">
        <v>727</v>
      </c>
      <c r="F1398" s="68"/>
      <c r="G1398" s="68" t="s">
        <v>66</v>
      </c>
      <c r="H1398" s="69" t="n">
        <v>1.0549</v>
      </c>
      <c r="I1398" s="70" t="n">
        <v>6.53</v>
      </c>
      <c r="J1398" s="70" t="n">
        <v>6.88</v>
      </c>
    </row>
    <row r="1399" customFormat="false" ht="14.25" hidden="false" customHeight="true" outlineLevel="0" collapsed="false">
      <c r="A1399" s="68" t="s">
        <v>724</v>
      </c>
      <c r="B1399" s="68" t="s">
        <v>1190</v>
      </c>
      <c r="C1399" s="68" t="s">
        <v>60</v>
      </c>
      <c r="D1399" s="68" t="s">
        <v>1191</v>
      </c>
      <c r="E1399" s="68" t="s">
        <v>727</v>
      </c>
      <c r="F1399" s="68"/>
      <c r="G1399" s="68" t="s">
        <v>300</v>
      </c>
      <c r="H1399" s="69" t="n">
        <v>0.0163</v>
      </c>
      <c r="I1399" s="70" t="n">
        <v>2.13</v>
      </c>
      <c r="J1399" s="70" t="n">
        <v>0.03</v>
      </c>
    </row>
    <row r="1400" customFormat="false" ht="26.85" hidden="false" customHeight="false" outlineLevel="0" collapsed="false">
      <c r="A1400" s="61"/>
      <c r="B1400" s="61"/>
      <c r="C1400" s="61"/>
      <c r="D1400" s="61"/>
      <c r="E1400" s="61" t="s">
        <v>709</v>
      </c>
      <c r="F1400" s="62" t="n">
        <v>5.43642719257056</v>
      </c>
      <c r="G1400" s="61" t="s">
        <v>710</v>
      </c>
      <c r="H1400" s="62" t="n">
        <v>4.98</v>
      </c>
      <c r="I1400" s="61" t="s">
        <v>711</v>
      </c>
      <c r="J1400" s="62" t="n">
        <v>10.42</v>
      </c>
    </row>
    <row r="1401" customFormat="false" ht="14.25" hidden="false" customHeight="true" outlineLevel="0" collapsed="false">
      <c r="A1401" s="61"/>
      <c r="B1401" s="61"/>
      <c r="C1401" s="61"/>
      <c r="D1401" s="61"/>
      <c r="E1401" s="61" t="s">
        <v>712</v>
      </c>
      <c r="F1401" s="62" t="n">
        <v>5.15</v>
      </c>
      <c r="G1401" s="61"/>
      <c r="H1401" s="63" t="s">
        <v>713</v>
      </c>
      <c r="I1401" s="63"/>
      <c r="J1401" s="62" t="n">
        <v>25.65</v>
      </c>
    </row>
    <row r="1402" customFormat="false" ht="26.85" hidden="false" customHeight="false" outlineLevel="0" collapsed="false">
      <c r="A1402" s="64"/>
      <c r="B1402" s="64"/>
      <c r="C1402" s="64"/>
      <c r="D1402" s="64"/>
      <c r="E1402" s="64"/>
      <c r="F1402" s="64"/>
      <c r="G1402" s="64" t="s">
        <v>714</v>
      </c>
      <c r="H1402" s="65" t="n">
        <v>4</v>
      </c>
      <c r="I1402" s="64" t="s">
        <v>715</v>
      </c>
      <c r="J1402" s="66" t="n">
        <v>102.6</v>
      </c>
    </row>
    <row r="1403" customFormat="false" ht="14.25" hidden="false" customHeight="false" outlineLevel="0" collapsed="false">
      <c r="A1403" s="67"/>
      <c r="B1403" s="67"/>
      <c r="C1403" s="67"/>
      <c r="D1403" s="67"/>
      <c r="E1403" s="67"/>
      <c r="F1403" s="67"/>
      <c r="G1403" s="67"/>
      <c r="H1403" s="67"/>
      <c r="I1403" s="67"/>
      <c r="J1403" s="67"/>
    </row>
    <row r="1404" customFormat="false" ht="14.25" hidden="false" customHeight="true" outlineLevel="0" collapsed="false">
      <c r="A1404" s="54" t="s">
        <v>441</v>
      </c>
      <c r="B1404" s="54" t="s">
        <v>692</v>
      </c>
      <c r="C1404" s="54" t="s">
        <v>693</v>
      </c>
      <c r="D1404" s="54" t="s">
        <v>694</v>
      </c>
      <c r="E1404" s="54" t="s">
        <v>695</v>
      </c>
      <c r="F1404" s="54"/>
      <c r="G1404" s="54" t="s">
        <v>696</v>
      </c>
      <c r="H1404" s="54" t="s">
        <v>697</v>
      </c>
      <c r="I1404" s="54" t="s">
        <v>698</v>
      </c>
      <c r="J1404" s="54" t="s">
        <v>699</v>
      </c>
    </row>
    <row r="1405" customFormat="false" ht="39.55" hidden="false" customHeight="true" outlineLevel="0" collapsed="false">
      <c r="A1405" s="55" t="s">
        <v>700</v>
      </c>
      <c r="B1405" s="55" t="s">
        <v>442</v>
      </c>
      <c r="C1405" s="55" t="s">
        <v>60</v>
      </c>
      <c r="D1405" s="55" t="s">
        <v>443</v>
      </c>
      <c r="E1405" s="55" t="s">
        <v>1234</v>
      </c>
      <c r="F1405" s="55"/>
      <c r="G1405" s="55" t="s">
        <v>66</v>
      </c>
      <c r="H1405" s="56" t="n">
        <v>1</v>
      </c>
      <c r="I1405" s="57" t="n">
        <v>26.16</v>
      </c>
      <c r="J1405" s="57" t="n">
        <v>26.16</v>
      </c>
    </row>
    <row r="1406" customFormat="false" ht="26.85" hidden="false" customHeight="true" outlineLevel="0" collapsed="false">
      <c r="A1406" s="58" t="s">
        <v>702</v>
      </c>
      <c r="B1406" s="58" t="s">
        <v>1184</v>
      </c>
      <c r="C1406" s="58" t="s">
        <v>60</v>
      </c>
      <c r="D1406" s="58" t="s">
        <v>1185</v>
      </c>
      <c r="E1406" s="58" t="s">
        <v>705</v>
      </c>
      <c r="F1406" s="58"/>
      <c r="G1406" s="58" t="s">
        <v>706</v>
      </c>
      <c r="H1406" s="59" t="n">
        <v>0.3182</v>
      </c>
      <c r="I1406" s="60" t="n">
        <v>19.82</v>
      </c>
      <c r="J1406" s="60" t="n">
        <v>6.3</v>
      </c>
    </row>
    <row r="1407" customFormat="false" ht="26.85" hidden="false" customHeight="true" outlineLevel="0" collapsed="false">
      <c r="A1407" s="58" t="s">
        <v>702</v>
      </c>
      <c r="B1407" s="58" t="s">
        <v>1186</v>
      </c>
      <c r="C1407" s="58" t="s">
        <v>60</v>
      </c>
      <c r="D1407" s="58" t="s">
        <v>1187</v>
      </c>
      <c r="E1407" s="58" t="s">
        <v>705</v>
      </c>
      <c r="F1407" s="58"/>
      <c r="G1407" s="58" t="s">
        <v>706</v>
      </c>
      <c r="H1407" s="59" t="n">
        <v>0.3182</v>
      </c>
      <c r="I1407" s="60" t="n">
        <v>26.59</v>
      </c>
      <c r="J1407" s="60" t="n">
        <v>8.46</v>
      </c>
    </row>
    <row r="1408" customFormat="false" ht="26.85" hidden="false" customHeight="true" outlineLevel="0" collapsed="false">
      <c r="A1408" s="68" t="s">
        <v>724</v>
      </c>
      <c r="B1408" s="68" t="s">
        <v>1237</v>
      </c>
      <c r="C1408" s="68" t="s">
        <v>60</v>
      </c>
      <c r="D1408" s="68" t="s">
        <v>1238</v>
      </c>
      <c r="E1408" s="68" t="s">
        <v>727</v>
      </c>
      <c r="F1408" s="68"/>
      <c r="G1408" s="68" t="s">
        <v>66</v>
      </c>
      <c r="H1408" s="69" t="n">
        <v>1.0549</v>
      </c>
      <c r="I1408" s="70" t="n">
        <v>10.78</v>
      </c>
      <c r="J1408" s="70" t="n">
        <v>11.37</v>
      </c>
    </row>
    <row r="1409" customFormat="false" ht="14.25" hidden="false" customHeight="true" outlineLevel="0" collapsed="false">
      <c r="A1409" s="68" t="s">
        <v>724</v>
      </c>
      <c r="B1409" s="68" t="s">
        <v>1190</v>
      </c>
      <c r="C1409" s="68" t="s">
        <v>60</v>
      </c>
      <c r="D1409" s="68" t="s">
        <v>1191</v>
      </c>
      <c r="E1409" s="68" t="s">
        <v>727</v>
      </c>
      <c r="F1409" s="68"/>
      <c r="G1409" s="68" t="s">
        <v>300</v>
      </c>
      <c r="H1409" s="69" t="n">
        <v>0.0177</v>
      </c>
      <c r="I1409" s="70" t="n">
        <v>2.13</v>
      </c>
      <c r="J1409" s="70" t="n">
        <v>0.03</v>
      </c>
    </row>
    <row r="1410" customFormat="false" ht="26.85" hidden="false" customHeight="false" outlineLevel="0" collapsed="false">
      <c r="A1410" s="61"/>
      <c r="B1410" s="61"/>
      <c r="C1410" s="61"/>
      <c r="D1410" s="61"/>
      <c r="E1410" s="61" t="s">
        <v>709</v>
      </c>
      <c r="F1410" s="62" t="n">
        <v>5.9007669431836</v>
      </c>
      <c r="G1410" s="61" t="s">
        <v>710</v>
      </c>
      <c r="H1410" s="62" t="n">
        <v>5.41</v>
      </c>
      <c r="I1410" s="61" t="s">
        <v>711</v>
      </c>
      <c r="J1410" s="62" t="n">
        <v>11.31</v>
      </c>
    </row>
    <row r="1411" customFormat="false" ht="14.25" hidden="false" customHeight="true" outlineLevel="0" collapsed="false">
      <c r="A1411" s="61"/>
      <c r="B1411" s="61"/>
      <c r="C1411" s="61"/>
      <c r="D1411" s="61"/>
      <c r="E1411" s="61" t="s">
        <v>712</v>
      </c>
      <c r="F1411" s="62" t="n">
        <v>6.57</v>
      </c>
      <c r="G1411" s="61"/>
      <c r="H1411" s="63" t="s">
        <v>713</v>
      </c>
      <c r="I1411" s="63"/>
      <c r="J1411" s="62" t="n">
        <v>32.73</v>
      </c>
    </row>
    <row r="1412" customFormat="false" ht="26.85" hidden="false" customHeight="false" outlineLevel="0" collapsed="false">
      <c r="A1412" s="64"/>
      <c r="B1412" s="64"/>
      <c r="C1412" s="64"/>
      <c r="D1412" s="64"/>
      <c r="E1412" s="64"/>
      <c r="F1412" s="64"/>
      <c r="G1412" s="64" t="s">
        <v>714</v>
      </c>
      <c r="H1412" s="65" t="n">
        <v>7.3</v>
      </c>
      <c r="I1412" s="64" t="s">
        <v>715</v>
      </c>
      <c r="J1412" s="66" t="n">
        <v>238.92</v>
      </c>
    </row>
    <row r="1413" customFormat="false" ht="14.25" hidden="false" customHeight="false" outlineLevel="0" collapsed="false">
      <c r="A1413" s="67"/>
      <c r="B1413" s="67"/>
      <c r="C1413" s="67"/>
      <c r="D1413" s="67"/>
      <c r="E1413" s="67"/>
      <c r="F1413" s="67"/>
      <c r="G1413" s="67"/>
      <c r="H1413" s="67"/>
      <c r="I1413" s="67"/>
      <c r="J1413" s="67"/>
    </row>
    <row r="1414" customFormat="false" ht="14.25" hidden="false" customHeight="true" outlineLevel="0" collapsed="false">
      <c r="A1414" s="54" t="s">
        <v>444</v>
      </c>
      <c r="B1414" s="54" t="s">
        <v>692</v>
      </c>
      <c r="C1414" s="54" t="s">
        <v>693</v>
      </c>
      <c r="D1414" s="54" t="s">
        <v>694</v>
      </c>
      <c r="E1414" s="54" t="s">
        <v>695</v>
      </c>
      <c r="F1414" s="54"/>
      <c r="G1414" s="54" t="s">
        <v>696</v>
      </c>
      <c r="H1414" s="54" t="s">
        <v>697</v>
      </c>
      <c r="I1414" s="54" t="s">
        <v>698</v>
      </c>
      <c r="J1414" s="54" t="s">
        <v>699</v>
      </c>
    </row>
    <row r="1415" customFormat="false" ht="39.55" hidden="false" customHeight="true" outlineLevel="0" collapsed="false">
      <c r="A1415" s="55" t="s">
        <v>700</v>
      </c>
      <c r="B1415" s="55" t="s">
        <v>445</v>
      </c>
      <c r="C1415" s="55" t="s">
        <v>60</v>
      </c>
      <c r="D1415" s="55" t="s">
        <v>446</v>
      </c>
      <c r="E1415" s="55" t="s">
        <v>1234</v>
      </c>
      <c r="F1415" s="55"/>
      <c r="G1415" s="55" t="s">
        <v>66</v>
      </c>
      <c r="H1415" s="56" t="n">
        <v>1</v>
      </c>
      <c r="I1415" s="57" t="n">
        <v>36.42</v>
      </c>
      <c r="J1415" s="57" t="n">
        <v>36.42</v>
      </c>
    </row>
    <row r="1416" customFormat="false" ht="26.85" hidden="false" customHeight="true" outlineLevel="0" collapsed="false">
      <c r="A1416" s="58" t="s">
        <v>702</v>
      </c>
      <c r="B1416" s="58" t="s">
        <v>1184</v>
      </c>
      <c r="C1416" s="58" t="s">
        <v>60</v>
      </c>
      <c r="D1416" s="58" t="s">
        <v>1185</v>
      </c>
      <c r="E1416" s="58" t="s">
        <v>705</v>
      </c>
      <c r="F1416" s="58"/>
      <c r="G1416" s="58" t="s">
        <v>706</v>
      </c>
      <c r="H1416" s="59" t="n">
        <v>0.4444</v>
      </c>
      <c r="I1416" s="60" t="n">
        <v>19.82</v>
      </c>
      <c r="J1416" s="60" t="n">
        <v>8.8</v>
      </c>
    </row>
    <row r="1417" customFormat="false" ht="26.85" hidden="false" customHeight="true" outlineLevel="0" collapsed="false">
      <c r="A1417" s="58" t="s">
        <v>702</v>
      </c>
      <c r="B1417" s="58" t="s">
        <v>1186</v>
      </c>
      <c r="C1417" s="58" t="s">
        <v>60</v>
      </c>
      <c r="D1417" s="58" t="s">
        <v>1187</v>
      </c>
      <c r="E1417" s="58" t="s">
        <v>705</v>
      </c>
      <c r="F1417" s="58"/>
      <c r="G1417" s="58" t="s">
        <v>706</v>
      </c>
      <c r="H1417" s="59" t="n">
        <v>0.4444</v>
      </c>
      <c r="I1417" s="60" t="n">
        <v>26.59</v>
      </c>
      <c r="J1417" s="60" t="n">
        <v>11.81</v>
      </c>
    </row>
    <row r="1418" customFormat="false" ht="26.85" hidden="false" customHeight="true" outlineLevel="0" collapsed="false">
      <c r="A1418" s="68" t="s">
        <v>724</v>
      </c>
      <c r="B1418" s="68" t="s">
        <v>1239</v>
      </c>
      <c r="C1418" s="68" t="s">
        <v>60</v>
      </c>
      <c r="D1418" s="68" t="s">
        <v>1240</v>
      </c>
      <c r="E1418" s="68" t="s">
        <v>727</v>
      </c>
      <c r="F1418" s="68"/>
      <c r="G1418" s="68" t="s">
        <v>66</v>
      </c>
      <c r="H1418" s="69" t="n">
        <v>1.0549</v>
      </c>
      <c r="I1418" s="70" t="n">
        <v>14.94</v>
      </c>
      <c r="J1418" s="70" t="n">
        <v>15.76</v>
      </c>
    </row>
    <row r="1419" customFormat="false" ht="14.25" hidden="false" customHeight="true" outlineLevel="0" collapsed="false">
      <c r="A1419" s="68" t="s">
        <v>724</v>
      </c>
      <c r="B1419" s="68" t="s">
        <v>1190</v>
      </c>
      <c r="C1419" s="68" t="s">
        <v>60</v>
      </c>
      <c r="D1419" s="68" t="s">
        <v>1191</v>
      </c>
      <c r="E1419" s="68" t="s">
        <v>727</v>
      </c>
      <c r="F1419" s="68"/>
      <c r="G1419" s="68" t="s">
        <v>300</v>
      </c>
      <c r="H1419" s="69" t="n">
        <v>0.0247</v>
      </c>
      <c r="I1419" s="70" t="n">
        <v>2.13</v>
      </c>
      <c r="J1419" s="70" t="n">
        <v>0.05</v>
      </c>
    </row>
    <row r="1420" customFormat="false" ht="26.85" hidden="false" customHeight="false" outlineLevel="0" collapsed="false">
      <c r="A1420" s="61"/>
      <c r="B1420" s="61"/>
      <c r="C1420" s="61"/>
      <c r="D1420" s="61"/>
      <c r="E1420" s="61" t="s">
        <v>709</v>
      </c>
      <c r="F1420" s="62" t="n">
        <v>8.24855219909219</v>
      </c>
      <c r="G1420" s="61" t="s">
        <v>710</v>
      </c>
      <c r="H1420" s="62" t="n">
        <v>7.56</v>
      </c>
      <c r="I1420" s="61" t="s">
        <v>711</v>
      </c>
      <c r="J1420" s="62" t="n">
        <v>15.81</v>
      </c>
    </row>
    <row r="1421" customFormat="false" ht="14.25" hidden="false" customHeight="true" outlineLevel="0" collapsed="false">
      <c r="A1421" s="61"/>
      <c r="B1421" s="61"/>
      <c r="C1421" s="61"/>
      <c r="D1421" s="61"/>
      <c r="E1421" s="61" t="s">
        <v>712</v>
      </c>
      <c r="F1421" s="62" t="n">
        <v>9.15</v>
      </c>
      <c r="G1421" s="61"/>
      <c r="H1421" s="63" t="s">
        <v>713</v>
      </c>
      <c r="I1421" s="63"/>
      <c r="J1421" s="62" t="n">
        <v>45.57</v>
      </c>
    </row>
    <row r="1422" customFormat="false" ht="26.85" hidden="false" customHeight="false" outlineLevel="0" collapsed="false">
      <c r="A1422" s="64"/>
      <c r="B1422" s="64"/>
      <c r="C1422" s="64"/>
      <c r="D1422" s="64"/>
      <c r="E1422" s="64"/>
      <c r="F1422" s="64"/>
      <c r="G1422" s="64" t="s">
        <v>714</v>
      </c>
      <c r="H1422" s="65" t="n">
        <v>11</v>
      </c>
      <c r="I1422" s="64" t="s">
        <v>715</v>
      </c>
      <c r="J1422" s="66" t="n">
        <v>501.27</v>
      </c>
    </row>
    <row r="1423" customFormat="false" ht="14.25" hidden="false" customHeight="false" outlineLevel="0" collapsed="false">
      <c r="A1423" s="67"/>
      <c r="B1423" s="67"/>
      <c r="C1423" s="67"/>
      <c r="D1423" s="67"/>
      <c r="E1423" s="67"/>
      <c r="F1423" s="67"/>
      <c r="G1423" s="67"/>
      <c r="H1423" s="67"/>
      <c r="I1423" s="67"/>
      <c r="J1423" s="67"/>
    </row>
    <row r="1424" customFormat="false" ht="14.25" hidden="false" customHeight="true" outlineLevel="0" collapsed="false">
      <c r="A1424" s="54" t="s">
        <v>447</v>
      </c>
      <c r="B1424" s="54" t="s">
        <v>692</v>
      </c>
      <c r="C1424" s="54" t="s">
        <v>693</v>
      </c>
      <c r="D1424" s="54" t="s">
        <v>694</v>
      </c>
      <c r="E1424" s="54" t="s">
        <v>695</v>
      </c>
      <c r="F1424" s="54"/>
      <c r="G1424" s="54" t="s">
        <v>696</v>
      </c>
      <c r="H1424" s="54" t="s">
        <v>697</v>
      </c>
      <c r="I1424" s="54" t="s">
        <v>698</v>
      </c>
      <c r="J1424" s="54" t="s">
        <v>699</v>
      </c>
    </row>
    <row r="1425" customFormat="false" ht="26.85" hidden="false" customHeight="true" outlineLevel="0" collapsed="false">
      <c r="A1425" s="55" t="s">
        <v>700</v>
      </c>
      <c r="B1425" s="55" t="s">
        <v>448</v>
      </c>
      <c r="C1425" s="55" t="s">
        <v>89</v>
      </c>
      <c r="D1425" s="55" t="s">
        <v>449</v>
      </c>
      <c r="E1425" s="55" t="s">
        <v>1241</v>
      </c>
      <c r="F1425" s="55"/>
      <c r="G1425" s="55" t="s">
        <v>316</v>
      </c>
      <c r="H1425" s="56" t="n">
        <v>1</v>
      </c>
      <c r="I1425" s="57" t="n">
        <v>23.29</v>
      </c>
      <c r="J1425" s="57" t="n">
        <v>23.29</v>
      </c>
    </row>
    <row r="1426" customFormat="false" ht="26.85" hidden="false" customHeight="true" outlineLevel="0" collapsed="false">
      <c r="A1426" s="58" t="s">
        <v>702</v>
      </c>
      <c r="B1426" s="58" t="s">
        <v>779</v>
      </c>
      <c r="C1426" s="58" t="s">
        <v>89</v>
      </c>
      <c r="D1426" s="58" t="s">
        <v>780</v>
      </c>
      <c r="E1426" s="58" t="s">
        <v>781</v>
      </c>
      <c r="F1426" s="58"/>
      <c r="G1426" s="58" t="s">
        <v>782</v>
      </c>
      <c r="H1426" s="59" t="n">
        <v>0.23</v>
      </c>
      <c r="I1426" s="60" t="n">
        <v>3.79</v>
      </c>
      <c r="J1426" s="60" t="n">
        <v>0.87</v>
      </c>
    </row>
    <row r="1427" customFormat="false" ht="26.85" hidden="false" customHeight="true" outlineLevel="0" collapsed="false">
      <c r="A1427" s="58" t="s">
        <v>702</v>
      </c>
      <c r="B1427" s="58" t="s">
        <v>1205</v>
      </c>
      <c r="C1427" s="58" t="s">
        <v>89</v>
      </c>
      <c r="D1427" s="58" t="s">
        <v>1206</v>
      </c>
      <c r="E1427" s="58" t="s">
        <v>781</v>
      </c>
      <c r="F1427" s="58"/>
      <c r="G1427" s="58" t="s">
        <v>782</v>
      </c>
      <c r="H1427" s="59" t="n">
        <v>0.23</v>
      </c>
      <c r="I1427" s="60" t="n">
        <v>3.73</v>
      </c>
      <c r="J1427" s="60" t="n">
        <v>0.85</v>
      </c>
    </row>
    <row r="1428" customFormat="false" ht="14.25" hidden="false" customHeight="true" outlineLevel="0" collapsed="false">
      <c r="A1428" s="68" t="s">
        <v>724</v>
      </c>
      <c r="B1428" s="68" t="s">
        <v>1207</v>
      </c>
      <c r="C1428" s="68" t="s">
        <v>89</v>
      </c>
      <c r="D1428" s="68" t="s">
        <v>1208</v>
      </c>
      <c r="E1428" s="68" t="s">
        <v>727</v>
      </c>
      <c r="F1428" s="68"/>
      <c r="G1428" s="68" t="s">
        <v>875</v>
      </c>
      <c r="H1428" s="69" t="n">
        <v>0.025</v>
      </c>
      <c r="I1428" s="70" t="n">
        <v>72.41</v>
      </c>
      <c r="J1428" s="70" t="n">
        <v>1.81</v>
      </c>
    </row>
    <row r="1429" customFormat="false" ht="14.25" hidden="false" customHeight="true" outlineLevel="0" collapsed="false">
      <c r="A1429" s="68" t="s">
        <v>724</v>
      </c>
      <c r="B1429" s="68" t="s">
        <v>1211</v>
      </c>
      <c r="C1429" s="68" t="s">
        <v>89</v>
      </c>
      <c r="D1429" s="68" t="s">
        <v>1212</v>
      </c>
      <c r="E1429" s="68" t="s">
        <v>727</v>
      </c>
      <c r="F1429" s="68"/>
      <c r="G1429" s="68" t="s">
        <v>950</v>
      </c>
      <c r="H1429" s="69" t="n">
        <v>0.04</v>
      </c>
      <c r="I1429" s="70" t="n">
        <v>69.74</v>
      </c>
      <c r="J1429" s="70" t="n">
        <v>2.78</v>
      </c>
    </row>
    <row r="1430" customFormat="false" ht="39.55" hidden="false" customHeight="true" outlineLevel="0" collapsed="false">
      <c r="A1430" s="68" t="s">
        <v>724</v>
      </c>
      <c r="B1430" s="68" t="s">
        <v>1215</v>
      </c>
      <c r="C1430" s="68" t="s">
        <v>89</v>
      </c>
      <c r="D1430" s="68" t="s">
        <v>1216</v>
      </c>
      <c r="E1430" s="68" t="s">
        <v>785</v>
      </c>
      <c r="F1430" s="68"/>
      <c r="G1430" s="68" t="s">
        <v>782</v>
      </c>
      <c r="H1430" s="69" t="n">
        <v>0.23</v>
      </c>
      <c r="I1430" s="70" t="n">
        <v>19.02</v>
      </c>
      <c r="J1430" s="70" t="n">
        <v>4.37</v>
      </c>
    </row>
    <row r="1431" customFormat="false" ht="39.55" hidden="false" customHeight="true" outlineLevel="0" collapsed="false">
      <c r="A1431" s="68" t="s">
        <v>724</v>
      </c>
      <c r="B1431" s="68" t="s">
        <v>783</v>
      </c>
      <c r="C1431" s="68" t="s">
        <v>89</v>
      </c>
      <c r="D1431" s="68" t="s">
        <v>784</v>
      </c>
      <c r="E1431" s="68" t="s">
        <v>785</v>
      </c>
      <c r="F1431" s="68"/>
      <c r="G1431" s="68" t="s">
        <v>782</v>
      </c>
      <c r="H1431" s="69" t="n">
        <v>0.23</v>
      </c>
      <c r="I1431" s="70" t="n">
        <v>14.58</v>
      </c>
      <c r="J1431" s="70" t="n">
        <v>3.35</v>
      </c>
    </row>
    <row r="1432" customFormat="false" ht="39.55" hidden="false" customHeight="true" outlineLevel="0" collapsed="false">
      <c r="A1432" s="68" t="s">
        <v>724</v>
      </c>
      <c r="B1432" s="68" t="s">
        <v>1242</v>
      </c>
      <c r="C1432" s="68" t="s">
        <v>89</v>
      </c>
      <c r="D1432" s="68" t="s">
        <v>1243</v>
      </c>
      <c r="E1432" s="68" t="s">
        <v>727</v>
      </c>
      <c r="F1432" s="68"/>
      <c r="G1432" s="68" t="s">
        <v>316</v>
      </c>
      <c r="H1432" s="69" t="n">
        <v>1</v>
      </c>
      <c r="I1432" s="70" t="n">
        <v>9.26</v>
      </c>
      <c r="J1432" s="70" t="n">
        <v>9.26</v>
      </c>
    </row>
    <row r="1433" customFormat="false" ht="26.85" hidden="false" customHeight="false" outlineLevel="0" collapsed="false">
      <c r="A1433" s="61"/>
      <c r="B1433" s="61"/>
      <c r="C1433" s="61"/>
      <c r="D1433" s="61"/>
      <c r="E1433" s="61" t="s">
        <v>709</v>
      </c>
      <c r="F1433" s="62" t="n">
        <v>4.027756</v>
      </c>
      <c r="G1433" s="61" t="s">
        <v>710</v>
      </c>
      <c r="H1433" s="62" t="n">
        <v>3.69</v>
      </c>
      <c r="I1433" s="61" t="s">
        <v>711</v>
      </c>
      <c r="J1433" s="62" t="n">
        <v>7.72</v>
      </c>
    </row>
    <row r="1434" customFormat="false" ht="14.25" hidden="false" customHeight="true" outlineLevel="0" collapsed="false">
      <c r="A1434" s="61"/>
      <c r="B1434" s="61"/>
      <c r="C1434" s="61"/>
      <c r="D1434" s="61"/>
      <c r="E1434" s="61" t="s">
        <v>712</v>
      </c>
      <c r="F1434" s="62" t="n">
        <v>5.85</v>
      </c>
      <c r="G1434" s="61"/>
      <c r="H1434" s="63" t="s">
        <v>713</v>
      </c>
      <c r="I1434" s="63"/>
      <c r="J1434" s="62" t="n">
        <v>29.14</v>
      </c>
    </row>
    <row r="1435" customFormat="false" ht="26.85" hidden="false" customHeight="false" outlineLevel="0" collapsed="false">
      <c r="A1435" s="64"/>
      <c r="B1435" s="64"/>
      <c r="C1435" s="64"/>
      <c r="D1435" s="64"/>
      <c r="E1435" s="64"/>
      <c r="F1435" s="64"/>
      <c r="G1435" s="64" t="s">
        <v>714</v>
      </c>
      <c r="H1435" s="65" t="n">
        <v>2</v>
      </c>
      <c r="I1435" s="64" t="s">
        <v>715</v>
      </c>
      <c r="J1435" s="66" t="n">
        <v>58.28</v>
      </c>
    </row>
    <row r="1436" customFormat="false" ht="14.25" hidden="false" customHeight="false" outlineLevel="0" collapsed="false">
      <c r="A1436" s="67"/>
      <c r="B1436" s="67"/>
      <c r="C1436" s="67"/>
      <c r="D1436" s="67"/>
      <c r="E1436" s="67"/>
      <c r="F1436" s="67"/>
      <c r="G1436" s="67"/>
      <c r="H1436" s="67"/>
      <c r="I1436" s="67"/>
      <c r="J1436" s="67"/>
    </row>
    <row r="1437" customFormat="false" ht="14.25" hidden="false" customHeight="true" outlineLevel="0" collapsed="false">
      <c r="A1437" s="54" t="s">
        <v>450</v>
      </c>
      <c r="B1437" s="54" t="s">
        <v>692</v>
      </c>
      <c r="C1437" s="54" t="s">
        <v>693</v>
      </c>
      <c r="D1437" s="54" t="s">
        <v>694</v>
      </c>
      <c r="E1437" s="54" t="s">
        <v>695</v>
      </c>
      <c r="F1437" s="54"/>
      <c r="G1437" s="54" t="s">
        <v>696</v>
      </c>
      <c r="H1437" s="54" t="s">
        <v>697</v>
      </c>
      <c r="I1437" s="54" t="s">
        <v>698</v>
      </c>
      <c r="J1437" s="54" t="s">
        <v>699</v>
      </c>
    </row>
    <row r="1438" customFormat="false" ht="39.55" hidden="false" customHeight="true" outlineLevel="0" collapsed="false">
      <c r="A1438" s="55" t="s">
        <v>700</v>
      </c>
      <c r="B1438" s="55" t="s">
        <v>451</v>
      </c>
      <c r="C1438" s="55" t="s">
        <v>60</v>
      </c>
      <c r="D1438" s="55" t="s">
        <v>452</v>
      </c>
      <c r="E1438" s="55" t="s">
        <v>1234</v>
      </c>
      <c r="F1438" s="55"/>
      <c r="G1438" s="55" t="s">
        <v>300</v>
      </c>
      <c r="H1438" s="56" t="n">
        <v>1</v>
      </c>
      <c r="I1438" s="57" t="n">
        <v>42.35</v>
      </c>
      <c r="J1438" s="57" t="n">
        <v>42.35</v>
      </c>
    </row>
    <row r="1439" customFormat="false" ht="26.85" hidden="false" customHeight="true" outlineLevel="0" collapsed="false">
      <c r="A1439" s="58" t="s">
        <v>702</v>
      </c>
      <c r="B1439" s="58" t="s">
        <v>1184</v>
      </c>
      <c r="C1439" s="58" t="s">
        <v>60</v>
      </c>
      <c r="D1439" s="58" t="s">
        <v>1185</v>
      </c>
      <c r="E1439" s="58" t="s">
        <v>705</v>
      </c>
      <c r="F1439" s="58"/>
      <c r="G1439" s="58" t="s">
        <v>706</v>
      </c>
      <c r="H1439" s="59" t="n">
        <v>0.1926</v>
      </c>
      <c r="I1439" s="60" t="n">
        <v>19.82</v>
      </c>
      <c r="J1439" s="60" t="n">
        <v>3.81</v>
      </c>
    </row>
    <row r="1440" customFormat="false" ht="26.85" hidden="false" customHeight="true" outlineLevel="0" collapsed="false">
      <c r="A1440" s="58" t="s">
        <v>702</v>
      </c>
      <c r="B1440" s="58" t="s">
        <v>1186</v>
      </c>
      <c r="C1440" s="58" t="s">
        <v>60</v>
      </c>
      <c r="D1440" s="58" t="s">
        <v>1187</v>
      </c>
      <c r="E1440" s="58" t="s">
        <v>705</v>
      </c>
      <c r="F1440" s="58"/>
      <c r="G1440" s="58" t="s">
        <v>706</v>
      </c>
      <c r="H1440" s="59" t="n">
        <v>0.1926</v>
      </c>
      <c r="I1440" s="60" t="n">
        <v>26.59</v>
      </c>
      <c r="J1440" s="60" t="n">
        <v>5.12</v>
      </c>
    </row>
    <row r="1441" customFormat="false" ht="26.85" hidden="false" customHeight="true" outlineLevel="0" collapsed="false">
      <c r="A1441" s="68" t="s">
        <v>724</v>
      </c>
      <c r="B1441" s="68" t="s">
        <v>1244</v>
      </c>
      <c r="C1441" s="68" t="s">
        <v>60</v>
      </c>
      <c r="D1441" s="68" t="s">
        <v>1245</v>
      </c>
      <c r="E1441" s="68" t="s">
        <v>727</v>
      </c>
      <c r="F1441" s="68"/>
      <c r="G1441" s="68" t="s">
        <v>300</v>
      </c>
      <c r="H1441" s="69" t="n">
        <v>2</v>
      </c>
      <c r="I1441" s="70" t="n">
        <v>3.75</v>
      </c>
      <c r="J1441" s="70" t="n">
        <v>7.5</v>
      </c>
    </row>
    <row r="1442" customFormat="false" ht="14.25" hidden="false" customHeight="true" outlineLevel="0" collapsed="false">
      <c r="A1442" s="68" t="s">
        <v>724</v>
      </c>
      <c r="B1442" s="68" t="s">
        <v>1246</v>
      </c>
      <c r="C1442" s="68" t="s">
        <v>60</v>
      </c>
      <c r="D1442" s="68" t="s">
        <v>1247</v>
      </c>
      <c r="E1442" s="68" t="s">
        <v>727</v>
      </c>
      <c r="F1442" s="68"/>
      <c r="G1442" s="68" t="s">
        <v>300</v>
      </c>
      <c r="H1442" s="69" t="n">
        <v>1</v>
      </c>
      <c r="I1442" s="70" t="n">
        <v>23.37</v>
      </c>
      <c r="J1442" s="70" t="n">
        <v>23.37</v>
      </c>
    </row>
    <row r="1443" customFormat="false" ht="39.55" hidden="false" customHeight="true" outlineLevel="0" collapsed="false">
      <c r="A1443" s="68" t="s">
        <v>724</v>
      </c>
      <c r="B1443" s="68" t="s">
        <v>1248</v>
      </c>
      <c r="C1443" s="68" t="s">
        <v>60</v>
      </c>
      <c r="D1443" s="68" t="s">
        <v>1249</v>
      </c>
      <c r="E1443" s="68" t="s">
        <v>727</v>
      </c>
      <c r="F1443" s="68"/>
      <c r="G1443" s="68" t="s">
        <v>300</v>
      </c>
      <c r="H1443" s="69" t="n">
        <v>0.115</v>
      </c>
      <c r="I1443" s="70" t="n">
        <v>22.23</v>
      </c>
      <c r="J1443" s="70" t="n">
        <v>2.55</v>
      </c>
    </row>
    <row r="1444" customFormat="false" ht="26.85" hidden="false" customHeight="false" outlineLevel="0" collapsed="false">
      <c r="A1444" s="61"/>
      <c r="B1444" s="61"/>
      <c r="C1444" s="61"/>
      <c r="D1444" s="61"/>
      <c r="E1444" s="61" t="s">
        <v>709</v>
      </c>
      <c r="F1444" s="62" t="n">
        <v>3.56863358898106</v>
      </c>
      <c r="G1444" s="61" t="s">
        <v>710</v>
      </c>
      <c r="H1444" s="62" t="n">
        <v>3.27</v>
      </c>
      <c r="I1444" s="61" t="s">
        <v>711</v>
      </c>
      <c r="J1444" s="62" t="n">
        <v>6.84</v>
      </c>
    </row>
    <row r="1445" customFormat="false" ht="14.25" hidden="false" customHeight="true" outlineLevel="0" collapsed="false">
      <c r="A1445" s="61"/>
      <c r="B1445" s="61"/>
      <c r="C1445" s="61"/>
      <c r="D1445" s="61"/>
      <c r="E1445" s="61" t="s">
        <v>712</v>
      </c>
      <c r="F1445" s="62" t="n">
        <v>10.65</v>
      </c>
      <c r="G1445" s="61"/>
      <c r="H1445" s="63" t="s">
        <v>713</v>
      </c>
      <c r="I1445" s="63"/>
      <c r="J1445" s="62" t="n">
        <v>53</v>
      </c>
    </row>
    <row r="1446" customFormat="false" ht="26.85" hidden="false" customHeight="false" outlineLevel="0" collapsed="false">
      <c r="A1446" s="64"/>
      <c r="B1446" s="64"/>
      <c r="C1446" s="64"/>
      <c r="D1446" s="64"/>
      <c r="E1446" s="64"/>
      <c r="F1446" s="64"/>
      <c r="G1446" s="64" t="s">
        <v>714</v>
      </c>
      <c r="H1446" s="65" t="n">
        <v>2</v>
      </c>
      <c r="I1446" s="64" t="s">
        <v>715</v>
      </c>
      <c r="J1446" s="66" t="n">
        <v>106</v>
      </c>
    </row>
    <row r="1447" customFormat="false" ht="14.25" hidden="false" customHeight="false" outlineLevel="0" collapsed="false">
      <c r="A1447" s="67"/>
      <c r="B1447" s="67"/>
      <c r="C1447" s="67"/>
      <c r="D1447" s="67"/>
      <c r="E1447" s="67"/>
      <c r="F1447" s="67"/>
      <c r="G1447" s="67"/>
      <c r="H1447" s="67"/>
      <c r="I1447" s="67"/>
      <c r="J1447" s="67"/>
    </row>
    <row r="1448" customFormat="false" ht="14.25" hidden="false" customHeight="true" outlineLevel="0" collapsed="false">
      <c r="A1448" s="54" t="s">
        <v>453</v>
      </c>
      <c r="B1448" s="54" t="s">
        <v>692</v>
      </c>
      <c r="C1448" s="54" t="s">
        <v>693</v>
      </c>
      <c r="D1448" s="54" t="s">
        <v>694</v>
      </c>
      <c r="E1448" s="54" t="s">
        <v>695</v>
      </c>
      <c r="F1448" s="54"/>
      <c r="G1448" s="54" t="s">
        <v>696</v>
      </c>
      <c r="H1448" s="54" t="s">
        <v>697</v>
      </c>
      <c r="I1448" s="54" t="s">
        <v>698</v>
      </c>
      <c r="J1448" s="54" t="s">
        <v>699</v>
      </c>
    </row>
    <row r="1449" customFormat="false" ht="39.55" hidden="false" customHeight="true" outlineLevel="0" collapsed="false">
      <c r="A1449" s="55" t="s">
        <v>700</v>
      </c>
      <c r="B1449" s="55" t="s">
        <v>454</v>
      </c>
      <c r="C1449" s="55" t="s">
        <v>60</v>
      </c>
      <c r="D1449" s="55" t="s">
        <v>455</v>
      </c>
      <c r="E1449" s="55" t="s">
        <v>1234</v>
      </c>
      <c r="F1449" s="55"/>
      <c r="G1449" s="55" t="s">
        <v>300</v>
      </c>
      <c r="H1449" s="56" t="n">
        <v>1</v>
      </c>
      <c r="I1449" s="57" t="n">
        <v>12.37</v>
      </c>
      <c r="J1449" s="57" t="n">
        <v>12.37</v>
      </c>
    </row>
    <row r="1450" customFormat="false" ht="26.85" hidden="false" customHeight="true" outlineLevel="0" collapsed="false">
      <c r="A1450" s="58" t="s">
        <v>702</v>
      </c>
      <c r="B1450" s="58" t="s">
        <v>1184</v>
      </c>
      <c r="C1450" s="58" t="s">
        <v>60</v>
      </c>
      <c r="D1450" s="58" t="s">
        <v>1185</v>
      </c>
      <c r="E1450" s="58" t="s">
        <v>705</v>
      </c>
      <c r="F1450" s="58"/>
      <c r="G1450" s="58" t="s">
        <v>706</v>
      </c>
      <c r="H1450" s="59" t="n">
        <v>0.127</v>
      </c>
      <c r="I1450" s="60" t="n">
        <v>19.82</v>
      </c>
      <c r="J1450" s="60" t="n">
        <v>2.51</v>
      </c>
    </row>
    <row r="1451" customFormat="false" ht="26.85" hidden="false" customHeight="true" outlineLevel="0" collapsed="false">
      <c r="A1451" s="58" t="s">
        <v>702</v>
      </c>
      <c r="B1451" s="58" t="s">
        <v>1186</v>
      </c>
      <c r="C1451" s="58" t="s">
        <v>60</v>
      </c>
      <c r="D1451" s="58" t="s">
        <v>1187</v>
      </c>
      <c r="E1451" s="58" t="s">
        <v>705</v>
      </c>
      <c r="F1451" s="58"/>
      <c r="G1451" s="58" t="s">
        <v>706</v>
      </c>
      <c r="H1451" s="59" t="n">
        <v>0.127</v>
      </c>
      <c r="I1451" s="60" t="n">
        <v>26.59</v>
      </c>
      <c r="J1451" s="60" t="n">
        <v>3.37</v>
      </c>
    </row>
    <row r="1452" customFormat="false" ht="14.25" hidden="false" customHeight="true" outlineLevel="0" collapsed="false">
      <c r="A1452" s="68" t="s">
        <v>724</v>
      </c>
      <c r="B1452" s="68" t="s">
        <v>1192</v>
      </c>
      <c r="C1452" s="68" t="s">
        <v>60</v>
      </c>
      <c r="D1452" s="68" t="s">
        <v>1193</v>
      </c>
      <c r="E1452" s="68" t="s">
        <v>727</v>
      </c>
      <c r="F1452" s="68"/>
      <c r="G1452" s="68" t="s">
        <v>300</v>
      </c>
      <c r="H1452" s="69" t="n">
        <v>0.0099</v>
      </c>
      <c r="I1452" s="70" t="n">
        <v>53.86</v>
      </c>
      <c r="J1452" s="70" t="n">
        <v>0.53</v>
      </c>
    </row>
    <row r="1453" customFormat="false" ht="14.25" hidden="false" customHeight="true" outlineLevel="0" collapsed="false">
      <c r="A1453" s="68" t="s">
        <v>724</v>
      </c>
      <c r="B1453" s="68" t="s">
        <v>1250</v>
      </c>
      <c r="C1453" s="68" t="s">
        <v>60</v>
      </c>
      <c r="D1453" s="68" t="s">
        <v>1251</v>
      </c>
      <c r="E1453" s="68" t="s">
        <v>727</v>
      </c>
      <c r="F1453" s="68"/>
      <c r="G1453" s="68" t="s">
        <v>300</v>
      </c>
      <c r="H1453" s="69" t="n">
        <v>1</v>
      </c>
      <c r="I1453" s="70" t="n">
        <v>5.04</v>
      </c>
      <c r="J1453" s="70" t="n">
        <v>5.04</v>
      </c>
    </row>
    <row r="1454" customFormat="false" ht="26.85" hidden="false" customHeight="true" outlineLevel="0" collapsed="false">
      <c r="A1454" s="68" t="s">
        <v>724</v>
      </c>
      <c r="B1454" s="68" t="s">
        <v>1194</v>
      </c>
      <c r="C1454" s="68" t="s">
        <v>60</v>
      </c>
      <c r="D1454" s="68" t="s">
        <v>1195</v>
      </c>
      <c r="E1454" s="68" t="s">
        <v>727</v>
      </c>
      <c r="F1454" s="68"/>
      <c r="G1454" s="68" t="s">
        <v>300</v>
      </c>
      <c r="H1454" s="69" t="n">
        <v>0.015</v>
      </c>
      <c r="I1454" s="70" t="n">
        <v>61.02</v>
      </c>
      <c r="J1454" s="70" t="n">
        <v>0.91</v>
      </c>
    </row>
    <row r="1455" customFormat="false" ht="14.25" hidden="false" customHeight="true" outlineLevel="0" collapsed="false">
      <c r="A1455" s="68" t="s">
        <v>724</v>
      </c>
      <c r="B1455" s="68" t="s">
        <v>1190</v>
      </c>
      <c r="C1455" s="68" t="s">
        <v>60</v>
      </c>
      <c r="D1455" s="68" t="s">
        <v>1191</v>
      </c>
      <c r="E1455" s="68" t="s">
        <v>727</v>
      </c>
      <c r="F1455" s="68"/>
      <c r="G1455" s="68" t="s">
        <v>300</v>
      </c>
      <c r="H1455" s="69" t="n">
        <v>0.0071</v>
      </c>
      <c r="I1455" s="70" t="n">
        <v>2.13</v>
      </c>
      <c r="J1455" s="70" t="n">
        <v>0.01</v>
      </c>
    </row>
    <row r="1456" customFormat="false" ht="26.85" hidden="false" customHeight="false" outlineLevel="0" collapsed="false">
      <c r="A1456" s="61"/>
      <c r="B1456" s="61"/>
      <c r="C1456" s="61"/>
      <c r="D1456" s="61"/>
      <c r="E1456" s="61" t="s">
        <v>709</v>
      </c>
      <c r="F1456" s="62" t="n">
        <v>2.35300255647728</v>
      </c>
      <c r="G1456" s="61" t="s">
        <v>710</v>
      </c>
      <c r="H1456" s="62" t="n">
        <v>2.16</v>
      </c>
      <c r="I1456" s="61" t="s">
        <v>711</v>
      </c>
      <c r="J1456" s="62" t="n">
        <v>4.51</v>
      </c>
    </row>
    <row r="1457" customFormat="false" ht="14.25" hidden="false" customHeight="true" outlineLevel="0" collapsed="false">
      <c r="A1457" s="61"/>
      <c r="B1457" s="61"/>
      <c r="C1457" s="61"/>
      <c r="D1457" s="61"/>
      <c r="E1457" s="61" t="s">
        <v>712</v>
      </c>
      <c r="F1457" s="62" t="n">
        <v>3.11</v>
      </c>
      <c r="G1457" s="61"/>
      <c r="H1457" s="63" t="s">
        <v>713</v>
      </c>
      <c r="I1457" s="63"/>
      <c r="J1457" s="62" t="n">
        <v>15.48</v>
      </c>
    </row>
    <row r="1458" customFormat="false" ht="26.85" hidden="false" customHeight="false" outlineLevel="0" collapsed="false">
      <c r="A1458" s="64"/>
      <c r="B1458" s="64"/>
      <c r="C1458" s="64"/>
      <c r="D1458" s="64"/>
      <c r="E1458" s="64"/>
      <c r="F1458" s="64"/>
      <c r="G1458" s="64" t="s">
        <v>714</v>
      </c>
      <c r="H1458" s="65" t="n">
        <v>2</v>
      </c>
      <c r="I1458" s="64" t="s">
        <v>715</v>
      </c>
      <c r="J1458" s="66" t="n">
        <v>30.96</v>
      </c>
    </row>
    <row r="1459" customFormat="false" ht="14.25" hidden="false" customHeight="false" outlineLevel="0" collapsed="false">
      <c r="A1459" s="67"/>
      <c r="B1459" s="67"/>
      <c r="C1459" s="67"/>
      <c r="D1459" s="67"/>
      <c r="E1459" s="67"/>
      <c r="F1459" s="67"/>
      <c r="G1459" s="67"/>
      <c r="H1459" s="67"/>
      <c r="I1459" s="67"/>
      <c r="J1459" s="67"/>
    </row>
    <row r="1460" customFormat="false" ht="14.25" hidden="false" customHeight="true" outlineLevel="0" collapsed="false">
      <c r="A1460" s="54" t="s">
        <v>456</v>
      </c>
      <c r="B1460" s="54" t="s">
        <v>692</v>
      </c>
      <c r="C1460" s="54" t="s">
        <v>693</v>
      </c>
      <c r="D1460" s="54" t="s">
        <v>694</v>
      </c>
      <c r="E1460" s="54" t="s">
        <v>695</v>
      </c>
      <c r="F1460" s="54"/>
      <c r="G1460" s="54" t="s">
        <v>696</v>
      </c>
      <c r="H1460" s="54" t="s">
        <v>697</v>
      </c>
      <c r="I1460" s="54" t="s">
        <v>698</v>
      </c>
      <c r="J1460" s="54" t="s">
        <v>699</v>
      </c>
    </row>
    <row r="1461" customFormat="false" ht="26.85" hidden="false" customHeight="true" outlineLevel="0" collapsed="false">
      <c r="A1461" s="55" t="s">
        <v>700</v>
      </c>
      <c r="B1461" s="55" t="s">
        <v>457</v>
      </c>
      <c r="C1461" s="55" t="s">
        <v>89</v>
      </c>
      <c r="D1461" s="55" t="s">
        <v>458</v>
      </c>
      <c r="E1461" s="55" t="s">
        <v>1241</v>
      </c>
      <c r="F1461" s="55"/>
      <c r="G1461" s="55" t="s">
        <v>316</v>
      </c>
      <c r="H1461" s="56" t="n">
        <v>1</v>
      </c>
      <c r="I1461" s="57" t="n">
        <v>31.59</v>
      </c>
      <c r="J1461" s="57" t="n">
        <v>31.59</v>
      </c>
    </row>
    <row r="1462" customFormat="false" ht="26.85" hidden="false" customHeight="true" outlineLevel="0" collapsed="false">
      <c r="A1462" s="58" t="s">
        <v>702</v>
      </c>
      <c r="B1462" s="58" t="s">
        <v>779</v>
      </c>
      <c r="C1462" s="58" t="s">
        <v>89</v>
      </c>
      <c r="D1462" s="58" t="s">
        <v>780</v>
      </c>
      <c r="E1462" s="58" t="s">
        <v>781</v>
      </c>
      <c r="F1462" s="58"/>
      <c r="G1462" s="58" t="s">
        <v>782</v>
      </c>
      <c r="H1462" s="59" t="n">
        <v>0.23</v>
      </c>
      <c r="I1462" s="60" t="n">
        <v>3.79</v>
      </c>
      <c r="J1462" s="60" t="n">
        <v>0.87</v>
      </c>
    </row>
    <row r="1463" customFormat="false" ht="26.85" hidden="false" customHeight="true" outlineLevel="0" collapsed="false">
      <c r="A1463" s="58" t="s">
        <v>702</v>
      </c>
      <c r="B1463" s="58" t="s">
        <v>1205</v>
      </c>
      <c r="C1463" s="58" t="s">
        <v>89</v>
      </c>
      <c r="D1463" s="58" t="s">
        <v>1206</v>
      </c>
      <c r="E1463" s="58" t="s">
        <v>781</v>
      </c>
      <c r="F1463" s="58"/>
      <c r="G1463" s="58" t="s">
        <v>782</v>
      </c>
      <c r="H1463" s="59" t="n">
        <v>0.23</v>
      </c>
      <c r="I1463" s="60" t="n">
        <v>3.73</v>
      </c>
      <c r="J1463" s="60" t="n">
        <v>0.85</v>
      </c>
    </row>
    <row r="1464" customFormat="false" ht="14.25" hidden="false" customHeight="true" outlineLevel="0" collapsed="false">
      <c r="A1464" s="68" t="s">
        <v>724</v>
      </c>
      <c r="B1464" s="68" t="s">
        <v>1252</v>
      </c>
      <c r="C1464" s="68" t="s">
        <v>89</v>
      </c>
      <c r="D1464" s="68" t="s">
        <v>1253</v>
      </c>
      <c r="E1464" s="68" t="s">
        <v>727</v>
      </c>
      <c r="F1464" s="68"/>
      <c r="G1464" s="68" t="s">
        <v>316</v>
      </c>
      <c r="H1464" s="69" t="n">
        <v>1</v>
      </c>
      <c r="I1464" s="70" t="n">
        <v>16.08</v>
      </c>
      <c r="J1464" s="70" t="n">
        <v>16.08</v>
      </c>
    </row>
    <row r="1465" customFormat="false" ht="14.25" hidden="false" customHeight="true" outlineLevel="0" collapsed="false">
      <c r="A1465" s="68" t="s">
        <v>724</v>
      </c>
      <c r="B1465" s="68" t="s">
        <v>1254</v>
      </c>
      <c r="C1465" s="68" t="s">
        <v>89</v>
      </c>
      <c r="D1465" s="68" t="s">
        <v>1255</v>
      </c>
      <c r="E1465" s="68" t="s">
        <v>727</v>
      </c>
      <c r="F1465" s="68"/>
      <c r="G1465" s="68" t="s">
        <v>875</v>
      </c>
      <c r="H1465" s="69" t="n">
        <v>0.046</v>
      </c>
      <c r="I1465" s="70" t="n">
        <v>63.5</v>
      </c>
      <c r="J1465" s="70" t="n">
        <v>2.92</v>
      </c>
    </row>
    <row r="1466" customFormat="false" ht="39.55" hidden="false" customHeight="true" outlineLevel="0" collapsed="false">
      <c r="A1466" s="68" t="s">
        <v>724</v>
      </c>
      <c r="B1466" s="68" t="s">
        <v>1256</v>
      </c>
      <c r="C1466" s="68" t="s">
        <v>89</v>
      </c>
      <c r="D1466" s="68" t="s">
        <v>1257</v>
      </c>
      <c r="E1466" s="68" t="s">
        <v>727</v>
      </c>
      <c r="F1466" s="68"/>
      <c r="G1466" s="68" t="s">
        <v>316</v>
      </c>
      <c r="H1466" s="69" t="n">
        <v>1</v>
      </c>
      <c r="I1466" s="70" t="n">
        <v>3.15</v>
      </c>
      <c r="J1466" s="70" t="n">
        <v>3.15</v>
      </c>
    </row>
    <row r="1467" customFormat="false" ht="39.55" hidden="false" customHeight="true" outlineLevel="0" collapsed="false">
      <c r="A1467" s="68" t="s">
        <v>724</v>
      </c>
      <c r="B1467" s="68" t="s">
        <v>1215</v>
      </c>
      <c r="C1467" s="68" t="s">
        <v>89</v>
      </c>
      <c r="D1467" s="68" t="s">
        <v>1216</v>
      </c>
      <c r="E1467" s="68" t="s">
        <v>785</v>
      </c>
      <c r="F1467" s="68"/>
      <c r="G1467" s="68" t="s">
        <v>782</v>
      </c>
      <c r="H1467" s="69" t="n">
        <v>0.23</v>
      </c>
      <c r="I1467" s="70" t="n">
        <v>19.02</v>
      </c>
      <c r="J1467" s="70" t="n">
        <v>4.37</v>
      </c>
    </row>
    <row r="1468" customFormat="false" ht="39.55" hidden="false" customHeight="true" outlineLevel="0" collapsed="false">
      <c r="A1468" s="68" t="s">
        <v>724</v>
      </c>
      <c r="B1468" s="68" t="s">
        <v>783</v>
      </c>
      <c r="C1468" s="68" t="s">
        <v>89</v>
      </c>
      <c r="D1468" s="68" t="s">
        <v>784</v>
      </c>
      <c r="E1468" s="68" t="s">
        <v>785</v>
      </c>
      <c r="F1468" s="68"/>
      <c r="G1468" s="68" t="s">
        <v>782</v>
      </c>
      <c r="H1468" s="69" t="n">
        <v>0.23</v>
      </c>
      <c r="I1468" s="70" t="n">
        <v>14.58</v>
      </c>
      <c r="J1468" s="70" t="n">
        <v>3.35</v>
      </c>
    </row>
    <row r="1469" customFormat="false" ht="26.85" hidden="false" customHeight="false" outlineLevel="0" collapsed="false">
      <c r="A1469" s="61"/>
      <c r="B1469" s="61"/>
      <c r="C1469" s="61"/>
      <c r="D1469" s="61"/>
      <c r="E1469" s="61" t="s">
        <v>709</v>
      </c>
      <c r="F1469" s="62" t="n">
        <v>4.027756</v>
      </c>
      <c r="G1469" s="61" t="s">
        <v>710</v>
      </c>
      <c r="H1469" s="62" t="n">
        <v>3.69</v>
      </c>
      <c r="I1469" s="61" t="s">
        <v>711</v>
      </c>
      <c r="J1469" s="62" t="n">
        <v>7.72</v>
      </c>
    </row>
    <row r="1470" customFormat="false" ht="14.25" hidden="false" customHeight="true" outlineLevel="0" collapsed="false">
      <c r="A1470" s="61"/>
      <c r="B1470" s="61"/>
      <c r="C1470" s="61"/>
      <c r="D1470" s="61"/>
      <c r="E1470" s="61" t="s">
        <v>712</v>
      </c>
      <c r="F1470" s="62" t="n">
        <v>7.94</v>
      </c>
      <c r="G1470" s="61"/>
      <c r="H1470" s="63" t="s">
        <v>713</v>
      </c>
      <c r="I1470" s="63"/>
      <c r="J1470" s="62" t="n">
        <v>39.53</v>
      </c>
    </row>
    <row r="1471" customFormat="false" ht="26.85" hidden="false" customHeight="false" outlineLevel="0" collapsed="false">
      <c r="A1471" s="64"/>
      <c r="B1471" s="64"/>
      <c r="C1471" s="64"/>
      <c r="D1471" s="64"/>
      <c r="E1471" s="64"/>
      <c r="F1471" s="64"/>
      <c r="G1471" s="64" t="s">
        <v>714</v>
      </c>
      <c r="H1471" s="65" t="n">
        <v>1</v>
      </c>
      <c r="I1471" s="64" t="s">
        <v>715</v>
      </c>
      <c r="J1471" s="66" t="n">
        <v>39.53</v>
      </c>
    </row>
    <row r="1472" customFormat="false" ht="14.25" hidden="false" customHeight="false" outlineLevel="0" collapsed="false">
      <c r="A1472" s="67"/>
      <c r="B1472" s="67"/>
      <c r="C1472" s="67"/>
      <c r="D1472" s="67"/>
      <c r="E1472" s="67"/>
      <c r="F1472" s="67"/>
      <c r="G1472" s="67"/>
      <c r="H1472" s="67"/>
      <c r="I1472" s="67"/>
      <c r="J1472" s="67"/>
    </row>
    <row r="1473" customFormat="false" ht="14.25" hidden="false" customHeight="true" outlineLevel="0" collapsed="false">
      <c r="A1473" s="54" t="s">
        <v>459</v>
      </c>
      <c r="B1473" s="54" t="s">
        <v>692</v>
      </c>
      <c r="C1473" s="54" t="s">
        <v>693</v>
      </c>
      <c r="D1473" s="54" t="s">
        <v>694</v>
      </c>
      <c r="E1473" s="54" t="s">
        <v>695</v>
      </c>
      <c r="F1473" s="54"/>
      <c r="G1473" s="54" t="s">
        <v>696</v>
      </c>
      <c r="H1473" s="54" t="s">
        <v>697</v>
      </c>
      <c r="I1473" s="54" t="s">
        <v>698</v>
      </c>
      <c r="J1473" s="54" t="s">
        <v>699</v>
      </c>
    </row>
    <row r="1474" customFormat="false" ht="39.55" hidden="false" customHeight="true" outlineLevel="0" collapsed="false">
      <c r="A1474" s="55" t="s">
        <v>700</v>
      </c>
      <c r="B1474" s="55" t="s">
        <v>460</v>
      </c>
      <c r="C1474" s="55" t="s">
        <v>60</v>
      </c>
      <c r="D1474" s="55" t="s">
        <v>461</v>
      </c>
      <c r="E1474" s="55" t="s">
        <v>1234</v>
      </c>
      <c r="F1474" s="55"/>
      <c r="G1474" s="55" t="s">
        <v>300</v>
      </c>
      <c r="H1474" s="56" t="n">
        <v>1</v>
      </c>
      <c r="I1474" s="57" t="n">
        <v>27.31</v>
      </c>
      <c r="J1474" s="57" t="n">
        <v>27.31</v>
      </c>
    </row>
    <row r="1475" customFormat="false" ht="26.85" hidden="false" customHeight="true" outlineLevel="0" collapsed="false">
      <c r="A1475" s="58" t="s">
        <v>702</v>
      </c>
      <c r="B1475" s="58" t="s">
        <v>1184</v>
      </c>
      <c r="C1475" s="58" t="s">
        <v>60</v>
      </c>
      <c r="D1475" s="58" t="s">
        <v>1185</v>
      </c>
      <c r="E1475" s="58" t="s">
        <v>705</v>
      </c>
      <c r="F1475" s="58"/>
      <c r="G1475" s="58" t="s">
        <v>706</v>
      </c>
      <c r="H1475" s="59" t="n">
        <v>0.1926</v>
      </c>
      <c r="I1475" s="60" t="n">
        <v>19.82</v>
      </c>
      <c r="J1475" s="60" t="n">
        <v>3.81</v>
      </c>
    </row>
    <row r="1476" customFormat="false" ht="26.85" hidden="false" customHeight="true" outlineLevel="0" collapsed="false">
      <c r="A1476" s="58" t="s">
        <v>702</v>
      </c>
      <c r="B1476" s="58" t="s">
        <v>1186</v>
      </c>
      <c r="C1476" s="58" t="s">
        <v>60</v>
      </c>
      <c r="D1476" s="58" t="s">
        <v>1187</v>
      </c>
      <c r="E1476" s="58" t="s">
        <v>705</v>
      </c>
      <c r="F1476" s="58"/>
      <c r="G1476" s="58" t="s">
        <v>706</v>
      </c>
      <c r="H1476" s="59" t="n">
        <v>0.1926</v>
      </c>
      <c r="I1476" s="60" t="n">
        <v>26.59</v>
      </c>
      <c r="J1476" s="60" t="n">
        <v>5.12</v>
      </c>
    </row>
    <row r="1477" customFormat="false" ht="26.85" hidden="false" customHeight="true" outlineLevel="0" collapsed="false">
      <c r="A1477" s="68" t="s">
        <v>724</v>
      </c>
      <c r="B1477" s="68" t="s">
        <v>1244</v>
      </c>
      <c r="C1477" s="68" t="s">
        <v>60</v>
      </c>
      <c r="D1477" s="68" t="s">
        <v>1245</v>
      </c>
      <c r="E1477" s="68" t="s">
        <v>727</v>
      </c>
      <c r="F1477" s="68"/>
      <c r="G1477" s="68" t="s">
        <v>300</v>
      </c>
      <c r="H1477" s="69" t="n">
        <v>2</v>
      </c>
      <c r="I1477" s="70" t="n">
        <v>3.75</v>
      </c>
      <c r="J1477" s="70" t="n">
        <v>7.5</v>
      </c>
    </row>
    <row r="1478" customFormat="false" ht="26.85" hidden="false" customHeight="true" outlineLevel="0" collapsed="false">
      <c r="A1478" s="68" t="s">
        <v>724</v>
      </c>
      <c r="B1478" s="68" t="s">
        <v>1258</v>
      </c>
      <c r="C1478" s="68" t="s">
        <v>60</v>
      </c>
      <c r="D1478" s="68" t="s">
        <v>1259</v>
      </c>
      <c r="E1478" s="68" t="s">
        <v>727</v>
      </c>
      <c r="F1478" s="68"/>
      <c r="G1478" s="68" t="s">
        <v>300</v>
      </c>
      <c r="H1478" s="69" t="n">
        <v>1</v>
      </c>
      <c r="I1478" s="70" t="n">
        <v>8.33</v>
      </c>
      <c r="J1478" s="70" t="n">
        <v>8.33</v>
      </c>
    </row>
    <row r="1479" customFormat="false" ht="39.55" hidden="false" customHeight="true" outlineLevel="0" collapsed="false">
      <c r="A1479" s="68" t="s">
        <v>724</v>
      </c>
      <c r="B1479" s="68" t="s">
        <v>1248</v>
      </c>
      <c r="C1479" s="68" t="s">
        <v>60</v>
      </c>
      <c r="D1479" s="68" t="s">
        <v>1249</v>
      </c>
      <c r="E1479" s="68" t="s">
        <v>727</v>
      </c>
      <c r="F1479" s="68"/>
      <c r="G1479" s="68" t="s">
        <v>300</v>
      </c>
      <c r="H1479" s="69" t="n">
        <v>0.115</v>
      </c>
      <c r="I1479" s="70" t="n">
        <v>22.23</v>
      </c>
      <c r="J1479" s="70" t="n">
        <v>2.55</v>
      </c>
    </row>
    <row r="1480" customFormat="false" ht="26.85" hidden="false" customHeight="false" outlineLevel="0" collapsed="false">
      <c r="A1480" s="61"/>
      <c r="B1480" s="61"/>
      <c r="C1480" s="61"/>
      <c r="D1480" s="61"/>
      <c r="E1480" s="61" t="s">
        <v>709</v>
      </c>
      <c r="F1480" s="62" t="n">
        <v>3.56863358898106</v>
      </c>
      <c r="G1480" s="61" t="s">
        <v>710</v>
      </c>
      <c r="H1480" s="62" t="n">
        <v>3.27</v>
      </c>
      <c r="I1480" s="61" t="s">
        <v>711</v>
      </c>
      <c r="J1480" s="62" t="n">
        <v>6.84</v>
      </c>
    </row>
    <row r="1481" customFormat="false" ht="14.25" hidden="false" customHeight="true" outlineLevel="0" collapsed="false">
      <c r="A1481" s="61"/>
      <c r="B1481" s="61"/>
      <c r="C1481" s="61"/>
      <c r="D1481" s="61"/>
      <c r="E1481" s="61" t="s">
        <v>712</v>
      </c>
      <c r="F1481" s="62" t="n">
        <v>6.86</v>
      </c>
      <c r="G1481" s="61"/>
      <c r="H1481" s="63" t="s">
        <v>713</v>
      </c>
      <c r="I1481" s="63"/>
      <c r="J1481" s="62" t="n">
        <v>34.17</v>
      </c>
    </row>
    <row r="1482" customFormat="false" ht="26.85" hidden="false" customHeight="false" outlineLevel="0" collapsed="false">
      <c r="A1482" s="64"/>
      <c r="B1482" s="64"/>
      <c r="C1482" s="64"/>
      <c r="D1482" s="64"/>
      <c r="E1482" s="64"/>
      <c r="F1482" s="64"/>
      <c r="G1482" s="64" t="s">
        <v>714</v>
      </c>
      <c r="H1482" s="65" t="n">
        <v>2</v>
      </c>
      <c r="I1482" s="64" t="s">
        <v>715</v>
      </c>
      <c r="J1482" s="66" t="n">
        <v>68.34</v>
      </c>
    </row>
    <row r="1483" customFormat="false" ht="14.25" hidden="false" customHeight="false" outlineLevel="0" collapsed="false">
      <c r="A1483" s="67"/>
      <c r="B1483" s="67"/>
      <c r="C1483" s="67"/>
      <c r="D1483" s="67"/>
      <c r="E1483" s="67"/>
      <c r="F1483" s="67"/>
      <c r="G1483" s="67"/>
      <c r="H1483" s="67"/>
      <c r="I1483" s="67"/>
      <c r="J1483" s="67"/>
    </row>
    <row r="1484" customFormat="false" ht="14.25" hidden="false" customHeight="true" outlineLevel="0" collapsed="false">
      <c r="A1484" s="54" t="s">
        <v>462</v>
      </c>
      <c r="B1484" s="54" t="s">
        <v>692</v>
      </c>
      <c r="C1484" s="54" t="s">
        <v>693</v>
      </c>
      <c r="D1484" s="54" t="s">
        <v>694</v>
      </c>
      <c r="E1484" s="54" t="s">
        <v>695</v>
      </c>
      <c r="F1484" s="54"/>
      <c r="G1484" s="54" t="s">
        <v>696</v>
      </c>
      <c r="H1484" s="54" t="s">
        <v>697</v>
      </c>
      <c r="I1484" s="54" t="s">
        <v>698</v>
      </c>
      <c r="J1484" s="54" t="s">
        <v>699</v>
      </c>
    </row>
    <row r="1485" customFormat="false" ht="26.85" hidden="false" customHeight="true" outlineLevel="0" collapsed="false">
      <c r="A1485" s="55" t="s">
        <v>700</v>
      </c>
      <c r="B1485" s="55" t="s">
        <v>463</v>
      </c>
      <c r="C1485" s="55" t="s">
        <v>89</v>
      </c>
      <c r="D1485" s="55" t="s">
        <v>464</v>
      </c>
      <c r="E1485" s="55" t="s">
        <v>1241</v>
      </c>
      <c r="F1485" s="55"/>
      <c r="G1485" s="55" t="s">
        <v>316</v>
      </c>
      <c r="H1485" s="56" t="n">
        <v>1</v>
      </c>
      <c r="I1485" s="57" t="n">
        <v>9.64</v>
      </c>
      <c r="J1485" s="57" t="n">
        <v>9.64</v>
      </c>
    </row>
    <row r="1486" customFormat="false" ht="26.85" hidden="false" customHeight="true" outlineLevel="0" collapsed="false">
      <c r="A1486" s="58" t="s">
        <v>702</v>
      </c>
      <c r="B1486" s="58" t="s">
        <v>779</v>
      </c>
      <c r="C1486" s="58" t="s">
        <v>89</v>
      </c>
      <c r="D1486" s="58" t="s">
        <v>780</v>
      </c>
      <c r="E1486" s="58" t="s">
        <v>781</v>
      </c>
      <c r="F1486" s="58"/>
      <c r="G1486" s="58" t="s">
        <v>782</v>
      </c>
      <c r="H1486" s="59" t="n">
        <v>0.12</v>
      </c>
      <c r="I1486" s="60" t="n">
        <v>3.79</v>
      </c>
      <c r="J1486" s="60" t="n">
        <v>0.45</v>
      </c>
    </row>
    <row r="1487" customFormat="false" ht="26.85" hidden="false" customHeight="true" outlineLevel="0" collapsed="false">
      <c r="A1487" s="58" t="s">
        <v>702</v>
      </c>
      <c r="B1487" s="58" t="s">
        <v>1205</v>
      </c>
      <c r="C1487" s="58" t="s">
        <v>89</v>
      </c>
      <c r="D1487" s="58" t="s">
        <v>1206</v>
      </c>
      <c r="E1487" s="58" t="s">
        <v>781</v>
      </c>
      <c r="F1487" s="58"/>
      <c r="G1487" s="58" t="s">
        <v>782</v>
      </c>
      <c r="H1487" s="59" t="n">
        <v>0.12</v>
      </c>
      <c r="I1487" s="60" t="n">
        <v>3.73</v>
      </c>
      <c r="J1487" s="60" t="n">
        <v>0.44</v>
      </c>
    </row>
    <row r="1488" customFormat="false" ht="14.25" hidden="false" customHeight="true" outlineLevel="0" collapsed="false">
      <c r="A1488" s="68" t="s">
        <v>724</v>
      </c>
      <c r="B1488" s="68" t="s">
        <v>1207</v>
      </c>
      <c r="C1488" s="68" t="s">
        <v>89</v>
      </c>
      <c r="D1488" s="68" t="s">
        <v>1208</v>
      </c>
      <c r="E1488" s="68" t="s">
        <v>727</v>
      </c>
      <c r="F1488" s="68"/>
      <c r="G1488" s="68" t="s">
        <v>875</v>
      </c>
      <c r="H1488" s="69" t="n">
        <v>0.008</v>
      </c>
      <c r="I1488" s="70" t="n">
        <v>72.41</v>
      </c>
      <c r="J1488" s="70" t="n">
        <v>0.57</v>
      </c>
    </row>
    <row r="1489" customFormat="false" ht="14.25" hidden="false" customHeight="true" outlineLevel="0" collapsed="false">
      <c r="A1489" s="68" t="s">
        <v>724</v>
      </c>
      <c r="B1489" s="68" t="s">
        <v>1260</v>
      </c>
      <c r="C1489" s="68" t="s">
        <v>89</v>
      </c>
      <c r="D1489" s="68" t="s">
        <v>1261</v>
      </c>
      <c r="E1489" s="68" t="s">
        <v>727</v>
      </c>
      <c r="F1489" s="68"/>
      <c r="G1489" s="68" t="s">
        <v>316</v>
      </c>
      <c r="H1489" s="69" t="n">
        <v>1</v>
      </c>
      <c r="I1489" s="70" t="n">
        <v>0.98</v>
      </c>
      <c r="J1489" s="70" t="n">
        <v>0.98</v>
      </c>
    </row>
    <row r="1490" customFormat="false" ht="14.25" hidden="false" customHeight="true" outlineLevel="0" collapsed="false">
      <c r="A1490" s="68" t="s">
        <v>724</v>
      </c>
      <c r="B1490" s="68" t="s">
        <v>1254</v>
      </c>
      <c r="C1490" s="68" t="s">
        <v>89</v>
      </c>
      <c r="D1490" s="68" t="s">
        <v>1255</v>
      </c>
      <c r="E1490" s="68" t="s">
        <v>727</v>
      </c>
      <c r="F1490" s="68"/>
      <c r="G1490" s="68" t="s">
        <v>875</v>
      </c>
      <c r="H1490" s="69" t="n">
        <v>0.01</v>
      </c>
      <c r="I1490" s="70" t="n">
        <v>63.5</v>
      </c>
      <c r="J1490" s="70" t="n">
        <v>0.63</v>
      </c>
    </row>
    <row r="1491" customFormat="false" ht="14.25" hidden="false" customHeight="true" outlineLevel="0" collapsed="false">
      <c r="A1491" s="68" t="s">
        <v>724</v>
      </c>
      <c r="B1491" s="68" t="s">
        <v>1211</v>
      </c>
      <c r="C1491" s="68" t="s">
        <v>89</v>
      </c>
      <c r="D1491" s="68" t="s">
        <v>1212</v>
      </c>
      <c r="E1491" s="68" t="s">
        <v>727</v>
      </c>
      <c r="F1491" s="68"/>
      <c r="G1491" s="68" t="s">
        <v>950</v>
      </c>
      <c r="H1491" s="69" t="n">
        <v>0.011</v>
      </c>
      <c r="I1491" s="70" t="n">
        <v>69.74</v>
      </c>
      <c r="J1491" s="70" t="n">
        <v>0.76</v>
      </c>
    </row>
    <row r="1492" customFormat="false" ht="39.55" hidden="false" customHeight="true" outlineLevel="0" collapsed="false">
      <c r="A1492" s="68" t="s">
        <v>724</v>
      </c>
      <c r="B1492" s="68" t="s">
        <v>1215</v>
      </c>
      <c r="C1492" s="68" t="s">
        <v>89</v>
      </c>
      <c r="D1492" s="68" t="s">
        <v>1216</v>
      </c>
      <c r="E1492" s="68" t="s">
        <v>785</v>
      </c>
      <c r="F1492" s="68"/>
      <c r="G1492" s="68" t="s">
        <v>782</v>
      </c>
      <c r="H1492" s="69" t="n">
        <v>0.12</v>
      </c>
      <c r="I1492" s="70" t="n">
        <v>19.02</v>
      </c>
      <c r="J1492" s="70" t="n">
        <v>2.28</v>
      </c>
    </row>
    <row r="1493" customFormat="false" ht="39.55" hidden="false" customHeight="true" outlineLevel="0" collapsed="false">
      <c r="A1493" s="68" t="s">
        <v>724</v>
      </c>
      <c r="B1493" s="68" t="s">
        <v>1262</v>
      </c>
      <c r="C1493" s="68" t="s">
        <v>89</v>
      </c>
      <c r="D1493" s="68" t="s">
        <v>1263</v>
      </c>
      <c r="E1493" s="68" t="s">
        <v>727</v>
      </c>
      <c r="F1493" s="68"/>
      <c r="G1493" s="68" t="s">
        <v>316</v>
      </c>
      <c r="H1493" s="69" t="n">
        <v>1</v>
      </c>
      <c r="I1493" s="70" t="n">
        <v>1.79</v>
      </c>
      <c r="J1493" s="70" t="n">
        <v>1.79</v>
      </c>
    </row>
    <row r="1494" customFormat="false" ht="39.55" hidden="false" customHeight="true" outlineLevel="0" collapsed="false">
      <c r="A1494" s="68" t="s">
        <v>724</v>
      </c>
      <c r="B1494" s="68" t="s">
        <v>783</v>
      </c>
      <c r="C1494" s="68" t="s">
        <v>89</v>
      </c>
      <c r="D1494" s="68" t="s">
        <v>784</v>
      </c>
      <c r="E1494" s="68" t="s">
        <v>785</v>
      </c>
      <c r="F1494" s="68"/>
      <c r="G1494" s="68" t="s">
        <v>782</v>
      </c>
      <c r="H1494" s="69" t="n">
        <v>0.12</v>
      </c>
      <c r="I1494" s="70" t="n">
        <v>14.58</v>
      </c>
      <c r="J1494" s="70" t="n">
        <v>1.74</v>
      </c>
    </row>
    <row r="1495" customFormat="false" ht="26.85" hidden="false" customHeight="false" outlineLevel="0" collapsed="false">
      <c r="A1495" s="61"/>
      <c r="B1495" s="61"/>
      <c r="C1495" s="61"/>
      <c r="D1495" s="61"/>
      <c r="E1495" s="61" t="s">
        <v>709</v>
      </c>
      <c r="F1495" s="62" t="n">
        <v>2.0973548</v>
      </c>
      <c r="G1495" s="61" t="s">
        <v>710</v>
      </c>
      <c r="H1495" s="62" t="n">
        <v>1.92</v>
      </c>
      <c r="I1495" s="61" t="s">
        <v>711</v>
      </c>
      <c r="J1495" s="62" t="n">
        <v>4.02</v>
      </c>
    </row>
    <row r="1496" customFormat="false" ht="14.25" hidden="false" customHeight="true" outlineLevel="0" collapsed="false">
      <c r="A1496" s="61"/>
      <c r="B1496" s="61"/>
      <c r="C1496" s="61"/>
      <c r="D1496" s="61"/>
      <c r="E1496" s="61" t="s">
        <v>712</v>
      </c>
      <c r="F1496" s="62" t="n">
        <v>2.42</v>
      </c>
      <c r="G1496" s="61"/>
      <c r="H1496" s="63" t="s">
        <v>713</v>
      </c>
      <c r="I1496" s="63"/>
      <c r="J1496" s="62" t="n">
        <v>12.06</v>
      </c>
    </row>
    <row r="1497" customFormat="false" ht="26.85" hidden="false" customHeight="false" outlineLevel="0" collapsed="false">
      <c r="A1497" s="64"/>
      <c r="B1497" s="64"/>
      <c r="C1497" s="64"/>
      <c r="D1497" s="64"/>
      <c r="E1497" s="64"/>
      <c r="F1497" s="64"/>
      <c r="G1497" s="64" t="s">
        <v>714</v>
      </c>
      <c r="H1497" s="65" t="n">
        <v>2</v>
      </c>
      <c r="I1497" s="64" t="s">
        <v>715</v>
      </c>
      <c r="J1497" s="66" t="n">
        <v>24.12</v>
      </c>
    </row>
    <row r="1498" customFormat="false" ht="14.25" hidden="false" customHeight="false" outlineLevel="0" collapsed="false">
      <c r="A1498" s="67"/>
      <c r="B1498" s="67"/>
      <c r="C1498" s="67"/>
      <c r="D1498" s="67"/>
      <c r="E1498" s="67"/>
      <c r="F1498" s="67"/>
      <c r="G1498" s="67"/>
      <c r="H1498" s="67"/>
      <c r="I1498" s="67"/>
      <c r="J1498" s="67"/>
    </row>
    <row r="1499" customFormat="false" ht="14.25" hidden="false" customHeight="true" outlineLevel="0" collapsed="false">
      <c r="A1499" s="54" t="s">
        <v>465</v>
      </c>
      <c r="B1499" s="54" t="s">
        <v>692</v>
      </c>
      <c r="C1499" s="54" t="s">
        <v>693</v>
      </c>
      <c r="D1499" s="54" t="s">
        <v>694</v>
      </c>
      <c r="E1499" s="54" t="s">
        <v>695</v>
      </c>
      <c r="F1499" s="54"/>
      <c r="G1499" s="54" t="s">
        <v>696</v>
      </c>
      <c r="H1499" s="54" t="s">
        <v>697</v>
      </c>
      <c r="I1499" s="54" t="s">
        <v>698</v>
      </c>
      <c r="J1499" s="54" t="s">
        <v>699</v>
      </c>
    </row>
    <row r="1500" customFormat="false" ht="39.55" hidden="false" customHeight="true" outlineLevel="0" collapsed="false">
      <c r="A1500" s="55" t="s">
        <v>700</v>
      </c>
      <c r="B1500" s="55" t="s">
        <v>466</v>
      </c>
      <c r="C1500" s="55" t="s">
        <v>60</v>
      </c>
      <c r="D1500" s="55" t="s">
        <v>467</v>
      </c>
      <c r="E1500" s="55" t="s">
        <v>1234</v>
      </c>
      <c r="F1500" s="55"/>
      <c r="G1500" s="55" t="s">
        <v>300</v>
      </c>
      <c r="H1500" s="56" t="n">
        <v>1</v>
      </c>
      <c r="I1500" s="57" t="n">
        <v>14.81</v>
      </c>
      <c r="J1500" s="57" t="n">
        <v>14.81</v>
      </c>
    </row>
    <row r="1501" customFormat="false" ht="26.85" hidden="false" customHeight="true" outlineLevel="0" collapsed="false">
      <c r="A1501" s="58" t="s">
        <v>702</v>
      </c>
      <c r="B1501" s="58" t="s">
        <v>1184</v>
      </c>
      <c r="C1501" s="58" t="s">
        <v>60</v>
      </c>
      <c r="D1501" s="58" t="s">
        <v>1185</v>
      </c>
      <c r="E1501" s="58" t="s">
        <v>705</v>
      </c>
      <c r="F1501" s="58"/>
      <c r="G1501" s="58" t="s">
        <v>706</v>
      </c>
      <c r="H1501" s="59" t="n">
        <v>0.1379</v>
      </c>
      <c r="I1501" s="60" t="n">
        <v>19.82</v>
      </c>
      <c r="J1501" s="60" t="n">
        <v>2.73</v>
      </c>
    </row>
    <row r="1502" customFormat="false" ht="26.85" hidden="false" customHeight="true" outlineLevel="0" collapsed="false">
      <c r="A1502" s="58" t="s">
        <v>702</v>
      </c>
      <c r="B1502" s="58" t="s">
        <v>1186</v>
      </c>
      <c r="C1502" s="58" t="s">
        <v>60</v>
      </c>
      <c r="D1502" s="58" t="s">
        <v>1187</v>
      </c>
      <c r="E1502" s="58" t="s">
        <v>705</v>
      </c>
      <c r="F1502" s="58"/>
      <c r="G1502" s="58" t="s">
        <v>706</v>
      </c>
      <c r="H1502" s="59" t="n">
        <v>0.1379</v>
      </c>
      <c r="I1502" s="60" t="n">
        <v>26.59</v>
      </c>
      <c r="J1502" s="60" t="n">
        <v>3.66</v>
      </c>
    </row>
    <row r="1503" customFormat="false" ht="14.25" hidden="false" customHeight="true" outlineLevel="0" collapsed="false">
      <c r="A1503" s="68" t="s">
        <v>724</v>
      </c>
      <c r="B1503" s="68" t="s">
        <v>1264</v>
      </c>
      <c r="C1503" s="68" t="s">
        <v>60</v>
      </c>
      <c r="D1503" s="68" t="s">
        <v>1265</v>
      </c>
      <c r="E1503" s="68" t="s">
        <v>727</v>
      </c>
      <c r="F1503" s="68"/>
      <c r="G1503" s="68" t="s">
        <v>300</v>
      </c>
      <c r="H1503" s="69" t="n">
        <v>2</v>
      </c>
      <c r="I1503" s="70" t="n">
        <v>2.12</v>
      </c>
      <c r="J1503" s="70" t="n">
        <v>4.24</v>
      </c>
    </row>
    <row r="1504" customFormat="false" ht="26.85" hidden="false" customHeight="true" outlineLevel="0" collapsed="false">
      <c r="A1504" s="68" t="s">
        <v>724</v>
      </c>
      <c r="B1504" s="68" t="s">
        <v>1266</v>
      </c>
      <c r="C1504" s="68" t="s">
        <v>60</v>
      </c>
      <c r="D1504" s="68" t="s">
        <v>1267</v>
      </c>
      <c r="E1504" s="68" t="s">
        <v>727</v>
      </c>
      <c r="F1504" s="68"/>
      <c r="G1504" s="68" t="s">
        <v>300</v>
      </c>
      <c r="H1504" s="69" t="n">
        <v>1</v>
      </c>
      <c r="I1504" s="70" t="n">
        <v>3.07</v>
      </c>
      <c r="J1504" s="70" t="n">
        <v>3.07</v>
      </c>
    </row>
    <row r="1505" customFormat="false" ht="39.55" hidden="false" customHeight="true" outlineLevel="0" collapsed="false">
      <c r="A1505" s="68" t="s">
        <v>724</v>
      </c>
      <c r="B1505" s="68" t="s">
        <v>1248</v>
      </c>
      <c r="C1505" s="68" t="s">
        <v>60</v>
      </c>
      <c r="D1505" s="68" t="s">
        <v>1249</v>
      </c>
      <c r="E1505" s="68" t="s">
        <v>727</v>
      </c>
      <c r="F1505" s="68"/>
      <c r="G1505" s="68" t="s">
        <v>300</v>
      </c>
      <c r="H1505" s="69" t="n">
        <v>0.05</v>
      </c>
      <c r="I1505" s="70" t="n">
        <v>22.23</v>
      </c>
      <c r="J1505" s="70" t="n">
        <v>1.11</v>
      </c>
    </row>
    <row r="1506" customFormat="false" ht="26.85" hidden="false" customHeight="false" outlineLevel="0" collapsed="false">
      <c r="A1506" s="61"/>
      <c r="B1506" s="61"/>
      <c r="C1506" s="61"/>
      <c r="D1506" s="61"/>
      <c r="E1506" s="61" t="s">
        <v>709</v>
      </c>
      <c r="F1506" s="62" t="n">
        <v>2.55647727865602</v>
      </c>
      <c r="G1506" s="61" t="s">
        <v>710</v>
      </c>
      <c r="H1506" s="62" t="n">
        <v>2.34</v>
      </c>
      <c r="I1506" s="61" t="s">
        <v>711</v>
      </c>
      <c r="J1506" s="62" t="n">
        <v>4.9</v>
      </c>
    </row>
    <row r="1507" customFormat="false" ht="14.25" hidden="false" customHeight="true" outlineLevel="0" collapsed="false">
      <c r="A1507" s="61"/>
      <c r="B1507" s="61"/>
      <c r="C1507" s="61"/>
      <c r="D1507" s="61"/>
      <c r="E1507" s="61" t="s">
        <v>712</v>
      </c>
      <c r="F1507" s="62" t="n">
        <v>3.72</v>
      </c>
      <c r="G1507" s="61"/>
      <c r="H1507" s="63" t="s">
        <v>713</v>
      </c>
      <c r="I1507" s="63"/>
      <c r="J1507" s="62" t="n">
        <v>18.53</v>
      </c>
    </row>
    <row r="1508" customFormat="false" ht="26.85" hidden="false" customHeight="false" outlineLevel="0" collapsed="false">
      <c r="A1508" s="64"/>
      <c r="B1508" s="64"/>
      <c r="C1508" s="64"/>
      <c r="D1508" s="64"/>
      <c r="E1508" s="64"/>
      <c r="F1508" s="64"/>
      <c r="G1508" s="64" t="s">
        <v>714</v>
      </c>
      <c r="H1508" s="65" t="n">
        <v>5</v>
      </c>
      <c r="I1508" s="64" t="s">
        <v>715</v>
      </c>
      <c r="J1508" s="66" t="n">
        <v>92.65</v>
      </c>
    </row>
    <row r="1509" customFormat="false" ht="14.25" hidden="false" customHeight="false" outlineLevel="0" collapsed="false">
      <c r="A1509" s="67"/>
      <c r="B1509" s="67"/>
      <c r="C1509" s="67"/>
      <c r="D1509" s="67"/>
      <c r="E1509" s="67"/>
      <c r="F1509" s="67"/>
      <c r="G1509" s="67"/>
      <c r="H1509" s="67"/>
      <c r="I1509" s="67"/>
      <c r="J1509" s="67"/>
    </row>
    <row r="1510" customFormat="false" ht="14.25" hidden="false" customHeight="true" outlineLevel="0" collapsed="false">
      <c r="A1510" s="54" t="s">
        <v>468</v>
      </c>
      <c r="B1510" s="54" t="s">
        <v>692</v>
      </c>
      <c r="C1510" s="54" t="s">
        <v>693</v>
      </c>
      <c r="D1510" s="54" t="s">
        <v>694</v>
      </c>
      <c r="E1510" s="54" t="s">
        <v>695</v>
      </c>
      <c r="F1510" s="54"/>
      <c r="G1510" s="54" t="s">
        <v>696</v>
      </c>
      <c r="H1510" s="54" t="s">
        <v>697</v>
      </c>
      <c r="I1510" s="54" t="s">
        <v>698</v>
      </c>
      <c r="J1510" s="54" t="s">
        <v>699</v>
      </c>
    </row>
    <row r="1511" customFormat="false" ht="26.85" hidden="false" customHeight="true" outlineLevel="0" collapsed="false">
      <c r="A1511" s="55" t="s">
        <v>700</v>
      </c>
      <c r="B1511" s="55" t="s">
        <v>469</v>
      </c>
      <c r="C1511" s="55" t="s">
        <v>89</v>
      </c>
      <c r="D1511" s="55" t="s">
        <v>470</v>
      </c>
      <c r="E1511" s="55" t="s">
        <v>1241</v>
      </c>
      <c r="F1511" s="55"/>
      <c r="G1511" s="55" t="s">
        <v>316</v>
      </c>
      <c r="H1511" s="56" t="n">
        <v>1</v>
      </c>
      <c r="I1511" s="57" t="n">
        <v>23.05</v>
      </c>
      <c r="J1511" s="57" t="n">
        <v>23.05</v>
      </c>
    </row>
    <row r="1512" customFormat="false" ht="26.85" hidden="false" customHeight="true" outlineLevel="0" collapsed="false">
      <c r="A1512" s="58" t="s">
        <v>702</v>
      </c>
      <c r="B1512" s="58" t="s">
        <v>779</v>
      </c>
      <c r="C1512" s="58" t="s">
        <v>89</v>
      </c>
      <c r="D1512" s="58" t="s">
        <v>780</v>
      </c>
      <c r="E1512" s="58" t="s">
        <v>781</v>
      </c>
      <c r="F1512" s="58"/>
      <c r="G1512" s="58" t="s">
        <v>782</v>
      </c>
      <c r="H1512" s="59" t="n">
        <v>0.14</v>
      </c>
      <c r="I1512" s="60" t="n">
        <v>3.79</v>
      </c>
      <c r="J1512" s="60" t="n">
        <v>0.53</v>
      </c>
    </row>
    <row r="1513" customFormat="false" ht="26.85" hidden="false" customHeight="true" outlineLevel="0" collapsed="false">
      <c r="A1513" s="58" t="s">
        <v>702</v>
      </c>
      <c r="B1513" s="58" t="s">
        <v>1205</v>
      </c>
      <c r="C1513" s="58" t="s">
        <v>89</v>
      </c>
      <c r="D1513" s="58" t="s">
        <v>1206</v>
      </c>
      <c r="E1513" s="58" t="s">
        <v>781</v>
      </c>
      <c r="F1513" s="58"/>
      <c r="G1513" s="58" t="s">
        <v>782</v>
      </c>
      <c r="H1513" s="59" t="n">
        <v>0.14</v>
      </c>
      <c r="I1513" s="60" t="n">
        <v>3.73</v>
      </c>
      <c r="J1513" s="60" t="n">
        <v>0.52</v>
      </c>
    </row>
    <row r="1514" customFormat="false" ht="14.25" hidden="false" customHeight="true" outlineLevel="0" collapsed="false">
      <c r="A1514" s="68" t="s">
        <v>724</v>
      </c>
      <c r="B1514" s="68" t="s">
        <v>1207</v>
      </c>
      <c r="C1514" s="68" t="s">
        <v>89</v>
      </c>
      <c r="D1514" s="68" t="s">
        <v>1208</v>
      </c>
      <c r="E1514" s="68" t="s">
        <v>727</v>
      </c>
      <c r="F1514" s="68"/>
      <c r="G1514" s="68" t="s">
        <v>875</v>
      </c>
      <c r="H1514" s="69" t="n">
        <v>0.015</v>
      </c>
      <c r="I1514" s="70" t="n">
        <v>72.41</v>
      </c>
      <c r="J1514" s="70" t="n">
        <v>1.08</v>
      </c>
    </row>
    <row r="1515" customFormat="false" ht="14.25" hidden="false" customHeight="true" outlineLevel="0" collapsed="false">
      <c r="A1515" s="68" t="s">
        <v>724</v>
      </c>
      <c r="B1515" s="68" t="s">
        <v>1268</v>
      </c>
      <c r="C1515" s="68" t="s">
        <v>89</v>
      </c>
      <c r="D1515" s="68" t="s">
        <v>1269</v>
      </c>
      <c r="E1515" s="68" t="s">
        <v>727</v>
      </c>
      <c r="F1515" s="68"/>
      <c r="G1515" s="68" t="s">
        <v>316</v>
      </c>
      <c r="H1515" s="69" t="n">
        <v>1</v>
      </c>
      <c r="I1515" s="70" t="n">
        <v>14.69</v>
      </c>
      <c r="J1515" s="70" t="n">
        <v>14.69</v>
      </c>
    </row>
    <row r="1516" customFormat="false" ht="14.25" hidden="false" customHeight="true" outlineLevel="0" collapsed="false">
      <c r="A1516" s="68" t="s">
        <v>724</v>
      </c>
      <c r="B1516" s="68" t="s">
        <v>1211</v>
      </c>
      <c r="C1516" s="68" t="s">
        <v>89</v>
      </c>
      <c r="D1516" s="68" t="s">
        <v>1212</v>
      </c>
      <c r="E1516" s="68" t="s">
        <v>727</v>
      </c>
      <c r="F1516" s="68"/>
      <c r="G1516" s="68" t="s">
        <v>950</v>
      </c>
      <c r="H1516" s="69" t="n">
        <v>0.022</v>
      </c>
      <c r="I1516" s="70" t="n">
        <v>69.74</v>
      </c>
      <c r="J1516" s="70" t="n">
        <v>1.53</v>
      </c>
    </row>
    <row r="1517" customFormat="false" ht="39.55" hidden="false" customHeight="true" outlineLevel="0" collapsed="false">
      <c r="A1517" s="68" t="s">
        <v>724</v>
      </c>
      <c r="B1517" s="68" t="s">
        <v>1215</v>
      </c>
      <c r="C1517" s="68" t="s">
        <v>89</v>
      </c>
      <c r="D1517" s="68" t="s">
        <v>1216</v>
      </c>
      <c r="E1517" s="68" t="s">
        <v>785</v>
      </c>
      <c r="F1517" s="68"/>
      <c r="G1517" s="68" t="s">
        <v>782</v>
      </c>
      <c r="H1517" s="69" t="n">
        <v>0.14</v>
      </c>
      <c r="I1517" s="70" t="n">
        <v>19.02</v>
      </c>
      <c r="J1517" s="70" t="n">
        <v>2.66</v>
      </c>
    </row>
    <row r="1518" customFormat="false" ht="39.55" hidden="false" customHeight="true" outlineLevel="0" collapsed="false">
      <c r="A1518" s="68" t="s">
        <v>724</v>
      </c>
      <c r="B1518" s="68" t="s">
        <v>783</v>
      </c>
      <c r="C1518" s="68" t="s">
        <v>89</v>
      </c>
      <c r="D1518" s="68" t="s">
        <v>784</v>
      </c>
      <c r="E1518" s="68" t="s">
        <v>785</v>
      </c>
      <c r="F1518" s="68"/>
      <c r="G1518" s="68" t="s">
        <v>782</v>
      </c>
      <c r="H1518" s="69" t="n">
        <v>0.14</v>
      </c>
      <c r="I1518" s="70" t="n">
        <v>14.58</v>
      </c>
      <c r="J1518" s="70" t="n">
        <v>2.04</v>
      </c>
    </row>
    <row r="1519" customFormat="false" ht="26.85" hidden="false" customHeight="false" outlineLevel="0" collapsed="false">
      <c r="A1519" s="61"/>
      <c r="B1519" s="61"/>
      <c r="C1519" s="61"/>
      <c r="D1519" s="61"/>
      <c r="E1519" s="61" t="s">
        <v>709</v>
      </c>
      <c r="F1519" s="62" t="n">
        <v>2.4521313</v>
      </c>
      <c r="G1519" s="61" t="s">
        <v>710</v>
      </c>
      <c r="H1519" s="62" t="n">
        <v>2.25</v>
      </c>
      <c r="I1519" s="61" t="s">
        <v>711</v>
      </c>
      <c r="J1519" s="62" t="n">
        <v>4.7</v>
      </c>
    </row>
    <row r="1520" customFormat="false" ht="14.25" hidden="false" customHeight="true" outlineLevel="0" collapsed="false">
      <c r="A1520" s="61"/>
      <c r="B1520" s="61"/>
      <c r="C1520" s="61"/>
      <c r="D1520" s="61"/>
      <c r="E1520" s="61" t="s">
        <v>712</v>
      </c>
      <c r="F1520" s="62" t="n">
        <v>5.79</v>
      </c>
      <c r="G1520" s="61"/>
      <c r="H1520" s="63" t="s">
        <v>713</v>
      </c>
      <c r="I1520" s="63"/>
      <c r="J1520" s="62" t="n">
        <v>28.84</v>
      </c>
    </row>
    <row r="1521" customFormat="false" ht="26.85" hidden="false" customHeight="false" outlineLevel="0" collapsed="false">
      <c r="A1521" s="64"/>
      <c r="B1521" s="64"/>
      <c r="C1521" s="64"/>
      <c r="D1521" s="64"/>
      <c r="E1521" s="64"/>
      <c r="F1521" s="64"/>
      <c r="G1521" s="64" t="s">
        <v>714</v>
      </c>
      <c r="H1521" s="65" t="n">
        <v>5</v>
      </c>
      <c r="I1521" s="64" t="s">
        <v>715</v>
      </c>
      <c r="J1521" s="66" t="n">
        <v>144.2</v>
      </c>
    </row>
    <row r="1522" customFormat="false" ht="14.25" hidden="false" customHeight="false" outlineLevel="0" collapsed="false">
      <c r="A1522" s="67"/>
      <c r="B1522" s="67"/>
      <c r="C1522" s="67"/>
      <c r="D1522" s="67"/>
      <c r="E1522" s="67"/>
      <c r="F1522" s="67"/>
      <c r="G1522" s="67"/>
      <c r="H1522" s="67"/>
      <c r="I1522" s="67"/>
      <c r="J1522" s="67"/>
    </row>
    <row r="1523" customFormat="false" ht="14.25" hidden="false" customHeight="true" outlineLevel="0" collapsed="false">
      <c r="A1523" s="54" t="s">
        <v>471</v>
      </c>
      <c r="B1523" s="54" t="s">
        <v>692</v>
      </c>
      <c r="C1523" s="54" t="s">
        <v>693</v>
      </c>
      <c r="D1523" s="54" t="s">
        <v>694</v>
      </c>
      <c r="E1523" s="54" t="s">
        <v>695</v>
      </c>
      <c r="F1523" s="54"/>
      <c r="G1523" s="54" t="s">
        <v>696</v>
      </c>
      <c r="H1523" s="54" t="s">
        <v>697</v>
      </c>
      <c r="I1523" s="54" t="s">
        <v>698</v>
      </c>
      <c r="J1523" s="54" t="s">
        <v>699</v>
      </c>
    </row>
    <row r="1524" customFormat="false" ht="39.55" hidden="false" customHeight="true" outlineLevel="0" collapsed="false">
      <c r="A1524" s="55" t="s">
        <v>700</v>
      </c>
      <c r="B1524" s="55" t="s">
        <v>472</v>
      </c>
      <c r="C1524" s="55" t="s">
        <v>60</v>
      </c>
      <c r="D1524" s="55" t="s">
        <v>473</v>
      </c>
      <c r="E1524" s="55" t="s">
        <v>1234</v>
      </c>
      <c r="F1524" s="55"/>
      <c r="G1524" s="55" t="s">
        <v>300</v>
      </c>
      <c r="H1524" s="56" t="n">
        <v>1</v>
      </c>
      <c r="I1524" s="57" t="n">
        <v>26.42</v>
      </c>
      <c r="J1524" s="57" t="n">
        <v>26.42</v>
      </c>
    </row>
    <row r="1525" customFormat="false" ht="26.85" hidden="false" customHeight="true" outlineLevel="0" collapsed="false">
      <c r="A1525" s="58" t="s">
        <v>702</v>
      </c>
      <c r="B1525" s="58" t="s">
        <v>1184</v>
      </c>
      <c r="C1525" s="58" t="s">
        <v>60</v>
      </c>
      <c r="D1525" s="58" t="s">
        <v>1185</v>
      </c>
      <c r="E1525" s="58" t="s">
        <v>705</v>
      </c>
      <c r="F1525" s="58"/>
      <c r="G1525" s="58" t="s">
        <v>706</v>
      </c>
      <c r="H1525" s="59" t="n">
        <v>0.1839</v>
      </c>
      <c r="I1525" s="60" t="n">
        <v>19.82</v>
      </c>
      <c r="J1525" s="60" t="n">
        <v>3.64</v>
      </c>
    </row>
    <row r="1526" customFormat="false" ht="26.85" hidden="false" customHeight="true" outlineLevel="0" collapsed="false">
      <c r="A1526" s="58" t="s">
        <v>702</v>
      </c>
      <c r="B1526" s="58" t="s">
        <v>1186</v>
      </c>
      <c r="C1526" s="58" t="s">
        <v>60</v>
      </c>
      <c r="D1526" s="58" t="s">
        <v>1187</v>
      </c>
      <c r="E1526" s="58" t="s">
        <v>705</v>
      </c>
      <c r="F1526" s="58"/>
      <c r="G1526" s="58" t="s">
        <v>706</v>
      </c>
      <c r="H1526" s="59" t="n">
        <v>0.1839</v>
      </c>
      <c r="I1526" s="60" t="n">
        <v>26.59</v>
      </c>
      <c r="J1526" s="60" t="n">
        <v>4.88</v>
      </c>
    </row>
    <row r="1527" customFormat="false" ht="14.25" hidden="false" customHeight="true" outlineLevel="0" collapsed="false">
      <c r="A1527" s="68" t="s">
        <v>724</v>
      </c>
      <c r="B1527" s="68" t="s">
        <v>1264</v>
      </c>
      <c r="C1527" s="68" t="s">
        <v>60</v>
      </c>
      <c r="D1527" s="68" t="s">
        <v>1265</v>
      </c>
      <c r="E1527" s="68" t="s">
        <v>727</v>
      </c>
      <c r="F1527" s="68"/>
      <c r="G1527" s="68" t="s">
        <v>300</v>
      </c>
      <c r="H1527" s="69" t="n">
        <v>3</v>
      </c>
      <c r="I1527" s="70" t="n">
        <v>2.12</v>
      </c>
      <c r="J1527" s="70" t="n">
        <v>6.36</v>
      </c>
    </row>
    <row r="1528" customFormat="false" ht="26.85" hidden="false" customHeight="true" outlineLevel="0" collapsed="false">
      <c r="A1528" s="68" t="s">
        <v>724</v>
      </c>
      <c r="B1528" s="68" t="s">
        <v>1270</v>
      </c>
      <c r="C1528" s="68" t="s">
        <v>60</v>
      </c>
      <c r="D1528" s="68" t="s">
        <v>1271</v>
      </c>
      <c r="E1528" s="68" t="s">
        <v>727</v>
      </c>
      <c r="F1528" s="68"/>
      <c r="G1528" s="68" t="s">
        <v>300</v>
      </c>
      <c r="H1528" s="69" t="n">
        <v>1</v>
      </c>
      <c r="I1528" s="70" t="n">
        <v>9.88</v>
      </c>
      <c r="J1528" s="70" t="n">
        <v>9.88</v>
      </c>
    </row>
    <row r="1529" customFormat="false" ht="39.55" hidden="false" customHeight="true" outlineLevel="0" collapsed="false">
      <c r="A1529" s="68" t="s">
        <v>724</v>
      </c>
      <c r="B1529" s="68" t="s">
        <v>1248</v>
      </c>
      <c r="C1529" s="68" t="s">
        <v>60</v>
      </c>
      <c r="D1529" s="68" t="s">
        <v>1249</v>
      </c>
      <c r="E1529" s="68" t="s">
        <v>727</v>
      </c>
      <c r="F1529" s="68"/>
      <c r="G1529" s="68" t="s">
        <v>300</v>
      </c>
      <c r="H1529" s="69" t="n">
        <v>0.075</v>
      </c>
      <c r="I1529" s="70" t="n">
        <v>22.23</v>
      </c>
      <c r="J1529" s="70" t="n">
        <v>1.66</v>
      </c>
    </row>
    <row r="1530" customFormat="false" ht="26.85" hidden="false" customHeight="false" outlineLevel="0" collapsed="false">
      <c r="A1530" s="61"/>
      <c r="B1530" s="61"/>
      <c r="C1530" s="61"/>
      <c r="D1530" s="61"/>
      <c r="E1530" s="61" t="s">
        <v>709</v>
      </c>
      <c r="F1530" s="62" t="n">
        <v>3.4068972713518</v>
      </c>
      <c r="G1530" s="61" t="s">
        <v>710</v>
      </c>
      <c r="H1530" s="62" t="n">
        <v>3.12</v>
      </c>
      <c r="I1530" s="61" t="s">
        <v>711</v>
      </c>
      <c r="J1530" s="62" t="n">
        <v>6.53</v>
      </c>
    </row>
    <row r="1531" customFormat="false" ht="14.25" hidden="false" customHeight="true" outlineLevel="0" collapsed="false">
      <c r="A1531" s="61"/>
      <c r="B1531" s="61"/>
      <c r="C1531" s="61"/>
      <c r="D1531" s="61"/>
      <c r="E1531" s="61" t="s">
        <v>712</v>
      </c>
      <c r="F1531" s="62" t="n">
        <v>6.64</v>
      </c>
      <c r="G1531" s="61"/>
      <c r="H1531" s="63" t="s">
        <v>713</v>
      </c>
      <c r="I1531" s="63"/>
      <c r="J1531" s="62" t="n">
        <v>33.06</v>
      </c>
    </row>
    <row r="1532" customFormat="false" ht="26.85" hidden="false" customHeight="false" outlineLevel="0" collapsed="false">
      <c r="A1532" s="64"/>
      <c r="B1532" s="64"/>
      <c r="C1532" s="64"/>
      <c r="D1532" s="64"/>
      <c r="E1532" s="64"/>
      <c r="F1532" s="64"/>
      <c r="G1532" s="64" t="s">
        <v>714</v>
      </c>
      <c r="H1532" s="65" t="n">
        <v>2</v>
      </c>
      <c r="I1532" s="64" t="s">
        <v>715</v>
      </c>
      <c r="J1532" s="66" t="n">
        <v>66.12</v>
      </c>
    </row>
    <row r="1533" customFormat="false" ht="14.25" hidden="false" customHeight="false" outlineLevel="0" collapsed="false">
      <c r="A1533" s="67"/>
      <c r="B1533" s="67"/>
      <c r="C1533" s="67"/>
      <c r="D1533" s="67"/>
      <c r="E1533" s="67"/>
      <c r="F1533" s="67"/>
      <c r="G1533" s="67"/>
      <c r="H1533" s="67"/>
      <c r="I1533" s="67"/>
      <c r="J1533" s="67"/>
    </row>
    <row r="1534" customFormat="false" ht="14.25" hidden="false" customHeight="true" outlineLevel="0" collapsed="false">
      <c r="A1534" s="54" t="s">
        <v>474</v>
      </c>
      <c r="B1534" s="54" t="s">
        <v>692</v>
      </c>
      <c r="C1534" s="54" t="s">
        <v>693</v>
      </c>
      <c r="D1534" s="54" t="s">
        <v>694</v>
      </c>
      <c r="E1534" s="54" t="s">
        <v>695</v>
      </c>
      <c r="F1534" s="54"/>
      <c r="G1534" s="54" t="s">
        <v>696</v>
      </c>
      <c r="H1534" s="54" t="s">
        <v>697</v>
      </c>
      <c r="I1534" s="54" t="s">
        <v>698</v>
      </c>
      <c r="J1534" s="54" t="s">
        <v>699</v>
      </c>
    </row>
    <row r="1535" customFormat="false" ht="39.55" hidden="false" customHeight="true" outlineLevel="0" collapsed="false">
      <c r="A1535" s="55" t="s">
        <v>700</v>
      </c>
      <c r="B1535" s="55" t="s">
        <v>475</v>
      </c>
      <c r="C1535" s="55" t="s">
        <v>60</v>
      </c>
      <c r="D1535" s="55" t="s">
        <v>476</v>
      </c>
      <c r="E1535" s="55" t="s">
        <v>1234</v>
      </c>
      <c r="F1535" s="55"/>
      <c r="G1535" s="55" t="s">
        <v>300</v>
      </c>
      <c r="H1535" s="56" t="n">
        <v>1</v>
      </c>
      <c r="I1535" s="57" t="n">
        <v>24.07</v>
      </c>
      <c r="J1535" s="57" t="n">
        <v>24.07</v>
      </c>
    </row>
    <row r="1536" customFormat="false" ht="26.85" hidden="false" customHeight="true" outlineLevel="0" collapsed="false">
      <c r="A1536" s="58" t="s">
        <v>702</v>
      </c>
      <c r="B1536" s="58" t="s">
        <v>1184</v>
      </c>
      <c r="C1536" s="58" t="s">
        <v>60</v>
      </c>
      <c r="D1536" s="58" t="s">
        <v>1185</v>
      </c>
      <c r="E1536" s="58" t="s">
        <v>705</v>
      </c>
      <c r="F1536" s="58"/>
      <c r="G1536" s="58" t="s">
        <v>706</v>
      </c>
      <c r="H1536" s="59" t="n">
        <v>0.1839</v>
      </c>
      <c r="I1536" s="60" t="n">
        <v>19.82</v>
      </c>
      <c r="J1536" s="60" t="n">
        <v>3.64</v>
      </c>
    </row>
    <row r="1537" customFormat="false" ht="26.85" hidden="false" customHeight="true" outlineLevel="0" collapsed="false">
      <c r="A1537" s="58" t="s">
        <v>702</v>
      </c>
      <c r="B1537" s="58" t="s">
        <v>1186</v>
      </c>
      <c r="C1537" s="58" t="s">
        <v>60</v>
      </c>
      <c r="D1537" s="58" t="s">
        <v>1187</v>
      </c>
      <c r="E1537" s="58" t="s">
        <v>705</v>
      </c>
      <c r="F1537" s="58"/>
      <c r="G1537" s="58" t="s">
        <v>706</v>
      </c>
      <c r="H1537" s="59" t="n">
        <v>0.1839</v>
      </c>
      <c r="I1537" s="60" t="n">
        <v>26.59</v>
      </c>
      <c r="J1537" s="60" t="n">
        <v>4.88</v>
      </c>
    </row>
    <row r="1538" customFormat="false" ht="14.25" hidden="false" customHeight="true" outlineLevel="0" collapsed="false">
      <c r="A1538" s="68" t="s">
        <v>724</v>
      </c>
      <c r="B1538" s="68" t="s">
        <v>1264</v>
      </c>
      <c r="C1538" s="68" t="s">
        <v>60</v>
      </c>
      <c r="D1538" s="68" t="s">
        <v>1265</v>
      </c>
      <c r="E1538" s="68" t="s">
        <v>727</v>
      </c>
      <c r="F1538" s="68"/>
      <c r="G1538" s="68" t="s">
        <v>300</v>
      </c>
      <c r="H1538" s="69" t="n">
        <v>3</v>
      </c>
      <c r="I1538" s="70" t="n">
        <v>2.12</v>
      </c>
      <c r="J1538" s="70" t="n">
        <v>6.36</v>
      </c>
    </row>
    <row r="1539" customFormat="false" ht="26.85" hidden="false" customHeight="true" outlineLevel="0" collapsed="false">
      <c r="A1539" s="68" t="s">
        <v>724</v>
      </c>
      <c r="B1539" s="68" t="s">
        <v>1272</v>
      </c>
      <c r="C1539" s="68" t="s">
        <v>60</v>
      </c>
      <c r="D1539" s="68" t="s">
        <v>1273</v>
      </c>
      <c r="E1539" s="68" t="s">
        <v>727</v>
      </c>
      <c r="F1539" s="68"/>
      <c r="G1539" s="68" t="s">
        <v>300</v>
      </c>
      <c r="H1539" s="69" t="n">
        <v>1</v>
      </c>
      <c r="I1539" s="70" t="n">
        <v>7.53</v>
      </c>
      <c r="J1539" s="70" t="n">
        <v>7.53</v>
      </c>
    </row>
    <row r="1540" customFormat="false" ht="39.55" hidden="false" customHeight="true" outlineLevel="0" collapsed="false">
      <c r="A1540" s="68" t="s">
        <v>724</v>
      </c>
      <c r="B1540" s="68" t="s">
        <v>1248</v>
      </c>
      <c r="C1540" s="68" t="s">
        <v>60</v>
      </c>
      <c r="D1540" s="68" t="s">
        <v>1249</v>
      </c>
      <c r="E1540" s="68" t="s">
        <v>727</v>
      </c>
      <c r="F1540" s="68"/>
      <c r="G1540" s="68" t="s">
        <v>300</v>
      </c>
      <c r="H1540" s="69" t="n">
        <v>0.075</v>
      </c>
      <c r="I1540" s="70" t="n">
        <v>22.23</v>
      </c>
      <c r="J1540" s="70" t="n">
        <v>1.66</v>
      </c>
    </row>
    <row r="1541" customFormat="false" ht="26.85" hidden="false" customHeight="false" outlineLevel="0" collapsed="false">
      <c r="A1541" s="61"/>
      <c r="B1541" s="61"/>
      <c r="C1541" s="61"/>
      <c r="D1541" s="61"/>
      <c r="E1541" s="61" t="s">
        <v>709</v>
      </c>
      <c r="F1541" s="62" t="n">
        <v>3.4068972713518</v>
      </c>
      <c r="G1541" s="61" t="s">
        <v>710</v>
      </c>
      <c r="H1541" s="62" t="n">
        <v>3.12</v>
      </c>
      <c r="I1541" s="61" t="s">
        <v>711</v>
      </c>
      <c r="J1541" s="62" t="n">
        <v>6.53</v>
      </c>
    </row>
    <row r="1542" customFormat="false" ht="14.25" hidden="false" customHeight="true" outlineLevel="0" collapsed="false">
      <c r="A1542" s="61"/>
      <c r="B1542" s="61"/>
      <c r="C1542" s="61"/>
      <c r="D1542" s="61"/>
      <c r="E1542" s="61" t="s">
        <v>712</v>
      </c>
      <c r="F1542" s="62" t="n">
        <v>6.05</v>
      </c>
      <c r="G1542" s="61"/>
      <c r="H1542" s="63" t="s">
        <v>713</v>
      </c>
      <c r="I1542" s="63"/>
      <c r="J1542" s="62" t="n">
        <v>30.12</v>
      </c>
    </row>
    <row r="1543" customFormat="false" ht="26.85" hidden="false" customHeight="false" outlineLevel="0" collapsed="false">
      <c r="A1543" s="64"/>
      <c r="B1543" s="64"/>
      <c r="C1543" s="64"/>
      <c r="D1543" s="64"/>
      <c r="E1543" s="64"/>
      <c r="F1543" s="64"/>
      <c r="G1543" s="64" t="s">
        <v>714</v>
      </c>
      <c r="H1543" s="65" t="n">
        <v>2</v>
      </c>
      <c r="I1543" s="64" t="s">
        <v>715</v>
      </c>
      <c r="J1543" s="66" t="n">
        <v>60.24</v>
      </c>
    </row>
    <row r="1544" customFormat="false" ht="14.25" hidden="false" customHeight="false" outlineLevel="0" collapsed="false">
      <c r="A1544" s="67"/>
      <c r="B1544" s="67"/>
      <c r="C1544" s="67"/>
      <c r="D1544" s="67"/>
      <c r="E1544" s="67"/>
      <c r="F1544" s="67"/>
      <c r="G1544" s="67"/>
      <c r="H1544" s="67"/>
      <c r="I1544" s="67"/>
      <c r="J1544" s="67"/>
    </row>
    <row r="1545" customFormat="false" ht="14.25" hidden="false" customHeight="true" outlineLevel="0" collapsed="false">
      <c r="A1545" s="54" t="s">
        <v>477</v>
      </c>
      <c r="B1545" s="54" t="s">
        <v>692</v>
      </c>
      <c r="C1545" s="54" t="s">
        <v>693</v>
      </c>
      <c r="D1545" s="54" t="s">
        <v>694</v>
      </c>
      <c r="E1545" s="54" t="s">
        <v>695</v>
      </c>
      <c r="F1545" s="54"/>
      <c r="G1545" s="54" t="s">
        <v>696</v>
      </c>
      <c r="H1545" s="54" t="s">
        <v>697</v>
      </c>
      <c r="I1545" s="54" t="s">
        <v>698</v>
      </c>
      <c r="J1545" s="54" t="s">
        <v>699</v>
      </c>
    </row>
    <row r="1546" customFormat="false" ht="39.55" hidden="false" customHeight="true" outlineLevel="0" collapsed="false">
      <c r="A1546" s="55" t="s">
        <v>700</v>
      </c>
      <c r="B1546" s="55" t="s">
        <v>478</v>
      </c>
      <c r="C1546" s="55" t="s">
        <v>60</v>
      </c>
      <c r="D1546" s="55" t="s">
        <v>479</v>
      </c>
      <c r="E1546" s="55" t="s">
        <v>1234</v>
      </c>
      <c r="F1546" s="55"/>
      <c r="G1546" s="55" t="s">
        <v>300</v>
      </c>
      <c r="H1546" s="56" t="n">
        <v>1</v>
      </c>
      <c r="I1546" s="57" t="n">
        <v>16.28</v>
      </c>
      <c r="J1546" s="57" t="n">
        <v>16.28</v>
      </c>
    </row>
    <row r="1547" customFormat="false" ht="26.85" hidden="false" customHeight="true" outlineLevel="0" collapsed="false">
      <c r="A1547" s="58" t="s">
        <v>702</v>
      </c>
      <c r="B1547" s="58" t="s">
        <v>1184</v>
      </c>
      <c r="C1547" s="58" t="s">
        <v>60</v>
      </c>
      <c r="D1547" s="58" t="s">
        <v>1185</v>
      </c>
      <c r="E1547" s="58" t="s">
        <v>705</v>
      </c>
      <c r="F1547" s="58"/>
      <c r="G1547" s="58" t="s">
        <v>706</v>
      </c>
      <c r="H1547" s="59" t="n">
        <v>0.1284</v>
      </c>
      <c r="I1547" s="60" t="n">
        <v>19.82</v>
      </c>
      <c r="J1547" s="60" t="n">
        <v>2.54</v>
      </c>
    </row>
    <row r="1548" customFormat="false" ht="26.85" hidden="false" customHeight="true" outlineLevel="0" collapsed="false">
      <c r="A1548" s="58" t="s">
        <v>702</v>
      </c>
      <c r="B1548" s="58" t="s">
        <v>1186</v>
      </c>
      <c r="C1548" s="58" t="s">
        <v>60</v>
      </c>
      <c r="D1548" s="58" t="s">
        <v>1187</v>
      </c>
      <c r="E1548" s="58" t="s">
        <v>705</v>
      </c>
      <c r="F1548" s="58"/>
      <c r="G1548" s="58" t="s">
        <v>706</v>
      </c>
      <c r="H1548" s="59" t="n">
        <v>0.1284</v>
      </c>
      <c r="I1548" s="60" t="n">
        <v>26.59</v>
      </c>
      <c r="J1548" s="60" t="n">
        <v>3.41</v>
      </c>
    </row>
    <row r="1549" customFormat="false" ht="14.25" hidden="false" customHeight="true" outlineLevel="0" collapsed="false">
      <c r="A1549" s="68" t="s">
        <v>724</v>
      </c>
      <c r="B1549" s="68" t="s">
        <v>1192</v>
      </c>
      <c r="C1549" s="68" t="s">
        <v>60</v>
      </c>
      <c r="D1549" s="68" t="s">
        <v>1193</v>
      </c>
      <c r="E1549" s="68" t="s">
        <v>727</v>
      </c>
      <c r="F1549" s="68"/>
      <c r="G1549" s="68" t="s">
        <v>300</v>
      </c>
      <c r="H1549" s="69" t="n">
        <v>0.0245</v>
      </c>
      <c r="I1549" s="70" t="n">
        <v>53.86</v>
      </c>
      <c r="J1549" s="70" t="n">
        <v>1.31</v>
      </c>
    </row>
    <row r="1550" customFormat="false" ht="26.85" hidden="false" customHeight="true" outlineLevel="0" collapsed="false">
      <c r="A1550" s="68" t="s">
        <v>724</v>
      </c>
      <c r="B1550" s="68" t="s">
        <v>1274</v>
      </c>
      <c r="C1550" s="68" t="s">
        <v>60</v>
      </c>
      <c r="D1550" s="68" t="s">
        <v>1275</v>
      </c>
      <c r="E1550" s="68" t="s">
        <v>727</v>
      </c>
      <c r="F1550" s="68"/>
      <c r="G1550" s="68" t="s">
        <v>300</v>
      </c>
      <c r="H1550" s="69" t="n">
        <v>1</v>
      </c>
      <c r="I1550" s="70" t="n">
        <v>6.57</v>
      </c>
      <c r="J1550" s="70" t="n">
        <v>6.57</v>
      </c>
    </row>
    <row r="1551" customFormat="false" ht="26.85" hidden="false" customHeight="true" outlineLevel="0" collapsed="false">
      <c r="A1551" s="68" t="s">
        <v>724</v>
      </c>
      <c r="B1551" s="68" t="s">
        <v>1194</v>
      </c>
      <c r="C1551" s="68" t="s">
        <v>60</v>
      </c>
      <c r="D1551" s="68" t="s">
        <v>1195</v>
      </c>
      <c r="E1551" s="68" t="s">
        <v>727</v>
      </c>
      <c r="F1551" s="68"/>
      <c r="G1551" s="68" t="s">
        <v>300</v>
      </c>
      <c r="H1551" s="69" t="n">
        <v>0.04</v>
      </c>
      <c r="I1551" s="70" t="n">
        <v>61.02</v>
      </c>
      <c r="J1551" s="70" t="n">
        <v>2.44</v>
      </c>
    </row>
    <row r="1552" customFormat="false" ht="14.25" hidden="false" customHeight="true" outlineLevel="0" collapsed="false">
      <c r="A1552" s="68" t="s">
        <v>724</v>
      </c>
      <c r="B1552" s="68" t="s">
        <v>1190</v>
      </c>
      <c r="C1552" s="68" t="s">
        <v>60</v>
      </c>
      <c r="D1552" s="68" t="s">
        <v>1191</v>
      </c>
      <c r="E1552" s="68" t="s">
        <v>727</v>
      </c>
      <c r="F1552" s="68"/>
      <c r="G1552" s="68" t="s">
        <v>300</v>
      </c>
      <c r="H1552" s="69" t="n">
        <v>0.0054</v>
      </c>
      <c r="I1552" s="70" t="n">
        <v>2.13</v>
      </c>
      <c r="J1552" s="70" t="n">
        <v>0.01</v>
      </c>
    </row>
    <row r="1553" customFormat="false" ht="26.85" hidden="false" customHeight="false" outlineLevel="0" collapsed="false">
      <c r="A1553" s="61"/>
      <c r="B1553" s="61"/>
      <c r="C1553" s="61"/>
      <c r="D1553" s="61"/>
      <c r="E1553" s="61" t="s">
        <v>709</v>
      </c>
      <c r="F1553" s="62" t="n">
        <v>2.37908905932071</v>
      </c>
      <c r="G1553" s="61" t="s">
        <v>710</v>
      </c>
      <c r="H1553" s="62" t="n">
        <v>2.18</v>
      </c>
      <c r="I1553" s="61" t="s">
        <v>711</v>
      </c>
      <c r="J1553" s="62" t="n">
        <v>4.56</v>
      </c>
    </row>
    <row r="1554" customFormat="false" ht="14.25" hidden="false" customHeight="true" outlineLevel="0" collapsed="false">
      <c r="A1554" s="61"/>
      <c r="B1554" s="61"/>
      <c r="C1554" s="61"/>
      <c r="D1554" s="61"/>
      <c r="E1554" s="61" t="s">
        <v>712</v>
      </c>
      <c r="F1554" s="62" t="n">
        <v>4.09</v>
      </c>
      <c r="G1554" s="61"/>
      <c r="H1554" s="63" t="s">
        <v>713</v>
      </c>
      <c r="I1554" s="63"/>
      <c r="J1554" s="62" t="n">
        <v>20.37</v>
      </c>
    </row>
    <row r="1555" customFormat="false" ht="26.85" hidden="false" customHeight="false" outlineLevel="0" collapsed="false">
      <c r="A1555" s="64"/>
      <c r="B1555" s="64"/>
      <c r="C1555" s="64"/>
      <c r="D1555" s="64"/>
      <c r="E1555" s="64"/>
      <c r="F1555" s="64"/>
      <c r="G1555" s="64" t="s">
        <v>714</v>
      </c>
      <c r="H1555" s="65" t="n">
        <v>4</v>
      </c>
      <c r="I1555" s="64" t="s">
        <v>715</v>
      </c>
      <c r="J1555" s="66" t="n">
        <v>81.48</v>
      </c>
    </row>
    <row r="1556" customFormat="false" ht="14.25" hidden="false" customHeight="false" outlineLevel="0" collapsed="false">
      <c r="A1556" s="67"/>
      <c r="B1556" s="67"/>
      <c r="C1556" s="67"/>
      <c r="D1556" s="67"/>
      <c r="E1556" s="67"/>
      <c r="F1556" s="67"/>
      <c r="G1556" s="67"/>
      <c r="H1556" s="67"/>
      <c r="I1556" s="67"/>
      <c r="J1556" s="67"/>
    </row>
    <row r="1557" customFormat="false" ht="14.25" hidden="false" customHeight="true" outlineLevel="0" collapsed="false">
      <c r="A1557" s="54" t="s">
        <v>480</v>
      </c>
      <c r="B1557" s="54" t="s">
        <v>692</v>
      </c>
      <c r="C1557" s="54" t="s">
        <v>693</v>
      </c>
      <c r="D1557" s="54" t="s">
        <v>694</v>
      </c>
      <c r="E1557" s="54" t="s">
        <v>695</v>
      </c>
      <c r="F1557" s="54"/>
      <c r="G1557" s="54" t="s">
        <v>696</v>
      </c>
      <c r="H1557" s="54" t="s">
        <v>697</v>
      </c>
      <c r="I1557" s="54" t="s">
        <v>698</v>
      </c>
      <c r="J1557" s="54" t="s">
        <v>699</v>
      </c>
    </row>
    <row r="1558" customFormat="false" ht="26.85" hidden="false" customHeight="true" outlineLevel="0" collapsed="false">
      <c r="A1558" s="55" t="s">
        <v>700</v>
      </c>
      <c r="B1558" s="55" t="s">
        <v>481</v>
      </c>
      <c r="C1558" s="55" t="s">
        <v>89</v>
      </c>
      <c r="D1558" s="55" t="s">
        <v>482</v>
      </c>
      <c r="E1558" s="55" t="s">
        <v>1276</v>
      </c>
      <c r="F1558" s="55"/>
      <c r="G1558" s="55" t="s">
        <v>316</v>
      </c>
      <c r="H1558" s="56" t="n">
        <v>1</v>
      </c>
      <c r="I1558" s="57" t="n">
        <v>655</v>
      </c>
      <c r="J1558" s="57" t="n">
        <v>655</v>
      </c>
    </row>
    <row r="1559" customFormat="false" ht="26.85" hidden="false" customHeight="true" outlineLevel="0" collapsed="false">
      <c r="A1559" s="58" t="s">
        <v>702</v>
      </c>
      <c r="B1559" s="58" t="s">
        <v>1277</v>
      </c>
      <c r="C1559" s="58" t="s">
        <v>89</v>
      </c>
      <c r="D1559" s="58" t="s">
        <v>1278</v>
      </c>
      <c r="E1559" s="58" t="s">
        <v>778</v>
      </c>
      <c r="F1559" s="58"/>
      <c r="G1559" s="58" t="s">
        <v>70</v>
      </c>
      <c r="H1559" s="59" t="n">
        <v>1.15</v>
      </c>
      <c r="I1559" s="60" t="n">
        <v>36.74</v>
      </c>
      <c r="J1559" s="60" t="n">
        <v>42.25</v>
      </c>
    </row>
    <row r="1560" customFormat="false" ht="26.85" hidden="false" customHeight="true" outlineLevel="0" collapsed="false">
      <c r="A1560" s="58" t="s">
        <v>702</v>
      </c>
      <c r="B1560" s="58" t="s">
        <v>1279</v>
      </c>
      <c r="C1560" s="58" t="s">
        <v>89</v>
      </c>
      <c r="D1560" s="58" t="s">
        <v>1280</v>
      </c>
      <c r="E1560" s="58" t="s">
        <v>1281</v>
      </c>
      <c r="F1560" s="58"/>
      <c r="G1560" s="58" t="s">
        <v>62</v>
      </c>
      <c r="H1560" s="59" t="n">
        <v>1.17</v>
      </c>
      <c r="I1560" s="60" t="n">
        <v>108.99</v>
      </c>
      <c r="J1560" s="60" t="n">
        <v>127.51</v>
      </c>
    </row>
    <row r="1561" customFormat="false" ht="26.85" hidden="false" customHeight="true" outlineLevel="0" collapsed="false">
      <c r="A1561" s="58" t="s">
        <v>702</v>
      </c>
      <c r="B1561" s="58" t="s">
        <v>1282</v>
      </c>
      <c r="C1561" s="58" t="s">
        <v>89</v>
      </c>
      <c r="D1561" s="58" t="s">
        <v>1283</v>
      </c>
      <c r="E1561" s="58" t="s">
        <v>1284</v>
      </c>
      <c r="F1561" s="58"/>
      <c r="G1561" s="58" t="s">
        <v>70</v>
      </c>
      <c r="H1561" s="59" t="n">
        <v>0.081</v>
      </c>
      <c r="I1561" s="60" t="n">
        <v>562.72</v>
      </c>
      <c r="J1561" s="60" t="n">
        <v>45.58</v>
      </c>
    </row>
    <row r="1562" customFormat="false" ht="26.85" hidden="false" customHeight="true" outlineLevel="0" collapsed="false">
      <c r="A1562" s="58" t="s">
        <v>702</v>
      </c>
      <c r="B1562" s="58" t="s">
        <v>1285</v>
      </c>
      <c r="C1562" s="58" t="s">
        <v>89</v>
      </c>
      <c r="D1562" s="58" t="s">
        <v>1286</v>
      </c>
      <c r="E1562" s="58" t="s">
        <v>1287</v>
      </c>
      <c r="F1562" s="58"/>
      <c r="G1562" s="58" t="s">
        <v>70</v>
      </c>
      <c r="H1562" s="59" t="n">
        <v>0.081</v>
      </c>
      <c r="I1562" s="60" t="n">
        <v>588.18</v>
      </c>
      <c r="J1562" s="60" t="n">
        <v>47.64</v>
      </c>
    </row>
    <row r="1563" customFormat="false" ht="26.85" hidden="false" customHeight="true" outlineLevel="0" collapsed="false">
      <c r="A1563" s="58" t="s">
        <v>702</v>
      </c>
      <c r="B1563" s="58" t="s">
        <v>872</v>
      </c>
      <c r="C1563" s="58" t="s">
        <v>89</v>
      </c>
      <c r="D1563" s="58" t="s">
        <v>873</v>
      </c>
      <c r="E1563" s="58" t="s">
        <v>874</v>
      </c>
      <c r="F1563" s="58"/>
      <c r="G1563" s="58" t="s">
        <v>875</v>
      </c>
      <c r="H1563" s="59" t="n">
        <v>1.73</v>
      </c>
      <c r="I1563" s="60" t="n">
        <v>13.1</v>
      </c>
      <c r="J1563" s="60" t="n">
        <v>22.66</v>
      </c>
    </row>
    <row r="1564" customFormat="false" ht="26.85" hidden="false" customHeight="true" outlineLevel="0" collapsed="false">
      <c r="A1564" s="58" t="s">
        <v>702</v>
      </c>
      <c r="B1564" s="58" t="s">
        <v>1288</v>
      </c>
      <c r="C1564" s="58" t="s">
        <v>89</v>
      </c>
      <c r="D1564" s="58" t="s">
        <v>1289</v>
      </c>
      <c r="E1564" s="58" t="s">
        <v>1290</v>
      </c>
      <c r="F1564" s="58"/>
      <c r="G1564" s="58" t="s">
        <v>62</v>
      </c>
      <c r="H1564" s="59" t="n">
        <v>1.8</v>
      </c>
      <c r="I1564" s="60" t="n">
        <v>109.79</v>
      </c>
      <c r="J1564" s="60" t="n">
        <v>197.62</v>
      </c>
    </row>
    <row r="1565" customFormat="false" ht="26.85" hidden="false" customHeight="true" outlineLevel="0" collapsed="false">
      <c r="A1565" s="58" t="s">
        <v>702</v>
      </c>
      <c r="B1565" s="58" t="s">
        <v>1291</v>
      </c>
      <c r="C1565" s="58" t="s">
        <v>89</v>
      </c>
      <c r="D1565" s="58" t="s">
        <v>1292</v>
      </c>
      <c r="E1565" s="58" t="s">
        <v>907</v>
      </c>
      <c r="F1565" s="58"/>
      <c r="G1565" s="58" t="s">
        <v>62</v>
      </c>
      <c r="H1565" s="59" t="n">
        <v>1.71</v>
      </c>
      <c r="I1565" s="60" t="n">
        <v>35.75</v>
      </c>
      <c r="J1565" s="60" t="n">
        <v>61.13</v>
      </c>
    </row>
    <row r="1566" customFormat="false" ht="26.85" hidden="false" customHeight="true" outlineLevel="0" collapsed="false">
      <c r="A1566" s="58" t="s">
        <v>702</v>
      </c>
      <c r="B1566" s="58" t="s">
        <v>1293</v>
      </c>
      <c r="C1566" s="58" t="s">
        <v>89</v>
      </c>
      <c r="D1566" s="58" t="s">
        <v>1294</v>
      </c>
      <c r="E1566" s="58" t="s">
        <v>1295</v>
      </c>
      <c r="F1566" s="58"/>
      <c r="G1566" s="58" t="s">
        <v>70</v>
      </c>
      <c r="H1566" s="59" t="n">
        <v>1.8</v>
      </c>
      <c r="I1566" s="60" t="n">
        <v>55.11</v>
      </c>
      <c r="J1566" s="60" t="n">
        <v>99.19</v>
      </c>
    </row>
    <row r="1567" customFormat="false" ht="26.85" hidden="false" customHeight="true" outlineLevel="0" collapsed="false">
      <c r="A1567" s="58" t="s">
        <v>702</v>
      </c>
      <c r="B1567" s="58" t="s">
        <v>1296</v>
      </c>
      <c r="C1567" s="58" t="s">
        <v>89</v>
      </c>
      <c r="D1567" s="58" t="s">
        <v>1297</v>
      </c>
      <c r="E1567" s="58" t="s">
        <v>1298</v>
      </c>
      <c r="F1567" s="58"/>
      <c r="G1567" s="58" t="s">
        <v>62</v>
      </c>
      <c r="H1567" s="59" t="n">
        <v>1.71</v>
      </c>
      <c r="I1567" s="60" t="n">
        <v>6.68</v>
      </c>
      <c r="J1567" s="60" t="n">
        <v>11.42</v>
      </c>
    </row>
    <row r="1568" customFormat="false" ht="26.85" hidden="false" customHeight="false" outlineLevel="0" collapsed="false">
      <c r="A1568" s="61"/>
      <c r="B1568" s="61"/>
      <c r="C1568" s="61"/>
      <c r="D1568" s="61"/>
      <c r="E1568" s="61" t="s">
        <v>709</v>
      </c>
      <c r="F1568" s="62" t="n">
        <v>166.181457713779</v>
      </c>
      <c r="G1568" s="61" t="s">
        <v>710</v>
      </c>
      <c r="H1568" s="62" t="n">
        <v>152.34</v>
      </c>
      <c r="I1568" s="61" t="s">
        <v>711</v>
      </c>
      <c r="J1568" s="62" t="n">
        <v>318.52</v>
      </c>
    </row>
    <row r="1569" customFormat="false" ht="14.25" hidden="false" customHeight="true" outlineLevel="0" collapsed="false">
      <c r="A1569" s="61"/>
      <c r="B1569" s="61"/>
      <c r="C1569" s="61"/>
      <c r="D1569" s="61"/>
      <c r="E1569" s="61" t="s">
        <v>712</v>
      </c>
      <c r="F1569" s="62" t="n">
        <v>164.73</v>
      </c>
      <c r="G1569" s="61"/>
      <c r="H1569" s="63" t="s">
        <v>713</v>
      </c>
      <c r="I1569" s="63"/>
      <c r="J1569" s="62" t="n">
        <v>819.73</v>
      </c>
    </row>
    <row r="1570" customFormat="false" ht="26.85" hidden="false" customHeight="false" outlineLevel="0" collapsed="false">
      <c r="A1570" s="64"/>
      <c r="B1570" s="64"/>
      <c r="C1570" s="64"/>
      <c r="D1570" s="64"/>
      <c r="E1570" s="64"/>
      <c r="F1570" s="64"/>
      <c r="G1570" s="64" t="s">
        <v>714</v>
      </c>
      <c r="H1570" s="65" t="n">
        <v>1</v>
      </c>
      <c r="I1570" s="64" t="s">
        <v>715</v>
      </c>
      <c r="J1570" s="66" t="n">
        <v>819.73</v>
      </c>
    </row>
    <row r="1571" customFormat="false" ht="14.25" hidden="false" customHeight="false" outlineLevel="0" collapsed="false">
      <c r="A1571" s="67"/>
      <c r="B1571" s="67"/>
      <c r="C1571" s="67"/>
      <c r="D1571" s="67"/>
      <c r="E1571" s="67"/>
      <c r="F1571" s="67"/>
      <c r="G1571" s="67"/>
      <c r="H1571" s="67"/>
      <c r="I1571" s="67"/>
      <c r="J1571" s="67"/>
    </row>
    <row r="1572" customFormat="false" ht="14.25" hidden="false" customHeight="true" outlineLevel="0" collapsed="false">
      <c r="A1572" s="54" t="s">
        <v>483</v>
      </c>
      <c r="B1572" s="54" t="s">
        <v>692</v>
      </c>
      <c r="C1572" s="54" t="s">
        <v>693</v>
      </c>
      <c r="D1572" s="54" t="s">
        <v>694</v>
      </c>
      <c r="E1572" s="54" t="s">
        <v>695</v>
      </c>
      <c r="F1572" s="54"/>
      <c r="G1572" s="54" t="s">
        <v>696</v>
      </c>
      <c r="H1572" s="54" t="s">
        <v>697</v>
      </c>
      <c r="I1572" s="54" t="s">
        <v>698</v>
      </c>
      <c r="J1572" s="54" t="s">
        <v>699</v>
      </c>
    </row>
    <row r="1573" customFormat="false" ht="39.55" hidden="false" customHeight="true" outlineLevel="0" collapsed="false">
      <c r="A1573" s="55" t="s">
        <v>700</v>
      </c>
      <c r="B1573" s="55" t="s">
        <v>484</v>
      </c>
      <c r="C1573" s="55" t="s">
        <v>60</v>
      </c>
      <c r="D1573" s="55" t="s">
        <v>485</v>
      </c>
      <c r="E1573" s="55" t="s">
        <v>1299</v>
      </c>
      <c r="F1573" s="55"/>
      <c r="G1573" s="55" t="s">
        <v>300</v>
      </c>
      <c r="H1573" s="56" t="n">
        <v>1</v>
      </c>
      <c r="I1573" s="57" t="n">
        <v>61.91</v>
      </c>
      <c r="J1573" s="57" t="n">
        <v>61.91</v>
      </c>
    </row>
    <row r="1574" customFormat="false" ht="26.85" hidden="false" customHeight="true" outlineLevel="0" collapsed="false">
      <c r="A1574" s="58" t="s">
        <v>702</v>
      </c>
      <c r="B1574" s="58" t="s">
        <v>1184</v>
      </c>
      <c r="C1574" s="58" t="s">
        <v>60</v>
      </c>
      <c r="D1574" s="58" t="s">
        <v>1185</v>
      </c>
      <c r="E1574" s="58" t="s">
        <v>705</v>
      </c>
      <c r="F1574" s="58"/>
      <c r="G1574" s="58" t="s">
        <v>706</v>
      </c>
      <c r="H1574" s="59" t="n">
        <v>0.4231</v>
      </c>
      <c r="I1574" s="60" t="n">
        <v>19.82</v>
      </c>
      <c r="J1574" s="60" t="n">
        <v>8.38</v>
      </c>
    </row>
    <row r="1575" customFormat="false" ht="26.85" hidden="false" customHeight="true" outlineLevel="0" collapsed="false">
      <c r="A1575" s="58" t="s">
        <v>702</v>
      </c>
      <c r="B1575" s="58" t="s">
        <v>1186</v>
      </c>
      <c r="C1575" s="58" t="s">
        <v>60</v>
      </c>
      <c r="D1575" s="58" t="s">
        <v>1187</v>
      </c>
      <c r="E1575" s="58" t="s">
        <v>705</v>
      </c>
      <c r="F1575" s="58"/>
      <c r="G1575" s="58" t="s">
        <v>706</v>
      </c>
      <c r="H1575" s="59" t="n">
        <v>0.4231</v>
      </c>
      <c r="I1575" s="60" t="n">
        <v>26.59</v>
      </c>
      <c r="J1575" s="60" t="n">
        <v>11.25</v>
      </c>
    </row>
    <row r="1576" customFormat="false" ht="14.25" hidden="false" customHeight="true" outlineLevel="0" collapsed="false">
      <c r="A1576" s="68" t="s">
        <v>724</v>
      </c>
      <c r="B1576" s="68" t="s">
        <v>1192</v>
      </c>
      <c r="C1576" s="68" t="s">
        <v>60</v>
      </c>
      <c r="D1576" s="68" t="s">
        <v>1193</v>
      </c>
      <c r="E1576" s="68" t="s">
        <v>727</v>
      </c>
      <c r="F1576" s="68"/>
      <c r="G1576" s="68" t="s">
        <v>300</v>
      </c>
      <c r="H1576" s="69" t="n">
        <v>0.0292</v>
      </c>
      <c r="I1576" s="70" t="n">
        <v>53.86</v>
      </c>
      <c r="J1576" s="70" t="n">
        <v>1.57</v>
      </c>
    </row>
    <row r="1577" customFormat="false" ht="26.85" hidden="false" customHeight="true" outlineLevel="0" collapsed="false">
      <c r="A1577" s="68" t="s">
        <v>724</v>
      </c>
      <c r="B1577" s="68" t="s">
        <v>1300</v>
      </c>
      <c r="C1577" s="68" t="s">
        <v>60</v>
      </c>
      <c r="D1577" s="68" t="s">
        <v>1301</v>
      </c>
      <c r="E1577" s="68" t="s">
        <v>727</v>
      </c>
      <c r="F1577" s="68"/>
      <c r="G1577" s="68" t="s">
        <v>300</v>
      </c>
      <c r="H1577" s="69" t="n">
        <v>1</v>
      </c>
      <c r="I1577" s="70" t="n">
        <v>38</v>
      </c>
      <c r="J1577" s="70" t="n">
        <v>38</v>
      </c>
    </row>
    <row r="1578" customFormat="false" ht="26.85" hidden="false" customHeight="true" outlineLevel="0" collapsed="false">
      <c r="A1578" s="68" t="s">
        <v>724</v>
      </c>
      <c r="B1578" s="68" t="s">
        <v>1194</v>
      </c>
      <c r="C1578" s="68" t="s">
        <v>60</v>
      </c>
      <c r="D1578" s="68" t="s">
        <v>1195</v>
      </c>
      <c r="E1578" s="68" t="s">
        <v>727</v>
      </c>
      <c r="F1578" s="68"/>
      <c r="G1578" s="68" t="s">
        <v>300</v>
      </c>
      <c r="H1578" s="69" t="n">
        <v>0.044</v>
      </c>
      <c r="I1578" s="70" t="n">
        <v>61.02</v>
      </c>
      <c r="J1578" s="70" t="n">
        <v>2.68</v>
      </c>
    </row>
    <row r="1579" customFormat="false" ht="14.25" hidden="false" customHeight="true" outlineLevel="0" collapsed="false">
      <c r="A1579" s="68" t="s">
        <v>724</v>
      </c>
      <c r="B1579" s="68" t="s">
        <v>1190</v>
      </c>
      <c r="C1579" s="68" t="s">
        <v>60</v>
      </c>
      <c r="D1579" s="68" t="s">
        <v>1191</v>
      </c>
      <c r="E1579" s="68" t="s">
        <v>727</v>
      </c>
      <c r="F1579" s="68"/>
      <c r="G1579" s="68" t="s">
        <v>300</v>
      </c>
      <c r="H1579" s="69" t="n">
        <v>0.0154</v>
      </c>
      <c r="I1579" s="70" t="n">
        <v>2.13</v>
      </c>
      <c r="J1579" s="70" t="n">
        <v>0.03</v>
      </c>
    </row>
    <row r="1580" customFormat="false" ht="26.85" hidden="false" customHeight="false" outlineLevel="0" collapsed="false">
      <c r="A1580" s="61"/>
      <c r="B1580" s="61"/>
      <c r="C1580" s="61"/>
      <c r="D1580" s="61"/>
      <c r="E1580" s="61" t="s">
        <v>709</v>
      </c>
      <c r="F1580" s="62" t="n">
        <v>7.85203735587207</v>
      </c>
      <c r="G1580" s="61" t="s">
        <v>710</v>
      </c>
      <c r="H1580" s="62" t="n">
        <v>7.2</v>
      </c>
      <c r="I1580" s="61" t="s">
        <v>711</v>
      </c>
      <c r="J1580" s="62" t="n">
        <v>15.05</v>
      </c>
    </row>
    <row r="1581" customFormat="false" ht="14.25" hidden="false" customHeight="true" outlineLevel="0" collapsed="false">
      <c r="A1581" s="61"/>
      <c r="B1581" s="61"/>
      <c r="C1581" s="61"/>
      <c r="D1581" s="61"/>
      <c r="E1581" s="61" t="s">
        <v>712</v>
      </c>
      <c r="F1581" s="62" t="n">
        <v>15.57</v>
      </c>
      <c r="G1581" s="61"/>
      <c r="H1581" s="63" t="s">
        <v>713</v>
      </c>
      <c r="I1581" s="63"/>
      <c r="J1581" s="62" t="n">
        <v>77.48</v>
      </c>
    </row>
    <row r="1582" customFormat="false" ht="26.85" hidden="false" customHeight="false" outlineLevel="0" collapsed="false">
      <c r="A1582" s="64"/>
      <c r="B1582" s="64"/>
      <c r="C1582" s="64"/>
      <c r="D1582" s="64"/>
      <c r="E1582" s="64"/>
      <c r="F1582" s="64"/>
      <c r="G1582" s="64" t="s">
        <v>714</v>
      </c>
      <c r="H1582" s="65" t="n">
        <v>2</v>
      </c>
      <c r="I1582" s="64" t="s">
        <v>715</v>
      </c>
      <c r="J1582" s="66" t="n">
        <v>154.96</v>
      </c>
    </row>
    <row r="1583" customFormat="false" ht="14.25" hidden="false" customHeight="false" outlineLevel="0" collapsed="false">
      <c r="A1583" s="67"/>
      <c r="B1583" s="67"/>
      <c r="C1583" s="67"/>
      <c r="D1583" s="67"/>
      <c r="E1583" s="67"/>
      <c r="F1583" s="67"/>
      <c r="G1583" s="67"/>
      <c r="H1583" s="67"/>
      <c r="I1583" s="67"/>
      <c r="J1583" s="67"/>
    </row>
    <row r="1584" customFormat="false" ht="14.25" hidden="false" customHeight="true" outlineLevel="0" collapsed="false">
      <c r="A1584" s="54" t="s">
        <v>486</v>
      </c>
      <c r="B1584" s="54" t="s">
        <v>692</v>
      </c>
      <c r="C1584" s="54" t="s">
        <v>693</v>
      </c>
      <c r="D1584" s="54" t="s">
        <v>694</v>
      </c>
      <c r="E1584" s="54" t="s">
        <v>695</v>
      </c>
      <c r="F1584" s="54"/>
      <c r="G1584" s="54" t="s">
        <v>696</v>
      </c>
      <c r="H1584" s="54" t="s">
        <v>697</v>
      </c>
      <c r="I1584" s="54" t="s">
        <v>698</v>
      </c>
      <c r="J1584" s="54" t="s">
        <v>699</v>
      </c>
    </row>
    <row r="1585" customFormat="false" ht="39.55" hidden="false" customHeight="true" outlineLevel="0" collapsed="false">
      <c r="A1585" s="55" t="s">
        <v>700</v>
      </c>
      <c r="B1585" s="55" t="s">
        <v>487</v>
      </c>
      <c r="C1585" s="55" t="s">
        <v>60</v>
      </c>
      <c r="D1585" s="55" t="s">
        <v>488</v>
      </c>
      <c r="E1585" s="55" t="s">
        <v>1302</v>
      </c>
      <c r="F1585" s="55"/>
      <c r="G1585" s="55" t="s">
        <v>300</v>
      </c>
      <c r="H1585" s="56" t="n">
        <v>1</v>
      </c>
      <c r="I1585" s="57" t="n">
        <v>5782.21</v>
      </c>
      <c r="J1585" s="57" t="n">
        <v>5782.21</v>
      </c>
    </row>
    <row r="1586" customFormat="false" ht="39.55" hidden="false" customHeight="true" outlineLevel="0" collapsed="false">
      <c r="A1586" s="58" t="s">
        <v>702</v>
      </c>
      <c r="B1586" s="58" t="s">
        <v>1303</v>
      </c>
      <c r="C1586" s="58" t="s">
        <v>60</v>
      </c>
      <c r="D1586" s="58" t="s">
        <v>1304</v>
      </c>
      <c r="E1586" s="58" t="s">
        <v>1135</v>
      </c>
      <c r="F1586" s="58"/>
      <c r="G1586" s="58" t="s">
        <v>70</v>
      </c>
      <c r="H1586" s="59" t="n">
        <v>0.405</v>
      </c>
      <c r="I1586" s="60" t="n">
        <v>180.99</v>
      </c>
      <c r="J1586" s="60" t="n">
        <v>73.3</v>
      </c>
    </row>
    <row r="1587" customFormat="false" ht="52.2" hidden="false" customHeight="true" outlineLevel="0" collapsed="false">
      <c r="A1587" s="58" t="s">
        <v>702</v>
      </c>
      <c r="B1587" s="58" t="s">
        <v>1305</v>
      </c>
      <c r="C1587" s="58" t="s">
        <v>60</v>
      </c>
      <c r="D1587" s="58" t="s">
        <v>1306</v>
      </c>
      <c r="E1587" s="58" t="s">
        <v>739</v>
      </c>
      <c r="F1587" s="58"/>
      <c r="G1587" s="58" t="s">
        <v>740</v>
      </c>
      <c r="H1587" s="59" t="n">
        <v>0.0923</v>
      </c>
      <c r="I1587" s="60" t="n">
        <v>142.48</v>
      </c>
      <c r="J1587" s="60" t="n">
        <v>13.15</v>
      </c>
    </row>
    <row r="1588" customFormat="false" ht="52.2" hidden="false" customHeight="true" outlineLevel="0" collapsed="false">
      <c r="A1588" s="58" t="s">
        <v>702</v>
      </c>
      <c r="B1588" s="58" t="s">
        <v>1307</v>
      </c>
      <c r="C1588" s="58" t="s">
        <v>60</v>
      </c>
      <c r="D1588" s="58" t="s">
        <v>1308</v>
      </c>
      <c r="E1588" s="58" t="s">
        <v>739</v>
      </c>
      <c r="F1588" s="58"/>
      <c r="G1588" s="58" t="s">
        <v>743</v>
      </c>
      <c r="H1588" s="59" t="n">
        <v>0.1882</v>
      </c>
      <c r="I1588" s="60" t="n">
        <v>54.22</v>
      </c>
      <c r="J1588" s="60" t="n">
        <v>10.2</v>
      </c>
    </row>
    <row r="1589" customFormat="false" ht="39.55" hidden="false" customHeight="true" outlineLevel="0" collapsed="false">
      <c r="A1589" s="58" t="s">
        <v>702</v>
      </c>
      <c r="B1589" s="58" t="s">
        <v>1309</v>
      </c>
      <c r="C1589" s="58" t="s">
        <v>60</v>
      </c>
      <c r="D1589" s="58" t="s">
        <v>1310</v>
      </c>
      <c r="E1589" s="58" t="s">
        <v>907</v>
      </c>
      <c r="F1589" s="58"/>
      <c r="G1589" s="58" t="s">
        <v>70</v>
      </c>
      <c r="H1589" s="59" t="n">
        <v>0.1195</v>
      </c>
      <c r="I1589" s="60" t="n">
        <v>460.8</v>
      </c>
      <c r="J1589" s="60" t="n">
        <v>55.06</v>
      </c>
    </row>
    <row r="1590" customFormat="false" ht="26.85" hidden="false" customHeight="true" outlineLevel="0" collapsed="false">
      <c r="A1590" s="58" t="s">
        <v>702</v>
      </c>
      <c r="B1590" s="58" t="s">
        <v>788</v>
      </c>
      <c r="C1590" s="58" t="s">
        <v>60</v>
      </c>
      <c r="D1590" s="58" t="s">
        <v>789</v>
      </c>
      <c r="E1590" s="58" t="s">
        <v>705</v>
      </c>
      <c r="F1590" s="58"/>
      <c r="G1590" s="58" t="s">
        <v>706</v>
      </c>
      <c r="H1590" s="59" t="n">
        <v>41.4192</v>
      </c>
      <c r="I1590" s="60" t="n">
        <v>23.2</v>
      </c>
      <c r="J1590" s="60" t="n">
        <v>960.92</v>
      </c>
    </row>
    <row r="1591" customFormat="false" ht="26.85" hidden="false" customHeight="true" outlineLevel="0" collapsed="false">
      <c r="A1591" s="58" t="s">
        <v>702</v>
      </c>
      <c r="B1591" s="58" t="s">
        <v>722</v>
      </c>
      <c r="C1591" s="58" t="s">
        <v>60</v>
      </c>
      <c r="D1591" s="58" t="s">
        <v>723</v>
      </c>
      <c r="E1591" s="58" t="s">
        <v>705</v>
      </c>
      <c r="F1591" s="58"/>
      <c r="G1591" s="58" t="s">
        <v>706</v>
      </c>
      <c r="H1591" s="59" t="n">
        <v>32.5436</v>
      </c>
      <c r="I1591" s="60" t="n">
        <v>19.47</v>
      </c>
      <c r="J1591" s="60" t="n">
        <v>633.62</v>
      </c>
    </row>
    <row r="1592" customFormat="false" ht="26.85" hidden="false" customHeight="true" outlineLevel="0" collapsed="false">
      <c r="A1592" s="58" t="s">
        <v>702</v>
      </c>
      <c r="B1592" s="58" t="s">
        <v>1311</v>
      </c>
      <c r="C1592" s="58" t="s">
        <v>60</v>
      </c>
      <c r="D1592" s="58" t="s">
        <v>1312</v>
      </c>
      <c r="E1592" s="58" t="s">
        <v>907</v>
      </c>
      <c r="F1592" s="58"/>
      <c r="G1592" s="58" t="s">
        <v>70</v>
      </c>
      <c r="H1592" s="59" t="n">
        <v>1.58</v>
      </c>
      <c r="I1592" s="60" t="n">
        <v>559.51</v>
      </c>
      <c r="J1592" s="60" t="n">
        <v>884.02</v>
      </c>
    </row>
    <row r="1593" customFormat="false" ht="26.85" hidden="false" customHeight="true" outlineLevel="0" collapsed="false">
      <c r="A1593" s="58" t="s">
        <v>702</v>
      </c>
      <c r="B1593" s="58" t="s">
        <v>1313</v>
      </c>
      <c r="C1593" s="58" t="s">
        <v>60</v>
      </c>
      <c r="D1593" s="58" t="s">
        <v>1314</v>
      </c>
      <c r="E1593" s="58" t="s">
        <v>1315</v>
      </c>
      <c r="F1593" s="58"/>
      <c r="G1593" s="58" t="s">
        <v>70</v>
      </c>
      <c r="H1593" s="59" t="n">
        <v>0.16</v>
      </c>
      <c r="I1593" s="60" t="n">
        <v>947.31</v>
      </c>
      <c r="J1593" s="60" t="n">
        <v>151.56</v>
      </c>
    </row>
    <row r="1594" customFormat="false" ht="26.85" hidden="false" customHeight="true" outlineLevel="0" collapsed="false">
      <c r="A1594" s="58" t="s">
        <v>702</v>
      </c>
      <c r="B1594" s="58" t="s">
        <v>1316</v>
      </c>
      <c r="C1594" s="58" t="s">
        <v>60</v>
      </c>
      <c r="D1594" s="58" t="s">
        <v>1317</v>
      </c>
      <c r="E1594" s="58" t="s">
        <v>1315</v>
      </c>
      <c r="F1594" s="58"/>
      <c r="G1594" s="58" t="s">
        <v>112</v>
      </c>
      <c r="H1594" s="59" t="n">
        <v>4.936</v>
      </c>
      <c r="I1594" s="60" t="n">
        <v>11.1</v>
      </c>
      <c r="J1594" s="60" t="n">
        <v>54.78</v>
      </c>
    </row>
    <row r="1595" customFormat="false" ht="26.85" hidden="false" customHeight="true" outlineLevel="0" collapsed="false">
      <c r="A1595" s="58" t="s">
        <v>702</v>
      </c>
      <c r="B1595" s="58" t="s">
        <v>1318</v>
      </c>
      <c r="C1595" s="58" t="s">
        <v>60</v>
      </c>
      <c r="D1595" s="58" t="s">
        <v>1319</v>
      </c>
      <c r="E1595" s="58" t="s">
        <v>837</v>
      </c>
      <c r="F1595" s="58"/>
      <c r="G1595" s="58" t="s">
        <v>112</v>
      </c>
      <c r="H1595" s="59" t="n">
        <v>25.6804</v>
      </c>
      <c r="I1595" s="60" t="n">
        <v>15.9</v>
      </c>
      <c r="J1595" s="60" t="n">
        <v>408.31</v>
      </c>
    </row>
    <row r="1596" customFormat="false" ht="39.55" hidden="false" customHeight="true" outlineLevel="0" collapsed="false">
      <c r="A1596" s="58" t="s">
        <v>702</v>
      </c>
      <c r="B1596" s="58" t="s">
        <v>1320</v>
      </c>
      <c r="C1596" s="58" t="s">
        <v>60</v>
      </c>
      <c r="D1596" s="58" t="s">
        <v>1321</v>
      </c>
      <c r="E1596" s="58" t="s">
        <v>746</v>
      </c>
      <c r="F1596" s="58"/>
      <c r="G1596" s="58" t="s">
        <v>70</v>
      </c>
      <c r="H1596" s="59" t="n">
        <v>0.9674</v>
      </c>
      <c r="I1596" s="60" t="n">
        <v>461.11</v>
      </c>
      <c r="J1596" s="60" t="n">
        <v>446.07</v>
      </c>
    </row>
    <row r="1597" customFormat="false" ht="39.55" hidden="false" customHeight="true" outlineLevel="0" collapsed="false">
      <c r="A1597" s="58" t="s">
        <v>702</v>
      </c>
      <c r="B1597" s="58" t="s">
        <v>98</v>
      </c>
      <c r="C1597" s="58" t="s">
        <v>60</v>
      </c>
      <c r="D1597" s="58" t="s">
        <v>99</v>
      </c>
      <c r="E1597" s="58" t="s">
        <v>799</v>
      </c>
      <c r="F1597" s="58"/>
      <c r="G1597" s="58" t="s">
        <v>62</v>
      </c>
      <c r="H1597" s="59" t="n">
        <v>1.6</v>
      </c>
      <c r="I1597" s="60" t="n">
        <v>69.48</v>
      </c>
      <c r="J1597" s="60" t="n">
        <v>111.16</v>
      </c>
    </row>
    <row r="1598" customFormat="false" ht="26.85" hidden="false" customHeight="true" outlineLevel="0" collapsed="false">
      <c r="A1598" s="58" t="s">
        <v>702</v>
      </c>
      <c r="B1598" s="58" t="s">
        <v>1322</v>
      </c>
      <c r="C1598" s="58" t="s">
        <v>60</v>
      </c>
      <c r="D1598" s="58" t="s">
        <v>1323</v>
      </c>
      <c r="E1598" s="58" t="s">
        <v>1324</v>
      </c>
      <c r="F1598" s="58"/>
      <c r="G1598" s="58" t="s">
        <v>70</v>
      </c>
      <c r="H1598" s="59" t="n">
        <v>0.3136</v>
      </c>
      <c r="I1598" s="60" t="n">
        <v>2266.18</v>
      </c>
      <c r="J1598" s="60" t="n">
        <v>710.67</v>
      </c>
    </row>
    <row r="1599" customFormat="false" ht="26.85" hidden="false" customHeight="true" outlineLevel="0" collapsed="false">
      <c r="A1599" s="68" t="s">
        <v>724</v>
      </c>
      <c r="B1599" s="68" t="s">
        <v>800</v>
      </c>
      <c r="C1599" s="68" t="s">
        <v>60</v>
      </c>
      <c r="D1599" s="68" t="s">
        <v>801</v>
      </c>
      <c r="E1599" s="68" t="s">
        <v>727</v>
      </c>
      <c r="F1599" s="68"/>
      <c r="G1599" s="68" t="s">
        <v>755</v>
      </c>
      <c r="H1599" s="69" t="n">
        <v>0.0224</v>
      </c>
      <c r="I1599" s="70" t="n">
        <v>9.18</v>
      </c>
      <c r="J1599" s="70" t="n">
        <v>0.2</v>
      </c>
    </row>
    <row r="1600" customFormat="false" ht="26.85" hidden="false" customHeight="true" outlineLevel="0" collapsed="false">
      <c r="A1600" s="68" t="s">
        <v>724</v>
      </c>
      <c r="B1600" s="68" t="s">
        <v>802</v>
      </c>
      <c r="C1600" s="68" t="s">
        <v>60</v>
      </c>
      <c r="D1600" s="68" t="s">
        <v>803</v>
      </c>
      <c r="E1600" s="68" t="s">
        <v>727</v>
      </c>
      <c r="F1600" s="68"/>
      <c r="G1600" s="68" t="s">
        <v>66</v>
      </c>
      <c r="H1600" s="69" t="n">
        <v>0.4884</v>
      </c>
      <c r="I1600" s="70" t="n">
        <v>11.75</v>
      </c>
      <c r="J1600" s="70" t="n">
        <v>5.73</v>
      </c>
    </row>
    <row r="1601" customFormat="false" ht="26.85" hidden="false" customHeight="true" outlineLevel="0" collapsed="false">
      <c r="A1601" s="68" t="s">
        <v>724</v>
      </c>
      <c r="B1601" s="68" t="s">
        <v>804</v>
      </c>
      <c r="C1601" s="68" t="s">
        <v>60</v>
      </c>
      <c r="D1601" s="68" t="s">
        <v>805</v>
      </c>
      <c r="E1601" s="68" t="s">
        <v>727</v>
      </c>
      <c r="F1601" s="68"/>
      <c r="G1601" s="68" t="s">
        <v>66</v>
      </c>
      <c r="H1601" s="69" t="n">
        <v>0.5808</v>
      </c>
      <c r="I1601" s="70" t="n">
        <v>4.11</v>
      </c>
      <c r="J1601" s="70" t="n">
        <v>2.38</v>
      </c>
    </row>
    <row r="1602" customFormat="false" ht="14.25" hidden="false" customHeight="true" outlineLevel="0" collapsed="false">
      <c r="A1602" s="68" t="s">
        <v>724</v>
      </c>
      <c r="B1602" s="68" t="s">
        <v>732</v>
      </c>
      <c r="C1602" s="68" t="s">
        <v>60</v>
      </c>
      <c r="D1602" s="68" t="s">
        <v>733</v>
      </c>
      <c r="E1602" s="68" t="s">
        <v>727</v>
      </c>
      <c r="F1602" s="68"/>
      <c r="G1602" s="68" t="s">
        <v>112</v>
      </c>
      <c r="H1602" s="69" t="n">
        <v>0.0515</v>
      </c>
      <c r="I1602" s="70" t="n">
        <v>23.74</v>
      </c>
      <c r="J1602" s="70" t="n">
        <v>1.22</v>
      </c>
    </row>
    <row r="1603" customFormat="false" ht="39.55" hidden="false" customHeight="true" outlineLevel="0" collapsed="false">
      <c r="A1603" s="68" t="s">
        <v>724</v>
      </c>
      <c r="B1603" s="68" t="s">
        <v>858</v>
      </c>
      <c r="C1603" s="68" t="s">
        <v>60</v>
      </c>
      <c r="D1603" s="68" t="s">
        <v>859</v>
      </c>
      <c r="E1603" s="68" t="s">
        <v>727</v>
      </c>
      <c r="F1603" s="68"/>
      <c r="G1603" s="68" t="s">
        <v>66</v>
      </c>
      <c r="H1603" s="69" t="n">
        <v>1.8216</v>
      </c>
      <c r="I1603" s="70" t="n">
        <v>11.3</v>
      </c>
      <c r="J1603" s="70" t="n">
        <v>20.58</v>
      </c>
    </row>
    <row r="1604" customFormat="false" ht="14.25" hidden="false" customHeight="true" outlineLevel="0" collapsed="false">
      <c r="A1604" s="68" t="s">
        <v>724</v>
      </c>
      <c r="B1604" s="68" t="s">
        <v>1325</v>
      </c>
      <c r="C1604" s="68" t="s">
        <v>60</v>
      </c>
      <c r="D1604" s="68" t="s">
        <v>1326</v>
      </c>
      <c r="E1604" s="68" t="s">
        <v>727</v>
      </c>
      <c r="F1604" s="68"/>
      <c r="G1604" s="68" t="s">
        <v>300</v>
      </c>
      <c r="H1604" s="69" t="n">
        <v>1906.5919</v>
      </c>
      <c r="I1604" s="70" t="n">
        <v>0.65</v>
      </c>
      <c r="J1604" s="70" t="n">
        <v>1239.28</v>
      </c>
    </row>
    <row r="1605" customFormat="false" ht="26.85" hidden="false" customHeight="false" outlineLevel="0" collapsed="false">
      <c r="A1605" s="61"/>
      <c r="B1605" s="61"/>
      <c r="C1605" s="61"/>
      <c r="D1605" s="61"/>
      <c r="E1605" s="61" t="s">
        <v>709</v>
      </c>
      <c r="F1605" s="62" t="n">
        <v>911.905879897741</v>
      </c>
      <c r="G1605" s="61" t="s">
        <v>710</v>
      </c>
      <c r="H1605" s="62" t="n">
        <v>835.94</v>
      </c>
      <c r="I1605" s="61" t="s">
        <v>711</v>
      </c>
      <c r="J1605" s="62" t="n">
        <v>1747.85</v>
      </c>
    </row>
    <row r="1606" customFormat="false" ht="14.25" hidden="false" customHeight="true" outlineLevel="0" collapsed="false">
      <c r="A1606" s="61"/>
      <c r="B1606" s="61"/>
      <c r="C1606" s="61"/>
      <c r="D1606" s="61"/>
      <c r="E1606" s="61" t="s">
        <v>712</v>
      </c>
      <c r="F1606" s="62" t="n">
        <v>1454.22</v>
      </c>
      <c r="G1606" s="61"/>
      <c r="H1606" s="63" t="s">
        <v>713</v>
      </c>
      <c r="I1606" s="63"/>
      <c r="J1606" s="62" t="n">
        <v>7236.43</v>
      </c>
    </row>
    <row r="1607" customFormat="false" ht="26.85" hidden="false" customHeight="false" outlineLevel="0" collapsed="false">
      <c r="A1607" s="64"/>
      <c r="B1607" s="64"/>
      <c r="C1607" s="64"/>
      <c r="D1607" s="64"/>
      <c r="E1607" s="64"/>
      <c r="F1607" s="64"/>
      <c r="G1607" s="64" t="s">
        <v>714</v>
      </c>
      <c r="H1607" s="65" t="n">
        <v>1</v>
      </c>
      <c r="I1607" s="64" t="s">
        <v>715</v>
      </c>
      <c r="J1607" s="66" t="n">
        <v>7236.43</v>
      </c>
    </row>
    <row r="1608" customFormat="false" ht="14.25" hidden="false" customHeight="false" outlineLevel="0" collapsed="false">
      <c r="A1608" s="67"/>
      <c r="B1608" s="67"/>
      <c r="C1608" s="67"/>
      <c r="D1608" s="67"/>
      <c r="E1608" s="67"/>
      <c r="F1608" s="67"/>
      <c r="G1608" s="67"/>
      <c r="H1608" s="67"/>
      <c r="I1608" s="67"/>
      <c r="J1608" s="67"/>
    </row>
    <row r="1609" customFormat="false" ht="14.25" hidden="false" customHeight="true" outlineLevel="0" collapsed="false">
      <c r="A1609" s="54" t="s">
        <v>489</v>
      </c>
      <c r="B1609" s="54" t="s">
        <v>692</v>
      </c>
      <c r="C1609" s="54" t="s">
        <v>693</v>
      </c>
      <c r="D1609" s="54" t="s">
        <v>694</v>
      </c>
      <c r="E1609" s="54" t="s">
        <v>695</v>
      </c>
      <c r="F1609" s="54"/>
      <c r="G1609" s="54" t="s">
        <v>696</v>
      </c>
      <c r="H1609" s="54" t="s">
        <v>697</v>
      </c>
      <c r="I1609" s="54" t="s">
        <v>698</v>
      </c>
      <c r="J1609" s="54" t="s">
        <v>699</v>
      </c>
    </row>
    <row r="1610" customFormat="false" ht="39.55" hidden="false" customHeight="true" outlineLevel="0" collapsed="false">
      <c r="A1610" s="55" t="s">
        <v>700</v>
      </c>
      <c r="B1610" s="55" t="s">
        <v>490</v>
      </c>
      <c r="C1610" s="55" t="s">
        <v>60</v>
      </c>
      <c r="D1610" s="55" t="s">
        <v>491</v>
      </c>
      <c r="E1610" s="55" t="s">
        <v>1302</v>
      </c>
      <c r="F1610" s="55"/>
      <c r="G1610" s="55" t="s">
        <v>300</v>
      </c>
      <c r="H1610" s="56" t="n">
        <v>1</v>
      </c>
      <c r="I1610" s="57" t="n">
        <v>2358.35</v>
      </c>
      <c r="J1610" s="57" t="n">
        <v>2358.35</v>
      </c>
    </row>
    <row r="1611" customFormat="false" ht="39.55" hidden="false" customHeight="true" outlineLevel="0" collapsed="false">
      <c r="A1611" s="58" t="s">
        <v>702</v>
      </c>
      <c r="B1611" s="58" t="s">
        <v>1327</v>
      </c>
      <c r="C1611" s="58" t="s">
        <v>60</v>
      </c>
      <c r="D1611" s="58" t="s">
        <v>1328</v>
      </c>
      <c r="E1611" s="58" t="s">
        <v>907</v>
      </c>
      <c r="F1611" s="58"/>
      <c r="G1611" s="58" t="s">
        <v>70</v>
      </c>
      <c r="H1611" s="59" t="n">
        <v>0.0146</v>
      </c>
      <c r="I1611" s="60" t="n">
        <v>753.44</v>
      </c>
      <c r="J1611" s="60" t="n">
        <v>11</v>
      </c>
    </row>
    <row r="1612" customFormat="false" ht="39.55" hidden="false" customHeight="true" outlineLevel="0" collapsed="false">
      <c r="A1612" s="58" t="s">
        <v>702</v>
      </c>
      <c r="B1612" s="58" t="s">
        <v>1303</v>
      </c>
      <c r="C1612" s="58" t="s">
        <v>60</v>
      </c>
      <c r="D1612" s="58" t="s">
        <v>1304</v>
      </c>
      <c r="E1612" s="58" t="s">
        <v>1135</v>
      </c>
      <c r="F1612" s="58"/>
      <c r="G1612" s="58" t="s">
        <v>70</v>
      </c>
      <c r="H1612" s="59" t="n">
        <v>0.3733</v>
      </c>
      <c r="I1612" s="60" t="n">
        <v>180.99</v>
      </c>
      <c r="J1612" s="60" t="n">
        <v>67.56</v>
      </c>
    </row>
    <row r="1613" customFormat="false" ht="52.2" hidden="false" customHeight="true" outlineLevel="0" collapsed="false">
      <c r="A1613" s="58" t="s">
        <v>702</v>
      </c>
      <c r="B1613" s="58" t="s">
        <v>1305</v>
      </c>
      <c r="C1613" s="58" t="s">
        <v>60</v>
      </c>
      <c r="D1613" s="58" t="s">
        <v>1306</v>
      </c>
      <c r="E1613" s="58" t="s">
        <v>739</v>
      </c>
      <c r="F1613" s="58"/>
      <c r="G1613" s="58" t="s">
        <v>740</v>
      </c>
      <c r="H1613" s="59" t="n">
        <v>0.4019</v>
      </c>
      <c r="I1613" s="60" t="n">
        <v>142.48</v>
      </c>
      <c r="J1613" s="60" t="n">
        <v>57.26</v>
      </c>
    </row>
    <row r="1614" customFormat="false" ht="52.2" hidden="false" customHeight="true" outlineLevel="0" collapsed="false">
      <c r="A1614" s="58" t="s">
        <v>702</v>
      </c>
      <c r="B1614" s="58" t="s">
        <v>1307</v>
      </c>
      <c r="C1614" s="58" t="s">
        <v>60</v>
      </c>
      <c r="D1614" s="58" t="s">
        <v>1308</v>
      </c>
      <c r="E1614" s="58" t="s">
        <v>739</v>
      </c>
      <c r="F1614" s="58"/>
      <c r="G1614" s="58" t="s">
        <v>743</v>
      </c>
      <c r="H1614" s="59" t="n">
        <v>0.819</v>
      </c>
      <c r="I1614" s="60" t="n">
        <v>54.22</v>
      </c>
      <c r="J1614" s="60" t="n">
        <v>44.4</v>
      </c>
    </row>
    <row r="1615" customFormat="false" ht="26.85" hidden="false" customHeight="true" outlineLevel="0" collapsed="false">
      <c r="A1615" s="58" t="s">
        <v>702</v>
      </c>
      <c r="B1615" s="58" t="s">
        <v>788</v>
      </c>
      <c r="C1615" s="58" t="s">
        <v>60</v>
      </c>
      <c r="D1615" s="58" t="s">
        <v>789</v>
      </c>
      <c r="E1615" s="58" t="s">
        <v>705</v>
      </c>
      <c r="F1615" s="58"/>
      <c r="G1615" s="58" t="s">
        <v>706</v>
      </c>
      <c r="H1615" s="59" t="n">
        <v>1.0449</v>
      </c>
      <c r="I1615" s="60" t="n">
        <v>23.2</v>
      </c>
      <c r="J1615" s="60" t="n">
        <v>24.24</v>
      </c>
    </row>
    <row r="1616" customFormat="false" ht="26.85" hidden="false" customHeight="true" outlineLevel="0" collapsed="false">
      <c r="A1616" s="58" t="s">
        <v>702</v>
      </c>
      <c r="B1616" s="58" t="s">
        <v>722</v>
      </c>
      <c r="C1616" s="58" t="s">
        <v>60</v>
      </c>
      <c r="D1616" s="58" t="s">
        <v>723</v>
      </c>
      <c r="E1616" s="58" t="s">
        <v>705</v>
      </c>
      <c r="F1616" s="58"/>
      <c r="G1616" s="58" t="s">
        <v>706</v>
      </c>
      <c r="H1616" s="59" t="n">
        <v>0.821</v>
      </c>
      <c r="I1616" s="60" t="n">
        <v>19.47</v>
      </c>
      <c r="J1616" s="60" t="n">
        <v>15.98</v>
      </c>
    </row>
    <row r="1617" customFormat="false" ht="39.55" hidden="false" customHeight="true" outlineLevel="0" collapsed="false">
      <c r="A1617" s="58" t="s">
        <v>702</v>
      </c>
      <c r="B1617" s="58" t="s">
        <v>1329</v>
      </c>
      <c r="C1617" s="58" t="s">
        <v>60</v>
      </c>
      <c r="D1617" s="58" t="s">
        <v>1330</v>
      </c>
      <c r="E1617" s="58" t="s">
        <v>1324</v>
      </c>
      <c r="F1617" s="58"/>
      <c r="G1617" s="58" t="s">
        <v>70</v>
      </c>
      <c r="H1617" s="59" t="n">
        <v>0.0154</v>
      </c>
      <c r="I1617" s="60" t="n">
        <v>3799.61</v>
      </c>
      <c r="J1617" s="60" t="n">
        <v>58.51</v>
      </c>
    </row>
    <row r="1618" customFormat="false" ht="26.85" hidden="false" customHeight="true" outlineLevel="0" collapsed="false">
      <c r="A1618" s="58" t="s">
        <v>702</v>
      </c>
      <c r="B1618" s="58" t="s">
        <v>1331</v>
      </c>
      <c r="C1618" s="58" t="s">
        <v>60</v>
      </c>
      <c r="D1618" s="58" t="s">
        <v>1332</v>
      </c>
      <c r="E1618" s="58" t="s">
        <v>1324</v>
      </c>
      <c r="F1618" s="58"/>
      <c r="G1618" s="58" t="s">
        <v>70</v>
      </c>
      <c r="H1618" s="59" t="n">
        <v>0.2373</v>
      </c>
      <c r="I1618" s="60" t="n">
        <v>2101.85</v>
      </c>
      <c r="J1618" s="60" t="n">
        <v>498.76</v>
      </c>
    </row>
    <row r="1619" customFormat="false" ht="39.55" hidden="false" customHeight="true" outlineLevel="0" collapsed="false">
      <c r="A1619" s="68" t="s">
        <v>724</v>
      </c>
      <c r="B1619" s="68" t="s">
        <v>1333</v>
      </c>
      <c r="C1619" s="68" t="s">
        <v>60</v>
      </c>
      <c r="D1619" s="68" t="s">
        <v>1334</v>
      </c>
      <c r="E1619" s="68" t="s">
        <v>727</v>
      </c>
      <c r="F1619" s="68"/>
      <c r="G1619" s="68" t="s">
        <v>300</v>
      </c>
      <c r="H1619" s="69" t="n">
        <v>4</v>
      </c>
      <c r="I1619" s="70" t="n">
        <v>395.16</v>
      </c>
      <c r="J1619" s="70" t="n">
        <v>1580.64</v>
      </c>
    </row>
    <row r="1620" customFormat="false" ht="26.85" hidden="false" customHeight="false" outlineLevel="0" collapsed="false">
      <c r="A1620" s="61"/>
      <c r="B1620" s="61"/>
      <c r="C1620" s="61"/>
      <c r="D1620" s="61"/>
      <c r="E1620" s="61" t="s">
        <v>709</v>
      </c>
      <c r="F1620" s="62" t="n">
        <v>99.8069598789586</v>
      </c>
      <c r="G1620" s="61" t="s">
        <v>710</v>
      </c>
      <c r="H1620" s="62" t="n">
        <v>91.49</v>
      </c>
      <c r="I1620" s="61" t="s">
        <v>711</v>
      </c>
      <c r="J1620" s="62" t="n">
        <v>191.3</v>
      </c>
    </row>
    <row r="1621" customFormat="false" ht="14.25" hidden="false" customHeight="true" outlineLevel="0" collapsed="false">
      <c r="A1621" s="61"/>
      <c r="B1621" s="61"/>
      <c r="C1621" s="61"/>
      <c r="D1621" s="61"/>
      <c r="E1621" s="61" t="s">
        <v>712</v>
      </c>
      <c r="F1621" s="62" t="n">
        <v>593.12</v>
      </c>
      <c r="G1621" s="61"/>
      <c r="H1621" s="63" t="s">
        <v>713</v>
      </c>
      <c r="I1621" s="63"/>
      <c r="J1621" s="62" t="n">
        <v>2951.47</v>
      </c>
    </row>
    <row r="1622" customFormat="false" ht="26.85" hidden="false" customHeight="false" outlineLevel="0" collapsed="false">
      <c r="A1622" s="64"/>
      <c r="B1622" s="64"/>
      <c r="C1622" s="64"/>
      <c r="D1622" s="64"/>
      <c r="E1622" s="64"/>
      <c r="F1622" s="64"/>
      <c r="G1622" s="64" t="s">
        <v>714</v>
      </c>
      <c r="H1622" s="65" t="n">
        <v>1</v>
      </c>
      <c r="I1622" s="64" t="s">
        <v>715</v>
      </c>
      <c r="J1622" s="66" t="n">
        <v>2951.47</v>
      </c>
    </row>
    <row r="1623" customFormat="false" ht="14.25" hidden="false" customHeight="false" outlineLevel="0" collapsed="false">
      <c r="A1623" s="67"/>
      <c r="B1623" s="67"/>
      <c r="C1623" s="67"/>
      <c r="D1623" s="67"/>
      <c r="E1623" s="67"/>
      <c r="F1623" s="67"/>
      <c r="G1623" s="67"/>
      <c r="H1623" s="67"/>
      <c r="I1623" s="67"/>
      <c r="J1623" s="67"/>
    </row>
    <row r="1624" customFormat="false" ht="14.25" hidden="false" customHeight="true" outlineLevel="0" collapsed="false">
      <c r="A1624" s="54" t="s">
        <v>492</v>
      </c>
      <c r="B1624" s="54" t="s">
        <v>692</v>
      </c>
      <c r="C1624" s="54" t="s">
        <v>693</v>
      </c>
      <c r="D1624" s="54" t="s">
        <v>694</v>
      </c>
      <c r="E1624" s="54" t="s">
        <v>695</v>
      </c>
      <c r="F1624" s="54"/>
      <c r="G1624" s="54" t="s">
        <v>696</v>
      </c>
      <c r="H1624" s="54" t="s">
        <v>697</v>
      </c>
      <c r="I1624" s="54" t="s">
        <v>698</v>
      </c>
      <c r="J1624" s="54" t="s">
        <v>699</v>
      </c>
    </row>
    <row r="1625" customFormat="false" ht="26.85" hidden="false" customHeight="true" outlineLevel="0" collapsed="false">
      <c r="A1625" s="55" t="s">
        <v>700</v>
      </c>
      <c r="B1625" s="55" t="s">
        <v>493</v>
      </c>
      <c r="C1625" s="55" t="s">
        <v>89</v>
      </c>
      <c r="D1625" s="55" t="s">
        <v>494</v>
      </c>
      <c r="E1625" s="55" t="s">
        <v>1241</v>
      </c>
      <c r="F1625" s="55"/>
      <c r="G1625" s="55" t="s">
        <v>316</v>
      </c>
      <c r="H1625" s="56" t="n">
        <v>1</v>
      </c>
      <c r="I1625" s="57" t="n">
        <v>11.58</v>
      </c>
      <c r="J1625" s="57" t="n">
        <v>11.58</v>
      </c>
    </row>
    <row r="1626" customFormat="false" ht="26.85" hidden="false" customHeight="true" outlineLevel="0" collapsed="false">
      <c r="A1626" s="58" t="s">
        <v>702</v>
      </c>
      <c r="B1626" s="58" t="s">
        <v>779</v>
      </c>
      <c r="C1626" s="58" t="s">
        <v>89</v>
      </c>
      <c r="D1626" s="58" t="s">
        <v>780</v>
      </c>
      <c r="E1626" s="58" t="s">
        <v>781</v>
      </c>
      <c r="F1626" s="58"/>
      <c r="G1626" s="58" t="s">
        <v>782</v>
      </c>
      <c r="H1626" s="59" t="n">
        <v>0.14</v>
      </c>
      <c r="I1626" s="60" t="n">
        <v>3.79</v>
      </c>
      <c r="J1626" s="60" t="n">
        <v>0.53</v>
      </c>
    </row>
    <row r="1627" customFormat="false" ht="26.85" hidden="false" customHeight="true" outlineLevel="0" collapsed="false">
      <c r="A1627" s="58" t="s">
        <v>702</v>
      </c>
      <c r="B1627" s="58" t="s">
        <v>1205</v>
      </c>
      <c r="C1627" s="58" t="s">
        <v>89</v>
      </c>
      <c r="D1627" s="58" t="s">
        <v>1206</v>
      </c>
      <c r="E1627" s="58" t="s">
        <v>781</v>
      </c>
      <c r="F1627" s="58"/>
      <c r="G1627" s="58" t="s">
        <v>782</v>
      </c>
      <c r="H1627" s="59" t="n">
        <v>0.14</v>
      </c>
      <c r="I1627" s="60" t="n">
        <v>3.73</v>
      </c>
      <c r="J1627" s="60" t="n">
        <v>0.52</v>
      </c>
    </row>
    <row r="1628" customFormat="false" ht="14.25" hidden="false" customHeight="true" outlineLevel="0" collapsed="false">
      <c r="A1628" s="68" t="s">
        <v>724</v>
      </c>
      <c r="B1628" s="68" t="s">
        <v>1207</v>
      </c>
      <c r="C1628" s="68" t="s">
        <v>89</v>
      </c>
      <c r="D1628" s="68" t="s">
        <v>1208</v>
      </c>
      <c r="E1628" s="68" t="s">
        <v>727</v>
      </c>
      <c r="F1628" s="68"/>
      <c r="G1628" s="68" t="s">
        <v>875</v>
      </c>
      <c r="H1628" s="69" t="n">
        <v>0.015</v>
      </c>
      <c r="I1628" s="70" t="n">
        <v>72.41</v>
      </c>
      <c r="J1628" s="70" t="n">
        <v>1.08</v>
      </c>
    </row>
    <row r="1629" customFormat="false" ht="14.25" hidden="false" customHeight="true" outlineLevel="0" collapsed="false">
      <c r="A1629" s="68" t="s">
        <v>724</v>
      </c>
      <c r="B1629" s="68" t="s">
        <v>1211</v>
      </c>
      <c r="C1629" s="68" t="s">
        <v>89</v>
      </c>
      <c r="D1629" s="68" t="s">
        <v>1212</v>
      </c>
      <c r="E1629" s="68" t="s">
        <v>727</v>
      </c>
      <c r="F1629" s="68"/>
      <c r="G1629" s="68" t="s">
        <v>950</v>
      </c>
      <c r="H1629" s="69" t="n">
        <v>0.022</v>
      </c>
      <c r="I1629" s="70" t="n">
        <v>69.74</v>
      </c>
      <c r="J1629" s="70" t="n">
        <v>1.53</v>
      </c>
    </row>
    <row r="1630" customFormat="false" ht="39.55" hidden="false" customHeight="true" outlineLevel="0" collapsed="false">
      <c r="A1630" s="68" t="s">
        <v>724</v>
      </c>
      <c r="B1630" s="68" t="s">
        <v>1215</v>
      </c>
      <c r="C1630" s="68" t="s">
        <v>89</v>
      </c>
      <c r="D1630" s="68" t="s">
        <v>1216</v>
      </c>
      <c r="E1630" s="68" t="s">
        <v>785</v>
      </c>
      <c r="F1630" s="68"/>
      <c r="G1630" s="68" t="s">
        <v>782</v>
      </c>
      <c r="H1630" s="69" t="n">
        <v>0.14</v>
      </c>
      <c r="I1630" s="70" t="n">
        <v>19.02</v>
      </c>
      <c r="J1630" s="70" t="n">
        <v>2.66</v>
      </c>
    </row>
    <row r="1631" customFormat="false" ht="39.55" hidden="false" customHeight="true" outlineLevel="0" collapsed="false">
      <c r="A1631" s="68" t="s">
        <v>724</v>
      </c>
      <c r="B1631" s="68" t="s">
        <v>1335</v>
      </c>
      <c r="C1631" s="68" t="s">
        <v>89</v>
      </c>
      <c r="D1631" s="68" t="s">
        <v>1336</v>
      </c>
      <c r="E1631" s="68" t="s">
        <v>727</v>
      </c>
      <c r="F1631" s="68"/>
      <c r="G1631" s="68" t="s">
        <v>316</v>
      </c>
      <c r="H1631" s="69" t="n">
        <v>1</v>
      </c>
      <c r="I1631" s="70" t="n">
        <v>3.22</v>
      </c>
      <c r="J1631" s="70" t="n">
        <v>3.22</v>
      </c>
    </row>
    <row r="1632" customFormat="false" ht="39.55" hidden="false" customHeight="true" outlineLevel="0" collapsed="false">
      <c r="A1632" s="68" t="s">
        <v>724</v>
      </c>
      <c r="B1632" s="68" t="s">
        <v>783</v>
      </c>
      <c r="C1632" s="68" t="s">
        <v>89</v>
      </c>
      <c r="D1632" s="68" t="s">
        <v>784</v>
      </c>
      <c r="E1632" s="68" t="s">
        <v>785</v>
      </c>
      <c r="F1632" s="68"/>
      <c r="G1632" s="68" t="s">
        <v>782</v>
      </c>
      <c r="H1632" s="69" t="n">
        <v>0.14</v>
      </c>
      <c r="I1632" s="70" t="n">
        <v>14.58</v>
      </c>
      <c r="J1632" s="70" t="n">
        <v>2.04</v>
      </c>
    </row>
    <row r="1633" customFormat="false" ht="26.85" hidden="false" customHeight="false" outlineLevel="0" collapsed="false">
      <c r="A1633" s="61"/>
      <c r="B1633" s="61"/>
      <c r="C1633" s="61"/>
      <c r="D1633" s="61"/>
      <c r="E1633" s="61" t="s">
        <v>709</v>
      </c>
      <c r="F1633" s="62" t="n">
        <v>2.4521313</v>
      </c>
      <c r="G1633" s="61" t="s">
        <v>710</v>
      </c>
      <c r="H1633" s="62" t="n">
        <v>2.25</v>
      </c>
      <c r="I1633" s="61" t="s">
        <v>711</v>
      </c>
      <c r="J1633" s="62" t="n">
        <v>4.7</v>
      </c>
    </row>
    <row r="1634" customFormat="false" ht="14.25" hidden="false" customHeight="true" outlineLevel="0" collapsed="false">
      <c r="A1634" s="61"/>
      <c r="B1634" s="61"/>
      <c r="C1634" s="61"/>
      <c r="D1634" s="61"/>
      <c r="E1634" s="61" t="s">
        <v>712</v>
      </c>
      <c r="F1634" s="62" t="n">
        <v>2.91</v>
      </c>
      <c r="G1634" s="61"/>
      <c r="H1634" s="63" t="s">
        <v>713</v>
      </c>
      <c r="I1634" s="63"/>
      <c r="J1634" s="62" t="n">
        <v>14.49</v>
      </c>
    </row>
    <row r="1635" customFormat="false" ht="26.85" hidden="false" customHeight="false" outlineLevel="0" collapsed="false">
      <c r="A1635" s="64"/>
      <c r="B1635" s="64"/>
      <c r="C1635" s="64"/>
      <c r="D1635" s="64"/>
      <c r="E1635" s="64"/>
      <c r="F1635" s="64"/>
      <c r="G1635" s="64" t="s">
        <v>714</v>
      </c>
      <c r="H1635" s="65" t="n">
        <v>1</v>
      </c>
      <c r="I1635" s="64" t="s">
        <v>715</v>
      </c>
      <c r="J1635" s="66" t="n">
        <v>14.49</v>
      </c>
    </row>
    <row r="1636" customFormat="false" ht="14.25" hidden="false" customHeight="false" outlineLevel="0" collapsed="false">
      <c r="A1636" s="67"/>
      <c r="B1636" s="67"/>
      <c r="C1636" s="67"/>
      <c r="D1636" s="67"/>
      <c r="E1636" s="67"/>
      <c r="F1636" s="67"/>
      <c r="G1636" s="67"/>
      <c r="H1636" s="67"/>
      <c r="I1636" s="67"/>
      <c r="J1636" s="67"/>
    </row>
    <row r="1637" customFormat="false" ht="14.25" hidden="false" customHeight="true" outlineLevel="0" collapsed="false">
      <c r="A1637" s="54" t="s">
        <v>495</v>
      </c>
      <c r="B1637" s="54" t="s">
        <v>692</v>
      </c>
      <c r="C1637" s="54" t="s">
        <v>693</v>
      </c>
      <c r="D1637" s="54" t="s">
        <v>694</v>
      </c>
      <c r="E1637" s="54" t="s">
        <v>695</v>
      </c>
      <c r="F1637" s="54"/>
      <c r="G1637" s="54" t="s">
        <v>696</v>
      </c>
      <c r="H1637" s="54" t="s">
        <v>697</v>
      </c>
      <c r="I1637" s="54" t="s">
        <v>698</v>
      </c>
      <c r="J1637" s="54" t="s">
        <v>699</v>
      </c>
    </row>
    <row r="1638" customFormat="false" ht="39.55" hidden="false" customHeight="true" outlineLevel="0" collapsed="false">
      <c r="A1638" s="55" t="s">
        <v>700</v>
      </c>
      <c r="B1638" s="55" t="s">
        <v>496</v>
      </c>
      <c r="C1638" s="55" t="s">
        <v>60</v>
      </c>
      <c r="D1638" s="55" t="s">
        <v>497</v>
      </c>
      <c r="E1638" s="55" t="s">
        <v>1234</v>
      </c>
      <c r="F1638" s="55"/>
      <c r="G1638" s="55" t="s">
        <v>300</v>
      </c>
      <c r="H1638" s="56" t="n">
        <v>1</v>
      </c>
      <c r="I1638" s="57" t="n">
        <v>20.01</v>
      </c>
      <c r="J1638" s="57" t="n">
        <v>20.01</v>
      </c>
    </row>
    <row r="1639" customFormat="false" ht="26.85" hidden="false" customHeight="true" outlineLevel="0" collapsed="false">
      <c r="A1639" s="58" t="s">
        <v>702</v>
      </c>
      <c r="B1639" s="58" t="s">
        <v>1184</v>
      </c>
      <c r="C1639" s="58" t="s">
        <v>60</v>
      </c>
      <c r="D1639" s="58" t="s">
        <v>1185</v>
      </c>
      <c r="E1639" s="58" t="s">
        <v>705</v>
      </c>
      <c r="F1639" s="58"/>
      <c r="G1639" s="58" t="s">
        <v>706</v>
      </c>
      <c r="H1639" s="59" t="n">
        <v>0.0457</v>
      </c>
      <c r="I1639" s="60" t="n">
        <v>19.82</v>
      </c>
      <c r="J1639" s="60" t="n">
        <v>0.9</v>
      </c>
    </row>
    <row r="1640" customFormat="false" ht="26.85" hidden="false" customHeight="true" outlineLevel="0" collapsed="false">
      <c r="A1640" s="58" t="s">
        <v>702</v>
      </c>
      <c r="B1640" s="58" t="s">
        <v>1186</v>
      </c>
      <c r="C1640" s="58" t="s">
        <v>60</v>
      </c>
      <c r="D1640" s="58" t="s">
        <v>1187</v>
      </c>
      <c r="E1640" s="58" t="s">
        <v>705</v>
      </c>
      <c r="F1640" s="58"/>
      <c r="G1640" s="58" t="s">
        <v>706</v>
      </c>
      <c r="H1640" s="59" t="n">
        <v>0.0457</v>
      </c>
      <c r="I1640" s="60" t="n">
        <v>26.59</v>
      </c>
      <c r="J1640" s="60" t="n">
        <v>1.21</v>
      </c>
    </row>
    <row r="1641" customFormat="false" ht="14.25" hidden="false" customHeight="true" outlineLevel="0" collapsed="false">
      <c r="A1641" s="68" t="s">
        <v>724</v>
      </c>
      <c r="B1641" s="68" t="s">
        <v>1264</v>
      </c>
      <c r="C1641" s="68" t="s">
        <v>60</v>
      </c>
      <c r="D1641" s="68" t="s">
        <v>1265</v>
      </c>
      <c r="E1641" s="68" t="s">
        <v>727</v>
      </c>
      <c r="F1641" s="68"/>
      <c r="G1641" s="68" t="s">
        <v>300</v>
      </c>
      <c r="H1641" s="69" t="n">
        <v>3</v>
      </c>
      <c r="I1641" s="70" t="n">
        <v>2.12</v>
      </c>
      <c r="J1641" s="70" t="n">
        <v>6.36</v>
      </c>
    </row>
    <row r="1642" customFormat="false" ht="26.85" hidden="false" customHeight="true" outlineLevel="0" collapsed="false">
      <c r="A1642" s="68" t="s">
        <v>724</v>
      </c>
      <c r="B1642" s="68" t="s">
        <v>1270</v>
      </c>
      <c r="C1642" s="68" t="s">
        <v>60</v>
      </c>
      <c r="D1642" s="68" t="s">
        <v>1271</v>
      </c>
      <c r="E1642" s="68" t="s">
        <v>727</v>
      </c>
      <c r="F1642" s="68"/>
      <c r="G1642" s="68" t="s">
        <v>300</v>
      </c>
      <c r="H1642" s="69" t="n">
        <v>1</v>
      </c>
      <c r="I1642" s="70" t="n">
        <v>9.88</v>
      </c>
      <c r="J1642" s="70" t="n">
        <v>9.88</v>
      </c>
    </row>
    <row r="1643" customFormat="false" ht="39.55" hidden="false" customHeight="true" outlineLevel="0" collapsed="false">
      <c r="A1643" s="68" t="s">
        <v>724</v>
      </c>
      <c r="B1643" s="68" t="s">
        <v>1248</v>
      </c>
      <c r="C1643" s="68" t="s">
        <v>60</v>
      </c>
      <c r="D1643" s="68" t="s">
        <v>1249</v>
      </c>
      <c r="E1643" s="68" t="s">
        <v>727</v>
      </c>
      <c r="F1643" s="68"/>
      <c r="G1643" s="68" t="s">
        <v>300</v>
      </c>
      <c r="H1643" s="69" t="n">
        <v>0.075</v>
      </c>
      <c r="I1643" s="70" t="n">
        <v>22.23</v>
      </c>
      <c r="J1643" s="70" t="n">
        <v>1.66</v>
      </c>
    </row>
    <row r="1644" customFormat="false" ht="26.85" hidden="false" customHeight="false" outlineLevel="0" collapsed="false">
      <c r="A1644" s="61"/>
      <c r="B1644" s="61"/>
      <c r="C1644" s="61"/>
      <c r="D1644" s="61"/>
      <c r="E1644" s="61" t="s">
        <v>709</v>
      </c>
      <c r="F1644" s="62" t="n">
        <v>0.839985391558408</v>
      </c>
      <c r="G1644" s="61" t="s">
        <v>710</v>
      </c>
      <c r="H1644" s="62" t="n">
        <v>0.77</v>
      </c>
      <c r="I1644" s="61" t="s">
        <v>711</v>
      </c>
      <c r="J1644" s="62" t="n">
        <v>1.61</v>
      </c>
    </row>
    <row r="1645" customFormat="false" ht="14.25" hidden="false" customHeight="true" outlineLevel="0" collapsed="false">
      <c r="A1645" s="61"/>
      <c r="B1645" s="61"/>
      <c r="C1645" s="61"/>
      <c r="D1645" s="61"/>
      <c r="E1645" s="61" t="s">
        <v>712</v>
      </c>
      <c r="F1645" s="62" t="n">
        <v>5.03</v>
      </c>
      <c r="G1645" s="61"/>
      <c r="H1645" s="63" t="s">
        <v>713</v>
      </c>
      <c r="I1645" s="63"/>
      <c r="J1645" s="62" t="n">
        <v>25.04</v>
      </c>
    </row>
    <row r="1646" customFormat="false" ht="26.85" hidden="false" customHeight="false" outlineLevel="0" collapsed="false">
      <c r="A1646" s="64"/>
      <c r="B1646" s="64"/>
      <c r="C1646" s="64"/>
      <c r="D1646" s="64"/>
      <c r="E1646" s="64"/>
      <c r="F1646" s="64"/>
      <c r="G1646" s="64" t="s">
        <v>714</v>
      </c>
      <c r="H1646" s="65" t="n">
        <v>1</v>
      </c>
      <c r="I1646" s="64" t="s">
        <v>715</v>
      </c>
      <c r="J1646" s="66" t="n">
        <v>25.04</v>
      </c>
    </row>
    <row r="1647" customFormat="false" ht="14.25" hidden="false" customHeight="false" outlineLevel="0" collapsed="false">
      <c r="A1647" s="67"/>
      <c r="B1647" s="67"/>
      <c r="C1647" s="67"/>
      <c r="D1647" s="67"/>
      <c r="E1647" s="67"/>
      <c r="F1647" s="67"/>
      <c r="G1647" s="67"/>
      <c r="H1647" s="67"/>
      <c r="I1647" s="67"/>
      <c r="J1647" s="67"/>
    </row>
    <row r="1648" customFormat="false" ht="14.25" hidden="false" customHeight="true" outlineLevel="0" collapsed="false">
      <c r="A1648" s="54" t="s">
        <v>498</v>
      </c>
      <c r="B1648" s="54" t="s">
        <v>692</v>
      </c>
      <c r="C1648" s="54" t="s">
        <v>693</v>
      </c>
      <c r="D1648" s="54" t="s">
        <v>694</v>
      </c>
      <c r="E1648" s="54" t="s">
        <v>695</v>
      </c>
      <c r="F1648" s="54"/>
      <c r="G1648" s="54" t="s">
        <v>696</v>
      </c>
      <c r="H1648" s="54" t="s">
        <v>697</v>
      </c>
      <c r="I1648" s="54" t="s">
        <v>698</v>
      </c>
      <c r="J1648" s="54" t="s">
        <v>699</v>
      </c>
    </row>
    <row r="1649" customFormat="false" ht="39.55" hidden="false" customHeight="true" outlineLevel="0" collapsed="false">
      <c r="A1649" s="55" t="s">
        <v>700</v>
      </c>
      <c r="B1649" s="55" t="s">
        <v>499</v>
      </c>
      <c r="C1649" s="55" t="s">
        <v>60</v>
      </c>
      <c r="D1649" s="55" t="s">
        <v>500</v>
      </c>
      <c r="E1649" s="55" t="s">
        <v>1234</v>
      </c>
      <c r="F1649" s="55"/>
      <c r="G1649" s="55" t="s">
        <v>300</v>
      </c>
      <c r="H1649" s="56" t="n">
        <v>1</v>
      </c>
      <c r="I1649" s="57" t="n">
        <v>10.74</v>
      </c>
      <c r="J1649" s="57" t="n">
        <v>10.74</v>
      </c>
    </row>
    <row r="1650" customFormat="false" ht="26.85" hidden="false" customHeight="true" outlineLevel="0" collapsed="false">
      <c r="A1650" s="58" t="s">
        <v>702</v>
      </c>
      <c r="B1650" s="58" t="s">
        <v>1184</v>
      </c>
      <c r="C1650" s="58" t="s">
        <v>60</v>
      </c>
      <c r="D1650" s="58" t="s">
        <v>1185</v>
      </c>
      <c r="E1650" s="58" t="s">
        <v>705</v>
      </c>
      <c r="F1650" s="58"/>
      <c r="G1650" s="58" t="s">
        <v>706</v>
      </c>
      <c r="H1650" s="59" t="n">
        <v>0.0114</v>
      </c>
      <c r="I1650" s="60" t="n">
        <v>19.82</v>
      </c>
      <c r="J1650" s="60" t="n">
        <v>0.22</v>
      </c>
    </row>
    <row r="1651" customFormat="false" ht="26.85" hidden="false" customHeight="true" outlineLevel="0" collapsed="false">
      <c r="A1651" s="58" t="s">
        <v>702</v>
      </c>
      <c r="B1651" s="58" t="s">
        <v>1186</v>
      </c>
      <c r="C1651" s="58" t="s">
        <v>60</v>
      </c>
      <c r="D1651" s="58" t="s">
        <v>1187</v>
      </c>
      <c r="E1651" s="58" t="s">
        <v>705</v>
      </c>
      <c r="F1651" s="58"/>
      <c r="G1651" s="58" t="s">
        <v>706</v>
      </c>
      <c r="H1651" s="59" t="n">
        <v>0.0114</v>
      </c>
      <c r="I1651" s="60" t="n">
        <v>26.59</v>
      </c>
      <c r="J1651" s="60" t="n">
        <v>0.3</v>
      </c>
    </row>
    <row r="1652" customFormat="false" ht="14.25" hidden="false" customHeight="true" outlineLevel="0" collapsed="false">
      <c r="A1652" s="68" t="s">
        <v>724</v>
      </c>
      <c r="B1652" s="68" t="s">
        <v>1192</v>
      </c>
      <c r="C1652" s="68" t="s">
        <v>60</v>
      </c>
      <c r="D1652" s="68" t="s">
        <v>1193</v>
      </c>
      <c r="E1652" s="68" t="s">
        <v>727</v>
      </c>
      <c r="F1652" s="68"/>
      <c r="G1652" s="68" t="s">
        <v>300</v>
      </c>
      <c r="H1652" s="69" t="n">
        <v>0.0073</v>
      </c>
      <c r="I1652" s="70" t="n">
        <v>53.86</v>
      </c>
      <c r="J1652" s="70" t="n">
        <v>0.39</v>
      </c>
    </row>
    <row r="1653" customFormat="false" ht="26.85" hidden="false" customHeight="true" outlineLevel="0" collapsed="false">
      <c r="A1653" s="68" t="s">
        <v>724</v>
      </c>
      <c r="B1653" s="68" t="s">
        <v>1194</v>
      </c>
      <c r="C1653" s="68" t="s">
        <v>60</v>
      </c>
      <c r="D1653" s="68" t="s">
        <v>1195</v>
      </c>
      <c r="E1653" s="68" t="s">
        <v>727</v>
      </c>
      <c r="F1653" s="68"/>
      <c r="G1653" s="68" t="s">
        <v>300</v>
      </c>
      <c r="H1653" s="69" t="n">
        <v>0.011</v>
      </c>
      <c r="I1653" s="70" t="n">
        <v>61.02</v>
      </c>
      <c r="J1653" s="70" t="n">
        <v>0.67</v>
      </c>
    </row>
    <row r="1654" customFormat="false" ht="14.25" hidden="false" customHeight="true" outlineLevel="0" collapsed="false">
      <c r="A1654" s="68" t="s">
        <v>724</v>
      </c>
      <c r="B1654" s="68" t="s">
        <v>1190</v>
      </c>
      <c r="C1654" s="68" t="s">
        <v>60</v>
      </c>
      <c r="D1654" s="68" t="s">
        <v>1191</v>
      </c>
      <c r="E1654" s="68" t="s">
        <v>727</v>
      </c>
      <c r="F1654" s="68"/>
      <c r="G1654" s="68" t="s">
        <v>300</v>
      </c>
      <c r="H1654" s="69" t="n">
        <v>0.008</v>
      </c>
      <c r="I1654" s="70" t="n">
        <v>2.13</v>
      </c>
      <c r="J1654" s="70" t="n">
        <v>0.01</v>
      </c>
    </row>
    <row r="1655" customFormat="false" ht="14.25" hidden="false" customHeight="true" outlineLevel="0" collapsed="false">
      <c r="A1655" s="68" t="s">
        <v>724</v>
      </c>
      <c r="B1655" s="68" t="s">
        <v>1337</v>
      </c>
      <c r="C1655" s="68" t="s">
        <v>60</v>
      </c>
      <c r="D1655" s="68" t="s">
        <v>1338</v>
      </c>
      <c r="E1655" s="68" t="s">
        <v>727</v>
      </c>
      <c r="F1655" s="68"/>
      <c r="G1655" s="68" t="s">
        <v>300</v>
      </c>
      <c r="H1655" s="69" t="n">
        <v>1</v>
      </c>
      <c r="I1655" s="70" t="n">
        <v>9.15</v>
      </c>
      <c r="J1655" s="70" t="n">
        <v>9.15</v>
      </c>
    </row>
    <row r="1656" customFormat="false" ht="26.85" hidden="false" customHeight="false" outlineLevel="0" collapsed="false">
      <c r="A1656" s="61"/>
      <c r="B1656" s="61"/>
      <c r="C1656" s="61"/>
      <c r="D1656" s="61"/>
      <c r="E1656" s="61" t="s">
        <v>709</v>
      </c>
      <c r="F1656" s="62" t="n">
        <v>0.20869202274743</v>
      </c>
      <c r="G1656" s="61" t="s">
        <v>710</v>
      </c>
      <c r="H1656" s="62" t="n">
        <v>0.19</v>
      </c>
      <c r="I1656" s="61" t="s">
        <v>711</v>
      </c>
      <c r="J1656" s="62" t="n">
        <v>0.4</v>
      </c>
    </row>
    <row r="1657" customFormat="false" ht="14.25" hidden="false" customHeight="true" outlineLevel="0" collapsed="false">
      <c r="A1657" s="61"/>
      <c r="B1657" s="61"/>
      <c r="C1657" s="61"/>
      <c r="D1657" s="61"/>
      <c r="E1657" s="61" t="s">
        <v>712</v>
      </c>
      <c r="F1657" s="62" t="n">
        <v>2.7</v>
      </c>
      <c r="G1657" s="61"/>
      <c r="H1657" s="63" t="s">
        <v>713</v>
      </c>
      <c r="I1657" s="63"/>
      <c r="J1657" s="62" t="n">
        <v>13.44</v>
      </c>
    </row>
    <row r="1658" customFormat="false" ht="26.85" hidden="false" customHeight="false" outlineLevel="0" collapsed="false">
      <c r="A1658" s="64"/>
      <c r="B1658" s="64"/>
      <c r="C1658" s="64"/>
      <c r="D1658" s="64"/>
      <c r="E1658" s="64"/>
      <c r="F1658" s="64"/>
      <c r="G1658" s="64" t="s">
        <v>714</v>
      </c>
      <c r="H1658" s="65" t="n">
        <v>2</v>
      </c>
      <c r="I1658" s="64" t="s">
        <v>715</v>
      </c>
      <c r="J1658" s="66" t="n">
        <v>26.88</v>
      </c>
    </row>
    <row r="1659" customFormat="false" ht="14.25" hidden="false" customHeight="false" outlineLevel="0" collapsed="false">
      <c r="A1659" s="67"/>
      <c r="B1659" s="67"/>
      <c r="C1659" s="67"/>
      <c r="D1659" s="67"/>
      <c r="E1659" s="67"/>
      <c r="F1659" s="67"/>
      <c r="G1659" s="67"/>
      <c r="H1659" s="67"/>
      <c r="I1659" s="67"/>
      <c r="J1659" s="67"/>
    </row>
    <row r="1660" customFormat="false" ht="14.25" hidden="false" customHeight="false" outlineLevel="0" collapsed="false">
      <c r="A1660" s="52" t="s">
        <v>501</v>
      </c>
      <c r="B1660" s="52"/>
      <c r="C1660" s="52"/>
      <c r="D1660" s="52" t="s">
        <v>502</v>
      </c>
      <c r="E1660" s="52"/>
      <c r="F1660" s="52"/>
      <c r="G1660" s="52"/>
      <c r="H1660" s="52"/>
      <c r="I1660" s="52"/>
      <c r="J1660" s="53" t="n">
        <v>5284.15</v>
      </c>
    </row>
    <row r="1661" customFormat="false" ht="14.25" hidden="false" customHeight="true" outlineLevel="0" collapsed="false">
      <c r="A1661" s="54" t="s">
        <v>503</v>
      </c>
      <c r="B1661" s="54" t="s">
        <v>692</v>
      </c>
      <c r="C1661" s="54" t="s">
        <v>693</v>
      </c>
      <c r="D1661" s="54" t="s">
        <v>694</v>
      </c>
      <c r="E1661" s="54" t="s">
        <v>695</v>
      </c>
      <c r="F1661" s="54"/>
      <c r="G1661" s="54" t="s">
        <v>696</v>
      </c>
      <c r="H1661" s="54" t="s">
        <v>697</v>
      </c>
      <c r="I1661" s="54" t="s">
        <v>698</v>
      </c>
      <c r="J1661" s="54" t="s">
        <v>699</v>
      </c>
    </row>
    <row r="1662" customFormat="false" ht="26.85" hidden="false" customHeight="true" outlineLevel="0" collapsed="false">
      <c r="A1662" s="55" t="s">
        <v>700</v>
      </c>
      <c r="B1662" s="55" t="s">
        <v>504</v>
      </c>
      <c r="C1662" s="55" t="s">
        <v>60</v>
      </c>
      <c r="D1662" s="55" t="s">
        <v>505</v>
      </c>
      <c r="E1662" s="55" t="s">
        <v>1339</v>
      </c>
      <c r="F1662" s="55"/>
      <c r="G1662" s="55" t="s">
        <v>66</v>
      </c>
      <c r="H1662" s="56" t="n">
        <v>1</v>
      </c>
      <c r="I1662" s="57" t="n">
        <v>16.39</v>
      </c>
      <c r="J1662" s="57" t="n">
        <v>16.39</v>
      </c>
    </row>
    <row r="1663" customFormat="false" ht="26.85" hidden="false" customHeight="true" outlineLevel="0" collapsed="false">
      <c r="A1663" s="58" t="s">
        <v>702</v>
      </c>
      <c r="B1663" s="58" t="s">
        <v>1184</v>
      </c>
      <c r="C1663" s="58" t="s">
        <v>60</v>
      </c>
      <c r="D1663" s="58" t="s">
        <v>1185</v>
      </c>
      <c r="E1663" s="58" t="s">
        <v>705</v>
      </c>
      <c r="F1663" s="58"/>
      <c r="G1663" s="58" t="s">
        <v>706</v>
      </c>
      <c r="H1663" s="59" t="n">
        <v>0.2552</v>
      </c>
      <c r="I1663" s="60" t="n">
        <v>19.82</v>
      </c>
      <c r="J1663" s="60" t="n">
        <v>5.05</v>
      </c>
    </row>
    <row r="1664" customFormat="false" ht="26.85" hidden="false" customHeight="true" outlineLevel="0" collapsed="false">
      <c r="A1664" s="58" t="s">
        <v>702</v>
      </c>
      <c r="B1664" s="58" t="s">
        <v>1186</v>
      </c>
      <c r="C1664" s="58" t="s">
        <v>60</v>
      </c>
      <c r="D1664" s="58" t="s">
        <v>1187</v>
      </c>
      <c r="E1664" s="58" t="s">
        <v>705</v>
      </c>
      <c r="F1664" s="58"/>
      <c r="G1664" s="58" t="s">
        <v>706</v>
      </c>
      <c r="H1664" s="59" t="n">
        <v>0.2552</v>
      </c>
      <c r="I1664" s="60" t="n">
        <v>26.59</v>
      </c>
      <c r="J1664" s="60" t="n">
        <v>6.78</v>
      </c>
    </row>
    <row r="1665" customFormat="false" ht="14.25" hidden="false" customHeight="true" outlineLevel="0" collapsed="false">
      <c r="A1665" s="68" t="s">
        <v>724</v>
      </c>
      <c r="B1665" s="68" t="s">
        <v>1188</v>
      </c>
      <c r="C1665" s="68" t="s">
        <v>60</v>
      </c>
      <c r="D1665" s="68" t="s">
        <v>1189</v>
      </c>
      <c r="E1665" s="68" t="s">
        <v>727</v>
      </c>
      <c r="F1665" s="68"/>
      <c r="G1665" s="68" t="s">
        <v>66</v>
      </c>
      <c r="H1665" s="69" t="n">
        <v>1.0549</v>
      </c>
      <c r="I1665" s="70" t="n">
        <v>4.3</v>
      </c>
      <c r="J1665" s="70" t="n">
        <v>4.53</v>
      </c>
    </row>
    <row r="1666" customFormat="false" ht="14.25" hidden="false" customHeight="true" outlineLevel="0" collapsed="false">
      <c r="A1666" s="68" t="s">
        <v>724</v>
      </c>
      <c r="B1666" s="68" t="s">
        <v>1190</v>
      </c>
      <c r="C1666" s="68" t="s">
        <v>60</v>
      </c>
      <c r="D1666" s="68" t="s">
        <v>1191</v>
      </c>
      <c r="E1666" s="68" t="s">
        <v>727</v>
      </c>
      <c r="F1666" s="68"/>
      <c r="G1666" s="68" t="s">
        <v>300</v>
      </c>
      <c r="H1666" s="69" t="n">
        <v>0.0142</v>
      </c>
      <c r="I1666" s="70" t="n">
        <v>2.13</v>
      </c>
      <c r="J1666" s="70" t="n">
        <v>0.03</v>
      </c>
    </row>
    <row r="1667" customFormat="false" ht="26.85" hidden="false" customHeight="false" outlineLevel="0" collapsed="false">
      <c r="A1667" s="61"/>
      <c r="B1667" s="61"/>
      <c r="C1667" s="61"/>
      <c r="D1667" s="61"/>
      <c r="E1667" s="61" t="s">
        <v>709</v>
      </c>
      <c r="F1667" s="62" t="n">
        <v>4.73209161579799</v>
      </c>
      <c r="G1667" s="61" t="s">
        <v>710</v>
      </c>
      <c r="H1667" s="62" t="n">
        <v>4.34</v>
      </c>
      <c r="I1667" s="61" t="s">
        <v>711</v>
      </c>
      <c r="J1667" s="62" t="n">
        <v>9.07</v>
      </c>
    </row>
    <row r="1668" customFormat="false" ht="14.25" hidden="false" customHeight="true" outlineLevel="0" collapsed="false">
      <c r="A1668" s="61"/>
      <c r="B1668" s="61"/>
      <c r="C1668" s="61"/>
      <c r="D1668" s="61"/>
      <c r="E1668" s="61" t="s">
        <v>712</v>
      </c>
      <c r="F1668" s="62" t="n">
        <v>4.12</v>
      </c>
      <c r="G1668" s="61"/>
      <c r="H1668" s="63" t="s">
        <v>713</v>
      </c>
      <c r="I1668" s="63"/>
      <c r="J1668" s="62" t="n">
        <v>20.51</v>
      </c>
    </row>
    <row r="1669" customFormat="false" ht="26.85" hidden="false" customHeight="false" outlineLevel="0" collapsed="false">
      <c r="A1669" s="64"/>
      <c r="B1669" s="64"/>
      <c r="C1669" s="64"/>
      <c r="D1669" s="64"/>
      <c r="E1669" s="64"/>
      <c r="F1669" s="64"/>
      <c r="G1669" s="64" t="s">
        <v>714</v>
      </c>
      <c r="H1669" s="65" t="n">
        <v>18</v>
      </c>
      <c r="I1669" s="64" t="s">
        <v>715</v>
      </c>
      <c r="J1669" s="66" t="n">
        <v>369.18</v>
      </c>
    </row>
    <row r="1670" customFormat="false" ht="14.25" hidden="false" customHeight="false" outlineLevel="0" collapsed="false">
      <c r="A1670" s="67"/>
      <c r="B1670" s="67"/>
      <c r="C1670" s="67"/>
      <c r="D1670" s="67"/>
      <c r="E1670" s="67"/>
      <c r="F1670" s="67"/>
      <c r="G1670" s="67"/>
      <c r="H1670" s="67"/>
      <c r="I1670" s="67"/>
      <c r="J1670" s="67"/>
    </row>
    <row r="1671" customFormat="false" ht="14.25" hidden="false" customHeight="true" outlineLevel="0" collapsed="false">
      <c r="A1671" s="54" t="s">
        <v>506</v>
      </c>
      <c r="B1671" s="54" t="s">
        <v>692</v>
      </c>
      <c r="C1671" s="54" t="s">
        <v>693</v>
      </c>
      <c r="D1671" s="54" t="s">
        <v>694</v>
      </c>
      <c r="E1671" s="54" t="s">
        <v>695</v>
      </c>
      <c r="F1671" s="54"/>
      <c r="G1671" s="54" t="s">
        <v>696</v>
      </c>
      <c r="H1671" s="54" t="s">
        <v>697</v>
      </c>
      <c r="I1671" s="54" t="s">
        <v>698</v>
      </c>
      <c r="J1671" s="54" t="s">
        <v>699</v>
      </c>
    </row>
    <row r="1672" customFormat="false" ht="26.85" hidden="false" customHeight="true" outlineLevel="0" collapsed="false">
      <c r="A1672" s="55" t="s">
        <v>700</v>
      </c>
      <c r="B1672" s="55" t="s">
        <v>507</v>
      </c>
      <c r="C1672" s="55" t="s">
        <v>60</v>
      </c>
      <c r="D1672" s="55" t="s">
        <v>508</v>
      </c>
      <c r="E1672" s="55" t="s">
        <v>1183</v>
      </c>
      <c r="F1672" s="55"/>
      <c r="G1672" s="55" t="s">
        <v>66</v>
      </c>
      <c r="H1672" s="56" t="n">
        <v>1</v>
      </c>
      <c r="I1672" s="57" t="n">
        <v>25.71</v>
      </c>
      <c r="J1672" s="57" t="n">
        <v>25.71</v>
      </c>
    </row>
    <row r="1673" customFormat="false" ht="26.85" hidden="false" customHeight="true" outlineLevel="0" collapsed="false">
      <c r="A1673" s="58" t="s">
        <v>702</v>
      </c>
      <c r="B1673" s="58" t="s">
        <v>1184</v>
      </c>
      <c r="C1673" s="58" t="s">
        <v>60</v>
      </c>
      <c r="D1673" s="58" t="s">
        <v>1185</v>
      </c>
      <c r="E1673" s="58" t="s">
        <v>705</v>
      </c>
      <c r="F1673" s="58"/>
      <c r="G1673" s="58" t="s">
        <v>706</v>
      </c>
      <c r="H1673" s="59" t="n">
        <v>0.224</v>
      </c>
      <c r="I1673" s="60" t="n">
        <v>19.82</v>
      </c>
      <c r="J1673" s="60" t="n">
        <v>4.43</v>
      </c>
    </row>
    <row r="1674" customFormat="false" ht="26.85" hidden="false" customHeight="true" outlineLevel="0" collapsed="false">
      <c r="A1674" s="58" t="s">
        <v>702</v>
      </c>
      <c r="B1674" s="58" t="s">
        <v>1186</v>
      </c>
      <c r="C1674" s="58" t="s">
        <v>60</v>
      </c>
      <c r="D1674" s="58" t="s">
        <v>1187</v>
      </c>
      <c r="E1674" s="58" t="s">
        <v>705</v>
      </c>
      <c r="F1674" s="58"/>
      <c r="G1674" s="58" t="s">
        <v>706</v>
      </c>
      <c r="H1674" s="59" t="n">
        <v>0.224</v>
      </c>
      <c r="I1674" s="60" t="n">
        <v>26.59</v>
      </c>
      <c r="J1674" s="60" t="n">
        <v>5.95</v>
      </c>
    </row>
    <row r="1675" customFormat="false" ht="14.25" hidden="false" customHeight="true" outlineLevel="0" collapsed="false">
      <c r="A1675" s="68" t="s">
        <v>724</v>
      </c>
      <c r="B1675" s="68" t="s">
        <v>1340</v>
      </c>
      <c r="C1675" s="68" t="s">
        <v>60</v>
      </c>
      <c r="D1675" s="68" t="s">
        <v>1341</v>
      </c>
      <c r="E1675" s="68" t="s">
        <v>727</v>
      </c>
      <c r="F1675" s="68"/>
      <c r="G1675" s="68" t="s">
        <v>66</v>
      </c>
      <c r="H1675" s="69" t="n">
        <v>1.0493</v>
      </c>
      <c r="I1675" s="70" t="n">
        <v>14.57</v>
      </c>
      <c r="J1675" s="70" t="n">
        <v>15.28</v>
      </c>
    </row>
    <row r="1676" customFormat="false" ht="14.25" hidden="false" customHeight="true" outlineLevel="0" collapsed="false">
      <c r="A1676" s="68" t="s">
        <v>724</v>
      </c>
      <c r="B1676" s="68" t="s">
        <v>1190</v>
      </c>
      <c r="C1676" s="68" t="s">
        <v>60</v>
      </c>
      <c r="D1676" s="68" t="s">
        <v>1191</v>
      </c>
      <c r="E1676" s="68" t="s">
        <v>727</v>
      </c>
      <c r="F1676" s="68"/>
      <c r="G1676" s="68" t="s">
        <v>300</v>
      </c>
      <c r="H1676" s="69" t="n">
        <v>0.0261</v>
      </c>
      <c r="I1676" s="70" t="n">
        <v>2.13</v>
      </c>
      <c r="J1676" s="70" t="n">
        <v>0.05</v>
      </c>
    </row>
    <row r="1677" customFormat="false" ht="26.85" hidden="false" customHeight="false" outlineLevel="0" collapsed="false">
      <c r="A1677" s="61"/>
      <c r="B1677" s="61"/>
      <c r="C1677" s="61"/>
      <c r="D1677" s="61"/>
      <c r="E1677" s="61" t="s">
        <v>709</v>
      </c>
      <c r="F1677" s="62" t="n">
        <v>4.15297125267387</v>
      </c>
      <c r="G1677" s="61" t="s">
        <v>710</v>
      </c>
      <c r="H1677" s="62" t="n">
        <v>3.81</v>
      </c>
      <c r="I1677" s="61" t="s">
        <v>711</v>
      </c>
      <c r="J1677" s="62" t="n">
        <v>7.96</v>
      </c>
    </row>
    <row r="1678" customFormat="false" ht="14.25" hidden="false" customHeight="true" outlineLevel="0" collapsed="false">
      <c r="A1678" s="61"/>
      <c r="B1678" s="61"/>
      <c r="C1678" s="61"/>
      <c r="D1678" s="61"/>
      <c r="E1678" s="61" t="s">
        <v>712</v>
      </c>
      <c r="F1678" s="62" t="n">
        <v>6.46</v>
      </c>
      <c r="G1678" s="61"/>
      <c r="H1678" s="63" t="s">
        <v>713</v>
      </c>
      <c r="I1678" s="63"/>
      <c r="J1678" s="62" t="n">
        <v>32.17</v>
      </c>
    </row>
    <row r="1679" customFormat="false" ht="26.85" hidden="false" customHeight="false" outlineLevel="0" collapsed="false">
      <c r="A1679" s="64"/>
      <c r="B1679" s="64"/>
      <c r="C1679" s="64"/>
      <c r="D1679" s="64"/>
      <c r="E1679" s="64"/>
      <c r="F1679" s="64"/>
      <c r="G1679" s="64" t="s">
        <v>714</v>
      </c>
      <c r="H1679" s="65" t="n">
        <v>18.1</v>
      </c>
      <c r="I1679" s="64" t="s">
        <v>715</v>
      </c>
      <c r="J1679" s="66" t="n">
        <v>582.27</v>
      </c>
    </row>
    <row r="1680" customFormat="false" ht="14.25" hidden="false" customHeight="false" outlineLevel="0" collapsed="false">
      <c r="A1680" s="67"/>
      <c r="B1680" s="67"/>
      <c r="C1680" s="67"/>
      <c r="D1680" s="67"/>
      <c r="E1680" s="67"/>
      <c r="F1680" s="67"/>
      <c r="G1680" s="67"/>
      <c r="H1680" s="67"/>
      <c r="I1680" s="67"/>
      <c r="J1680" s="67"/>
    </row>
    <row r="1681" customFormat="false" ht="14.25" hidden="false" customHeight="true" outlineLevel="0" collapsed="false">
      <c r="A1681" s="54" t="s">
        <v>509</v>
      </c>
      <c r="B1681" s="54" t="s">
        <v>692</v>
      </c>
      <c r="C1681" s="54" t="s">
        <v>693</v>
      </c>
      <c r="D1681" s="54" t="s">
        <v>694</v>
      </c>
      <c r="E1681" s="54" t="s">
        <v>695</v>
      </c>
      <c r="F1681" s="54"/>
      <c r="G1681" s="54" t="s">
        <v>696</v>
      </c>
      <c r="H1681" s="54" t="s">
        <v>697</v>
      </c>
      <c r="I1681" s="54" t="s">
        <v>698</v>
      </c>
      <c r="J1681" s="54" t="s">
        <v>699</v>
      </c>
    </row>
    <row r="1682" customFormat="false" ht="39.55" hidden="false" customHeight="true" outlineLevel="0" collapsed="false">
      <c r="A1682" s="55" t="s">
        <v>700</v>
      </c>
      <c r="B1682" s="55" t="s">
        <v>510</v>
      </c>
      <c r="C1682" s="55" t="s">
        <v>60</v>
      </c>
      <c r="D1682" s="55" t="s">
        <v>511</v>
      </c>
      <c r="E1682" s="55" t="s">
        <v>1342</v>
      </c>
      <c r="F1682" s="55"/>
      <c r="G1682" s="55" t="s">
        <v>66</v>
      </c>
      <c r="H1682" s="56" t="n">
        <v>1</v>
      </c>
      <c r="I1682" s="57" t="n">
        <v>22.11</v>
      </c>
      <c r="J1682" s="57" t="n">
        <v>22.11</v>
      </c>
    </row>
    <row r="1683" customFormat="false" ht="26.85" hidden="false" customHeight="true" outlineLevel="0" collapsed="false">
      <c r="A1683" s="58" t="s">
        <v>702</v>
      </c>
      <c r="B1683" s="58" t="s">
        <v>1184</v>
      </c>
      <c r="C1683" s="58" t="s">
        <v>60</v>
      </c>
      <c r="D1683" s="58" t="s">
        <v>1185</v>
      </c>
      <c r="E1683" s="58" t="s">
        <v>705</v>
      </c>
      <c r="F1683" s="58"/>
      <c r="G1683" s="58" t="s">
        <v>706</v>
      </c>
      <c r="H1683" s="59" t="n">
        <v>0.1897</v>
      </c>
      <c r="I1683" s="60" t="n">
        <v>19.82</v>
      </c>
      <c r="J1683" s="60" t="n">
        <v>3.75</v>
      </c>
    </row>
    <row r="1684" customFormat="false" ht="26.85" hidden="false" customHeight="true" outlineLevel="0" collapsed="false">
      <c r="A1684" s="58" t="s">
        <v>702</v>
      </c>
      <c r="B1684" s="58" t="s">
        <v>1186</v>
      </c>
      <c r="C1684" s="58" t="s">
        <v>60</v>
      </c>
      <c r="D1684" s="58" t="s">
        <v>1187</v>
      </c>
      <c r="E1684" s="58" t="s">
        <v>705</v>
      </c>
      <c r="F1684" s="58"/>
      <c r="G1684" s="58" t="s">
        <v>706</v>
      </c>
      <c r="H1684" s="59" t="n">
        <v>0.1897</v>
      </c>
      <c r="I1684" s="60" t="n">
        <v>26.59</v>
      </c>
      <c r="J1684" s="60" t="n">
        <v>5.04</v>
      </c>
    </row>
    <row r="1685" customFormat="false" ht="26.85" hidden="false" customHeight="true" outlineLevel="0" collapsed="false">
      <c r="A1685" s="68" t="s">
        <v>724</v>
      </c>
      <c r="B1685" s="68" t="s">
        <v>1343</v>
      </c>
      <c r="C1685" s="68" t="s">
        <v>60</v>
      </c>
      <c r="D1685" s="68" t="s">
        <v>1344</v>
      </c>
      <c r="E1685" s="68" t="s">
        <v>727</v>
      </c>
      <c r="F1685" s="68"/>
      <c r="G1685" s="68" t="s">
        <v>66</v>
      </c>
      <c r="H1685" s="69" t="n">
        <v>1.0353</v>
      </c>
      <c r="I1685" s="70" t="n">
        <v>12.85</v>
      </c>
      <c r="J1685" s="70" t="n">
        <v>13.3</v>
      </c>
    </row>
    <row r="1686" customFormat="false" ht="14.25" hidden="false" customHeight="true" outlineLevel="0" collapsed="false">
      <c r="A1686" s="68" t="s">
        <v>724</v>
      </c>
      <c r="B1686" s="68" t="s">
        <v>1190</v>
      </c>
      <c r="C1686" s="68" t="s">
        <v>60</v>
      </c>
      <c r="D1686" s="68" t="s">
        <v>1191</v>
      </c>
      <c r="E1686" s="68" t="s">
        <v>727</v>
      </c>
      <c r="F1686" s="68"/>
      <c r="G1686" s="68" t="s">
        <v>300</v>
      </c>
      <c r="H1686" s="69" t="n">
        <v>0.0105</v>
      </c>
      <c r="I1686" s="70" t="n">
        <v>2.13</v>
      </c>
      <c r="J1686" s="70" t="n">
        <v>0.02</v>
      </c>
    </row>
    <row r="1687" customFormat="false" ht="26.85" hidden="false" customHeight="false" outlineLevel="0" collapsed="false">
      <c r="A1687" s="61"/>
      <c r="B1687" s="61"/>
      <c r="C1687" s="61"/>
      <c r="D1687" s="61"/>
      <c r="E1687" s="61" t="s">
        <v>709</v>
      </c>
      <c r="F1687" s="62" t="n">
        <v>3.5164605832942</v>
      </c>
      <c r="G1687" s="61" t="s">
        <v>710</v>
      </c>
      <c r="H1687" s="62" t="n">
        <v>3.22</v>
      </c>
      <c r="I1687" s="61" t="s">
        <v>711</v>
      </c>
      <c r="J1687" s="62" t="n">
        <v>6.74</v>
      </c>
    </row>
    <row r="1688" customFormat="false" ht="14.25" hidden="false" customHeight="true" outlineLevel="0" collapsed="false">
      <c r="A1688" s="61"/>
      <c r="B1688" s="61"/>
      <c r="C1688" s="61"/>
      <c r="D1688" s="61"/>
      <c r="E1688" s="61" t="s">
        <v>712</v>
      </c>
      <c r="F1688" s="62" t="n">
        <v>5.56</v>
      </c>
      <c r="G1688" s="61"/>
      <c r="H1688" s="63" t="s">
        <v>713</v>
      </c>
      <c r="I1688" s="63"/>
      <c r="J1688" s="62" t="n">
        <v>27.67</v>
      </c>
    </row>
    <row r="1689" customFormat="false" ht="26.85" hidden="false" customHeight="false" outlineLevel="0" collapsed="false">
      <c r="A1689" s="64"/>
      <c r="B1689" s="64"/>
      <c r="C1689" s="64"/>
      <c r="D1689" s="64"/>
      <c r="E1689" s="64"/>
      <c r="F1689" s="64"/>
      <c r="G1689" s="64" t="s">
        <v>714</v>
      </c>
      <c r="H1689" s="65" t="n">
        <v>0.1</v>
      </c>
      <c r="I1689" s="64" t="s">
        <v>715</v>
      </c>
      <c r="J1689" s="66" t="n">
        <v>2.76</v>
      </c>
    </row>
    <row r="1690" customFormat="false" ht="14.25" hidden="false" customHeight="false" outlineLevel="0" collapsed="false">
      <c r="A1690" s="67"/>
      <c r="B1690" s="67"/>
      <c r="C1690" s="67"/>
      <c r="D1690" s="67"/>
      <c r="E1690" s="67"/>
      <c r="F1690" s="67"/>
      <c r="G1690" s="67"/>
      <c r="H1690" s="67"/>
      <c r="I1690" s="67"/>
      <c r="J1690" s="67"/>
    </row>
    <row r="1691" customFormat="false" ht="14.25" hidden="false" customHeight="true" outlineLevel="0" collapsed="false">
      <c r="A1691" s="54" t="s">
        <v>512</v>
      </c>
      <c r="B1691" s="54" t="s">
        <v>692</v>
      </c>
      <c r="C1691" s="54" t="s">
        <v>693</v>
      </c>
      <c r="D1691" s="54" t="s">
        <v>694</v>
      </c>
      <c r="E1691" s="54" t="s">
        <v>695</v>
      </c>
      <c r="F1691" s="54"/>
      <c r="G1691" s="54" t="s">
        <v>696</v>
      </c>
      <c r="H1691" s="54" t="s">
        <v>697</v>
      </c>
      <c r="I1691" s="54" t="s">
        <v>698</v>
      </c>
      <c r="J1691" s="54" t="s">
        <v>699</v>
      </c>
    </row>
    <row r="1692" customFormat="false" ht="39.55" hidden="false" customHeight="true" outlineLevel="0" collapsed="false">
      <c r="A1692" s="55" t="s">
        <v>700</v>
      </c>
      <c r="B1692" s="55" t="s">
        <v>513</v>
      </c>
      <c r="C1692" s="55" t="s">
        <v>60</v>
      </c>
      <c r="D1692" s="55" t="s">
        <v>514</v>
      </c>
      <c r="E1692" s="55" t="s">
        <v>1342</v>
      </c>
      <c r="F1692" s="55"/>
      <c r="G1692" s="55" t="s">
        <v>66</v>
      </c>
      <c r="H1692" s="56" t="n">
        <v>1</v>
      </c>
      <c r="I1692" s="57" t="n">
        <v>26.4</v>
      </c>
      <c r="J1692" s="57" t="n">
        <v>26.4</v>
      </c>
    </row>
    <row r="1693" customFormat="false" ht="26.85" hidden="false" customHeight="true" outlineLevel="0" collapsed="false">
      <c r="A1693" s="58" t="s">
        <v>702</v>
      </c>
      <c r="B1693" s="58" t="s">
        <v>1184</v>
      </c>
      <c r="C1693" s="58" t="s">
        <v>60</v>
      </c>
      <c r="D1693" s="58" t="s">
        <v>1185</v>
      </c>
      <c r="E1693" s="58" t="s">
        <v>705</v>
      </c>
      <c r="F1693" s="58"/>
      <c r="G1693" s="58" t="s">
        <v>706</v>
      </c>
      <c r="H1693" s="59" t="n">
        <v>0.0482</v>
      </c>
      <c r="I1693" s="60" t="n">
        <v>19.82</v>
      </c>
      <c r="J1693" s="60" t="n">
        <v>0.95</v>
      </c>
    </row>
    <row r="1694" customFormat="false" ht="26.85" hidden="false" customHeight="true" outlineLevel="0" collapsed="false">
      <c r="A1694" s="58" t="s">
        <v>702</v>
      </c>
      <c r="B1694" s="58" t="s">
        <v>1186</v>
      </c>
      <c r="C1694" s="58" t="s">
        <v>60</v>
      </c>
      <c r="D1694" s="58" t="s">
        <v>1187</v>
      </c>
      <c r="E1694" s="58" t="s">
        <v>705</v>
      </c>
      <c r="F1694" s="58"/>
      <c r="G1694" s="58" t="s">
        <v>706</v>
      </c>
      <c r="H1694" s="59" t="n">
        <v>0.0482</v>
      </c>
      <c r="I1694" s="60" t="n">
        <v>26.59</v>
      </c>
      <c r="J1694" s="60" t="n">
        <v>1.28</v>
      </c>
    </row>
    <row r="1695" customFormat="false" ht="26.85" hidden="false" customHeight="true" outlineLevel="0" collapsed="false">
      <c r="A1695" s="68" t="s">
        <v>724</v>
      </c>
      <c r="B1695" s="68" t="s">
        <v>1345</v>
      </c>
      <c r="C1695" s="68" t="s">
        <v>60</v>
      </c>
      <c r="D1695" s="68" t="s">
        <v>1346</v>
      </c>
      <c r="E1695" s="68" t="s">
        <v>727</v>
      </c>
      <c r="F1695" s="68"/>
      <c r="G1695" s="68" t="s">
        <v>66</v>
      </c>
      <c r="H1695" s="69" t="n">
        <v>1.0353</v>
      </c>
      <c r="I1695" s="70" t="n">
        <v>23.3</v>
      </c>
      <c r="J1695" s="70" t="n">
        <v>24.12</v>
      </c>
    </row>
    <row r="1696" customFormat="false" ht="14.25" hidden="false" customHeight="true" outlineLevel="0" collapsed="false">
      <c r="A1696" s="68" t="s">
        <v>724</v>
      </c>
      <c r="B1696" s="68" t="s">
        <v>1190</v>
      </c>
      <c r="C1696" s="68" t="s">
        <v>60</v>
      </c>
      <c r="D1696" s="68" t="s">
        <v>1191</v>
      </c>
      <c r="E1696" s="68" t="s">
        <v>727</v>
      </c>
      <c r="F1696" s="68"/>
      <c r="G1696" s="68" t="s">
        <v>300</v>
      </c>
      <c r="H1696" s="69" t="n">
        <v>0.027</v>
      </c>
      <c r="I1696" s="70" t="n">
        <v>2.13</v>
      </c>
      <c r="J1696" s="70" t="n">
        <v>0.05</v>
      </c>
    </row>
    <row r="1697" customFormat="false" ht="26.85" hidden="false" customHeight="false" outlineLevel="0" collapsed="false">
      <c r="A1697" s="61"/>
      <c r="B1697" s="61"/>
      <c r="C1697" s="61"/>
      <c r="D1697" s="61"/>
      <c r="E1697" s="61" t="s">
        <v>709</v>
      </c>
      <c r="F1697" s="62" t="n">
        <v>0.892158397245265</v>
      </c>
      <c r="G1697" s="61" t="s">
        <v>710</v>
      </c>
      <c r="H1697" s="62" t="n">
        <v>0.82</v>
      </c>
      <c r="I1697" s="61" t="s">
        <v>711</v>
      </c>
      <c r="J1697" s="62" t="n">
        <v>1.71</v>
      </c>
    </row>
    <row r="1698" customFormat="false" ht="14.25" hidden="false" customHeight="true" outlineLevel="0" collapsed="false">
      <c r="A1698" s="61"/>
      <c r="B1698" s="61"/>
      <c r="C1698" s="61"/>
      <c r="D1698" s="61"/>
      <c r="E1698" s="61" t="s">
        <v>712</v>
      </c>
      <c r="F1698" s="62" t="n">
        <v>6.63</v>
      </c>
      <c r="G1698" s="61"/>
      <c r="H1698" s="63" t="s">
        <v>713</v>
      </c>
      <c r="I1698" s="63"/>
      <c r="J1698" s="62" t="n">
        <v>33.03</v>
      </c>
    </row>
    <row r="1699" customFormat="false" ht="26.85" hidden="false" customHeight="false" outlineLevel="0" collapsed="false">
      <c r="A1699" s="64"/>
      <c r="B1699" s="64"/>
      <c r="C1699" s="64"/>
      <c r="D1699" s="64"/>
      <c r="E1699" s="64"/>
      <c r="F1699" s="64"/>
      <c r="G1699" s="64" t="s">
        <v>714</v>
      </c>
      <c r="H1699" s="65" t="n">
        <v>15.5</v>
      </c>
      <c r="I1699" s="64" t="s">
        <v>715</v>
      </c>
      <c r="J1699" s="66" t="n">
        <v>511.96</v>
      </c>
    </row>
    <row r="1700" customFormat="false" ht="14.25" hidden="false" customHeight="false" outlineLevel="0" collapsed="false">
      <c r="A1700" s="67"/>
      <c r="B1700" s="67"/>
      <c r="C1700" s="67"/>
      <c r="D1700" s="67"/>
      <c r="E1700" s="67"/>
      <c r="F1700" s="67"/>
      <c r="G1700" s="67"/>
      <c r="H1700" s="67"/>
      <c r="I1700" s="67"/>
      <c r="J1700" s="67"/>
    </row>
    <row r="1701" customFormat="false" ht="14.25" hidden="false" customHeight="true" outlineLevel="0" collapsed="false">
      <c r="A1701" s="54" t="s">
        <v>515</v>
      </c>
      <c r="B1701" s="54" t="s">
        <v>692</v>
      </c>
      <c r="C1701" s="54" t="s">
        <v>693</v>
      </c>
      <c r="D1701" s="54" t="s">
        <v>694</v>
      </c>
      <c r="E1701" s="54" t="s">
        <v>695</v>
      </c>
      <c r="F1701" s="54"/>
      <c r="G1701" s="54" t="s">
        <v>696</v>
      </c>
      <c r="H1701" s="54" t="s">
        <v>697</v>
      </c>
      <c r="I1701" s="54" t="s">
        <v>698</v>
      </c>
      <c r="J1701" s="54" t="s">
        <v>699</v>
      </c>
    </row>
    <row r="1702" customFormat="false" ht="39.55" hidden="false" customHeight="true" outlineLevel="0" collapsed="false">
      <c r="A1702" s="55" t="s">
        <v>700</v>
      </c>
      <c r="B1702" s="55" t="s">
        <v>516</v>
      </c>
      <c r="C1702" s="55" t="s">
        <v>60</v>
      </c>
      <c r="D1702" s="55" t="s">
        <v>517</v>
      </c>
      <c r="E1702" s="55" t="s">
        <v>1342</v>
      </c>
      <c r="F1702" s="55"/>
      <c r="G1702" s="55" t="s">
        <v>66</v>
      </c>
      <c r="H1702" s="56" t="n">
        <v>1</v>
      </c>
      <c r="I1702" s="57" t="n">
        <v>47.82</v>
      </c>
      <c r="J1702" s="57" t="n">
        <v>47.82</v>
      </c>
    </row>
    <row r="1703" customFormat="false" ht="26.85" hidden="false" customHeight="true" outlineLevel="0" collapsed="false">
      <c r="A1703" s="58" t="s">
        <v>702</v>
      </c>
      <c r="B1703" s="58" t="s">
        <v>1184</v>
      </c>
      <c r="C1703" s="58" t="s">
        <v>60</v>
      </c>
      <c r="D1703" s="58" t="s">
        <v>1185</v>
      </c>
      <c r="E1703" s="58" t="s">
        <v>705</v>
      </c>
      <c r="F1703" s="58"/>
      <c r="G1703" s="58" t="s">
        <v>706</v>
      </c>
      <c r="H1703" s="59" t="n">
        <v>0.4024</v>
      </c>
      <c r="I1703" s="60" t="n">
        <v>19.82</v>
      </c>
      <c r="J1703" s="60" t="n">
        <v>7.97</v>
      </c>
    </row>
    <row r="1704" customFormat="false" ht="26.85" hidden="false" customHeight="true" outlineLevel="0" collapsed="false">
      <c r="A1704" s="58" t="s">
        <v>702</v>
      </c>
      <c r="B1704" s="58" t="s">
        <v>1186</v>
      </c>
      <c r="C1704" s="58" t="s">
        <v>60</v>
      </c>
      <c r="D1704" s="58" t="s">
        <v>1187</v>
      </c>
      <c r="E1704" s="58" t="s">
        <v>705</v>
      </c>
      <c r="F1704" s="58"/>
      <c r="G1704" s="58" t="s">
        <v>706</v>
      </c>
      <c r="H1704" s="59" t="n">
        <v>0.4024</v>
      </c>
      <c r="I1704" s="60" t="n">
        <v>26.59</v>
      </c>
      <c r="J1704" s="60" t="n">
        <v>10.69</v>
      </c>
    </row>
    <row r="1705" customFormat="false" ht="26.85" hidden="false" customHeight="true" outlineLevel="0" collapsed="false">
      <c r="A1705" s="68" t="s">
        <v>724</v>
      </c>
      <c r="B1705" s="68" t="s">
        <v>1347</v>
      </c>
      <c r="C1705" s="68" t="s">
        <v>60</v>
      </c>
      <c r="D1705" s="68" t="s">
        <v>1348</v>
      </c>
      <c r="E1705" s="68" t="s">
        <v>727</v>
      </c>
      <c r="F1705" s="68"/>
      <c r="G1705" s="68" t="s">
        <v>66</v>
      </c>
      <c r="H1705" s="69" t="n">
        <v>1.0353</v>
      </c>
      <c r="I1705" s="70" t="n">
        <v>28.13</v>
      </c>
      <c r="J1705" s="70" t="n">
        <v>29.12</v>
      </c>
    </row>
    <row r="1706" customFormat="false" ht="14.25" hidden="false" customHeight="true" outlineLevel="0" collapsed="false">
      <c r="A1706" s="68" t="s">
        <v>724</v>
      </c>
      <c r="B1706" s="68" t="s">
        <v>1190</v>
      </c>
      <c r="C1706" s="68" t="s">
        <v>60</v>
      </c>
      <c r="D1706" s="68" t="s">
        <v>1191</v>
      </c>
      <c r="E1706" s="68" t="s">
        <v>727</v>
      </c>
      <c r="F1706" s="68"/>
      <c r="G1706" s="68" t="s">
        <v>300</v>
      </c>
      <c r="H1706" s="69" t="n">
        <v>0.0224</v>
      </c>
      <c r="I1706" s="70" t="n">
        <v>2.13</v>
      </c>
      <c r="J1706" s="70" t="n">
        <v>0.04</v>
      </c>
    </row>
    <row r="1707" customFormat="false" ht="26.85" hidden="false" customHeight="false" outlineLevel="0" collapsed="false">
      <c r="A1707" s="61"/>
      <c r="B1707" s="61"/>
      <c r="C1707" s="61"/>
      <c r="D1707" s="61"/>
      <c r="E1707" s="61" t="s">
        <v>709</v>
      </c>
      <c r="F1707" s="62" t="n">
        <v>7.46595711378933</v>
      </c>
      <c r="G1707" s="61" t="s">
        <v>710</v>
      </c>
      <c r="H1707" s="62" t="n">
        <v>6.84</v>
      </c>
      <c r="I1707" s="61" t="s">
        <v>711</v>
      </c>
      <c r="J1707" s="62" t="n">
        <v>14.31</v>
      </c>
    </row>
    <row r="1708" customFormat="false" ht="14.25" hidden="false" customHeight="true" outlineLevel="0" collapsed="false">
      <c r="A1708" s="61"/>
      <c r="B1708" s="61"/>
      <c r="C1708" s="61"/>
      <c r="D1708" s="61"/>
      <c r="E1708" s="61" t="s">
        <v>712</v>
      </c>
      <c r="F1708" s="62" t="n">
        <v>12.02</v>
      </c>
      <c r="G1708" s="61"/>
      <c r="H1708" s="63" t="s">
        <v>713</v>
      </c>
      <c r="I1708" s="63"/>
      <c r="J1708" s="62" t="n">
        <v>59.84</v>
      </c>
    </row>
    <row r="1709" customFormat="false" ht="26.85" hidden="false" customHeight="false" outlineLevel="0" collapsed="false">
      <c r="A1709" s="64"/>
      <c r="B1709" s="64"/>
      <c r="C1709" s="64"/>
      <c r="D1709" s="64"/>
      <c r="E1709" s="64"/>
      <c r="F1709" s="64"/>
      <c r="G1709" s="64" t="s">
        <v>714</v>
      </c>
      <c r="H1709" s="65" t="n">
        <v>8.6</v>
      </c>
      <c r="I1709" s="64" t="s">
        <v>715</v>
      </c>
      <c r="J1709" s="66" t="n">
        <v>514.62</v>
      </c>
    </row>
    <row r="1710" customFormat="false" ht="14.25" hidden="false" customHeight="false" outlineLevel="0" collapsed="false">
      <c r="A1710" s="67"/>
      <c r="B1710" s="67"/>
      <c r="C1710" s="67"/>
      <c r="D1710" s="67"/>
      <c r="E1710" s="67"/>
      <c r="F1710" s="67"/>
      <c r="G1710" s="67"/>
      <c r="H1710" s="67"/>
      <c r="I1710" s="67"/>
      <c r="J1710" s="67"/>
    </row>
    <row r="1711" customFormat="false" ht="14.25" hidden="false" customHeight="true" outlineLevel="0" collapsed="false">
      <c r="A1711" s="54" t="s">
        <v>518</v>
      </c>
      <c r="B1711" s="54" t="s">
        <v>692</v>
      </c>
      <c r="C1711" s="54" t="s">
        <v>693</v>
      </c>
      <c r="D1711" s="54" t="s">
        <v>694</v>
      </c>
      <c r="E1711" s="54" t="s">
        <v>695</v>
      </c>
      <c r="F1711" s="54"/>
      <c r="G1711" s="54" t="s">
        <v>696</v>
      </c>
      <c r="H1711" s="54" t="s">
        <v>697</v>
      </c>
      <c r="I1711" s="54" t="s">
        <v>698</v>
      </c>
      <c r="J1711" s="54" t="s">
        <v>699</v>
      </c>
    </row>
    <row r="1712" customFormat="false" ht="39.55" hidden="false" customHeight="true" outlineLevel="0" collapsed="false">
      <c r="A1712" s="55" t="s">
        <v>700</v>
      </c>
      <c r="B1712" s="55" t="s">
        <v>519</v>
      </c>
      <c r="C1712" s="55" t="s">
        <v>60</v>
      </c>
      <c r="D1712" s="55" t="s">
        <v>520</v>
      </c>
      <c r="E1712" s="55" t="s">
        <v>1342</v>
      </c>
      <c r="F1712" s="55"/>
      <c r="G1712" s="55" t="s">
        <v>66</v>
      </c>
      <c r="H1712" s="56" t="n">
        <v>1</v>
      </c>
      <c r="I1712" s="57" t="n">
        <v>67.74</v>
      </c>
      <c r="J1712" s="57" t="n">
        <v>67.74</v>
      </c>
    </row>
    <row r="1713" customFormat="false" ht="26.85" hidden="false" customHeight="true" outlineLevel="0" collapsed="false">
      <c r="A1713" s="58" t="s">
        <v>702</v>
      </c>
      <c r="B1713" s="58" t="s">
        <v>1184</v>
      </c>
      <c r="C1713" s="58" t="s">
        <v>60</v>
      </c>
      <c r="D1713" s="58" t="s">
        <v>1185</v>
      </c>
      <c r="E1713" s="58" t="s">
        <v>705</v>
      </c>
      <c r="F1713" s="58"/>
      <c r="G1713" s="58" t="s">
        <v>706</v>
      </c>
      <c r="H1713" s="59" t="n">
        <v>0.1309</v>
      </c>
      <c r="I1713" s="60" t="n">
        <v>19.82</v>
      </c>
      <c r="J1713" s="60" t="n">
        <v>2.59</v>
      </c>
    </row>
    <row r="1714" customFormat="false" ht="26.85" hidden="false" customHeight="true" outlineLevel="0" collapsed="false">
      <c r="A1714" s="58" t="s">
        <v>702</v>
      </c>
      <c r="B1714" s="58" t="s">
        <v>1186</v>
      </c>
      <c r="C1714" s="58" t="s">
        <v>60</v>
      </c>
      <c r="D1714" s="58" t="s">
        <v>1187</v>
      </c>
      <c r="E1714" s="58" t="s">
        <v>705</v>
      </c>
      <c r="F1714" s="58"/>
      <c r="G1714" s="58" t="s">
        <v>706</v>
      </c>
      <c r="H1714" s="59" t="n">
        <v>0.1309</v>
      </c>
      <c r="I1714" s="60" t="n">
        <v>26.59</v>
      </c>
      <c r="J1714" s="60" t="n">
        <v>3.48</v>
      </c>
    </row>
    <row r="1715" customFormat="false" ht="26.85" hidden="false" customHeight="true" outlineLevel="0" collapsed="false">
      <c r="A1715" s="68" t="s">
        <v>724</v>
      </c>
      <c r="B1715" s="68" t="s">
        <v>1349</v>
      </c>
      <c r="C1715" s="68" t="s">
        <v>60</v>
      </c>
      <c r="D1715" s="68" t="s">
        <v>1350</v>
      </c>
      <c r="E1715" s="68" t="s">
        <v>727</v>
      </c>
      <c r="F1715" s="68"/>
      <c r="G1715" s="68" t="s">
        <v>66</v>
      </c>
      <c r="H1715" s="69" t="n">
        <v>1.0353</v>
      </c>
      <c r="I1715" s="70" t="n">
        <v>59.43</v>
      </c>
      <c r="J1715" s="70" t="n">
        <v>61.52</v>
      </c>
    </row>
    <row r="1716" customFormat="false" ht="14.25" hidden="false" customHeight="true" outlineLevel="0" collapsed="false">
      <c r="A1716" s="68" t="s">
        <v>724</v>
      </c>
      <c r="B1716" s="68" t="s">
        <v>1190</v>
      </c>
      <c r="C1716" s="68" t="s">
        <v>60</v>
      </c>
      <c r="D1716" s="68" t="s">
        <v>1191</v>
      </c>
      <c r="E1716" s="68" t="s">
        <v>727</v>
      </c>
      <c r="F1716" s="68"/>
      <c r="G1716" s="68" t="s">
        <v>300</v>
      </c>
      <c r="H1716" s="69" t="n">
        <v>0.073</v>
      </c>
      <c r="I1716" s="70" t="n">
        <v>2.13</v>
      </c>
      <c r="J1716" s="70" t="n">
        <v>0.15</v>
      </c>
    </row>
    <row r="1717" customFormat="false" ht="26.85" hidden="false" customHeight="false" outlineLevel="0" collapsed="false">
      <c r="A1717" s="61"/>
      <c r="B1717" s="61"/>
      <c r="C1717" s="61"/>
      <c r="D1717" s="61"/>
      <c r="E1717" s="61" t="s">
        <v>709</v>
      </c>
      <c r="F1717" s="62" t="n">
        <v>2.42604476443888</v>
      </c>
      <c r="G1717" s="61" t="s">
        <v>710</v>
      </c>
      <c r="H1717" s="62" t="n">
        <v>2.22</v>
      </c>
      <c r="I1717" s="61" t="s">
        <v>711</v>
      </c>
      <c r="J1717" s="62" t="n">
        <v>4.65</v>
      </c>
    </row>
    <row r="1718" customFormat="false" ht="14.25" hidden="false" customHeight="true" outlineLevel="0" collapsed="false">
      <c r="A1718" s="61"/>
      <c r="B1718" s="61"/>
      <c r="C1718" s="61"/>
      <c r="D1718" s="61"/>
      <c r="E1718" s="61" t="s">
        <v>712</v>
      </c>
      <c r="F1718" s="62" t="n">
        <v>17.03</v>
      </c>
      <c r="G1718" s="61"/>
      <c r="H1718" s="63" t="s">
        <v>713</v>
      </c>
      <c r="I1718" s="63"/>
      <c r="J1718" s="62" t="n">
        <v>84.77</v>
      </c>
    </row>
    <row r="1719" customFormat="false" ht="26.85" hidden="false" customHeight="false" outlineLevel="0" collapsed="false">
      <c r="A1719" s="64"/>
      <c r="B1719" s="64"/>
      <c r="C1719" s="64"/>
      <c r="D1719" s="64"/>
      <c r="E1719" s="64"/>
      <c r="F1719" s="64"/>
      <c r="G1719" s="64" t="s">
        <v>714</v>
      </c>
      <c r="H1719" s="65" t="n">
        <v>10.6</v>
      </c>
      <c r="I1719" s="64" t="s">
        <v>715</v>
      </c>
      <c r="J1719" s="66" t="n">
        <v>898.56</v>
      </c>
    </row>
    <row r="1720" customFormat="false" ht="14.25" hidden="false" customHeight="false" outlineLevel="0" collapsed="false">
      <c r="A1720" s="67"/>
      <c r="B1720" s="67"/>
      <c r="C1720" s="67"/>
      <c r="D1720" s="67"/>
      <c r="E1720" s="67"/>
      <c r="F1720" s="67"/>
      <c r="G1720" s="67"/>
      <c r="H1720" s="67"/>
      <c r="I1720" s="67"/>
      <c r="J1720" s="67"/>
    </row>
    <row r="1721" customFormat="false" ht="14.25" hidden="false" customHeight="true" outlineLevel="0" collapsed="false">
      <c r="A1721" s="54" t="s">
        <v>521</v>
      </c>
      <c r="B1721" s="54" t="s">
        <v>692</v>
      </c>
      <c r="C1721" s="54" t="s">
        <v>693</v>
      </c>
      <c r="D1721" s="54" t="s">
        <v>694</v>
      </c>
      <c r="E1721" s="54" t="s">
        <v>695</v>
      </c>
      <c r="F1721" s="54"/>
      <c r="G1721" s="54" t="s">
        <v>696</v>
      </c>
      <c r="H1721" s="54" t="s">
        <v>697</v>
      </c>
      <c r="I1721" s="54" t="s">
        <v>698</v>
      </c>
      <c r="J1721" s="54" t="s">
        <v>699</v>
      </c>
    </row>
    <row r="1722" customFormat="false" ht="39.55" hidden="false" customHeight="true" outlineLevel="0" collapsed="false">
      <c r="A1722" s="55" t="s">
        <v>700</v>
      </c>
      <c r="B1722" s="55" t="s">
        <v>522</v>
      </c>
      <c r="C1722" s="55" t="s">
        <v>60</v>
      </c>
      <c r="D1722" s="55" t="s">
        <v>523</v>
      </c>
      <c r="E1722" s="55" t="s">
        <v>1342</v>
      </c>
      <c r="F1722" s="55"/>
      <c r="G1722" s="55" t="s">
        <v>300</v>
      </c>
      <c r="H1722" s="56" t="n">
        <v>1</v>
      </c>
      <c r="I1722" s="57" t="n">
        <v>43.45</v>
      </c>
      <c r="J1722" s="57" t="n">
        <v>43.45</v>
      </c>
    </row>
    <row r="1723" customFormat="false" ht="26.85" hidden="false" customHeight="true" outlineLevel="0" collapsed="false">
      <c r="A1723" s="58" t="s">
        <v>702</v>
      </c>
      <c r="B1723" s="58" t="s">
        <v>1184</v>
      </c>
      <c r="C1723" s="58" t="s">
        <v>60</v>
      </c>
      <c r="D1723" s="58" t="s">
        <v>1185</v>
      </c>
      <c r="E1723" s="58" t="s">
        <v>705</v>
      </c>
      <c r="F1723" s="58"/>
      <c r="G1723" s="58" t="s">
        <v>706</v>
      </c>
      <c r="H1723" s="59" t="n">
        <v>0.2729</v>
      </c>
      <c r="I1723" s="60" t="n">
        <v>19.82</v>
      </c>
      <c r="J1723" s="60" t="n">
        <v>5.4</v>
      </c>
    </row>
    <row r="1724" customFormat="false" ht="26.85" hidden="false" customHeight="true" outlineLevel="0" collapsed="false">
      <c r="A1724" s="58" t="s">
        <v>702</v>
      </c>
      <c r="B1724" s="58" t="s">
        <v>1186</v>
      </c>
      <c r="C1724" s="58" t="s">
        <v>60</v>
      </c>
      <c r="D1724" s="58" t="s">
        <v>1187</v>
      </c>
      <c r="E1724" s="58" t="s">
        <v>705</v>
      </c>
      <c r="F1724" s="58"/>
      <c r="G1724" s="58" t="s">
        <v>706</v>
      </c>
      <c r="H1724" s="59" t="n">
        <v>0.2729</v>
      </c>
      <c r="I1724" s="60" t="n">
        <v>26.59</v>
      </c>
      <c r="J1724" s="60" t="n">
        <v>7.25</v>
      </c>
    </row>
    <row r="1725" customFormat="false" ht="26.85" hidden="false" customHeight="true" outlineLevel="0" collapsed="false">
      <c r="A1725" s="68" t="s">
        <v>724</v>
      </c>
      <c r="B1725" s="68" t="s">
        <v>1351</v>
      </c>
      <c r="C1725" s="68" t="s">
        <v>60</v>
      </c>
      <c r="D1725" s="68" t="s">
        <v>1352</v>
      </c>
      <c r="E1725" s="68" t="s">
        <v>727</v>
      </c>
      <c r="F1725" s="68"/>
      <c r="G1725" s="68" t="s">
        <v>300</v>
      </c>
      <c r="H1725" s="69" t="n">
        <v>2</v>
      </c>
      <c r="I1725" s="70" t="n">
        <v>4.4</v>
      </c>
      <c r="J1725" s="70" t="n">
        <v>8.8</v>
      </c>
    </row>
    <row r="1726" customFormat="false" ht="39.55" hidden="false" customHeight="true" outlineLevel="0" collapsed="false">
      <c r="A1726" s="68" t="s">
        <v>724</v>
      </c>
      <c r="B1726" s="68" t="s">
        <v>1248</v>
      </c>
      <c r="C1726" s="68" t="s">
        <v>60</v>
      </c>
      <c r="D1726" s="68" t="s">
        <v>1249</v>
      </c>
      <c r="E1726" s="68" t="s">
        <v>727</v>
      </c>
      <c r="F1726" s="68"/>
      <c r="G1726" s="68" t="s">
        <v>300</v>
      </c>
      <c r="H1726" s="69" t="n">
        <v>0.115</v>
      </c>
      <c r="I1726" s="70" t="n">
        <v>22.23</v>
      </c>
      <c r="J1726" s="70" t="n">
        <v>2.55</v>
      </c>
    </row>
    <row r="1727" customFormat="false" ht="14.25" hidden="false" customHeight="true" outlineLevel="0" collapsed="false">
      <c r="A1727" s="68" t="s">
        <v>724</v>
      </c>
      <c r="B1727" s="68" t="s">
        <v>1353</v>
      </c>
      <c r="C1727" s="68" t="s">
        <v>60</v>
      </c>
      <c r="D1727" s="68" t="s">
        <v>1354</v>
      </c>
      <c r="E1727" s="68" t="s">
        <v>727</v>
      </c>
      <c r="F1727" s="68"/>
      <c r="G1727" s="68" t="s">
        <v>300</v>
      </c>
      <c r="H1727" s="69" t="n">
        <v>1</v>
      </c>
      <c r="I1727" s="70" t="n">
        <v>19.45</v>
      </c>
      <c r="J1727" s="70" t="n">
        <v>19.45</v>
      </c>
    </row>
    <row r="1728" customFormat="false" ht="26.85" hidden="false" customHeight="false" outlineLevel="0" collapsed="false">
      <c r="A1728" s="61"/>
      <c r="B1728" s="61"/>
      <c r="C1728" s="61"/>
      <c r="D1728" s="61"/>
      <c r="E1728" s="61" t="s">
        <v>709</v>
      </c>
      <c r="F1728" s="62" t="n">
        <v>5.06599885219388</v>
      </c>
      <c r="G1728" s="61" t="s">
        <v>710</v>
      </c>
      <c r="H1728" s="62" t="n">
        <v>4.64</v>
      </c>
      <c r="I1728" s="61" t="s">
        <v>711</v>
      </c>
      <c r="J1728" s="62" t="n">
        <v>9.71</v>
      </c>
    </row>
    <row r="1729" customFormat="false" ht="14.25" hidden="false" customHeight="true" outlineLevel="0" collapsed="false">
      <c r="A1729" s="61"/>
      <c r="B1729" s="61"/>
      <c r="C1729" s="61"/>
      <c r="D1729" s="61"/>
      <c r="E1729" s="61" t="s">
        <v>712</v>
      </c>
      <c r="F1729" s="62" t="n">
        <v>10.92</v>
      </c>
      <c r="G1729" s="61"/>
      <c r="H1729" s="63" t="s">
        <v>713</v>
      </c>
      <c r="I1729" s="63"/>
      <c r="J1729" s="62" t="n">
        <v>54.37</v>
      </c>
    </row>
    <row r="1730" customFormat="false" ht="26.85" hidden="false" customHeight="false" outlineLevel="0" collapsed="false">
      <c r="A1730" s="64"/>
      <c r="B1730" s="64"/>
      <c r="C1730" s="64"/>
      <c r="D1730" s="64"/>
      <c r="E1730" s="64"/>
      <c r="F1730" s="64"/>
      <c r="G1730" s="64" t="s">
        <v>714</v>
      </c>
      <c r="H1730" s="65" t="n">
        <v>1</v>
      </c>
      <c r="I1730" s="64" t="s">
        <v>715</v>
      </c>
      <c r="J1730" s="66" t="n">
        <v>54.37</v>
      </c>
    </row>
    <row r="1731" customFormat="false" ht="14.25" hidden="false" customHeight="false" outlineLevel="0" collapsed="false">
      <c r="A1731" s="67"/>
      <c r="B1731" s="67"/>
      <c r="C1731" s="67"/>
      <c r="D1731" s="67"/>
      <c r="E1731" s="67"/>
      <c r="F1731" s="67"/>
      <c r="G1731" s="67"/>
      <c r="H1731" s="67"/>
      <c r="I1731" s="67"/>
      <c r="J1731" s="67"/>
    </row>
    <row r="1732" customFormat="false" ht="14.25" hidden="false" customHeight="true" outlineLevel="0" collapsed="false">
      <c r="A1732" s="54" t="s">
        <v>524</v>
      </c>
      <c r="B1732" s="54" t="s">
        <v>692</v>
      </c>
      <c r="C1732" s="54" t="s">
        <v>693</v>
      </c>
      <c r="D1732" s="54" t="s">
        <v>694</v>
      </c>
      <c r="E1732" s="54" t="s">
        <v>695</v>
      </c>
      <c r="F1732" s="54"/>
      <c r="G1732" s="54" t="s">
        <v>696</v>
      </c>
      <c r="H1732" s="54" t="s">
        <v>697</v>
      </c>
      <c r="I1732" s="54" t="s">
        <v>698</v>
      </c>
      <c r="J1732" s="54" t="s">
        <v>699</v>
      </c>
    </row>
    <row r="1733" customFormat="false" ht="39.55" hidden="false" customHeight="true" outlineLevel="0" collapsed="false">
      <c r="A1733" s="55" t="s">
        <v>700</v>
      </c>
      <c r="B1733" s="55" t="s">
        <v>525</v>
      </c>
      <c r="C1733" s="55" t="s">
        <v>60</v>
      </c>
      <c r="D1733" s="55" t="s">
        <v>526</v>
      </c>
      <c r="E1733" s="55" t="s">
        <v>1342</v>
      </c>
      <c r="F1733" s="55"/>
      <c r="G1733" s="55" t="s">
        <v>300</v>
      </c>
      <c r="H1733" s="56" t="n">
        <v>1</v>
      </c>
      <c r="I1733" s="57" t="n">
        <v>33.34</v>
      </c>
      <c r="J1733" s="57" t="n">
        <v>33.34</v>
      </c>
    </row>
    <row r="1734" customFormat="false" ht="26.85" hidden="false" customHeight="true" outlineLevel="0" collapsed="false">
      <c r="A1734" s="58" t="s">
        <v>702</v>
      </c>
      <c r="B1734" s="58" t="s">
        <v>1184</v>
      </c>
      <c r="C1734" s="58" t="s">
        <v>60</v>
      </c>
      <c r="D1734" s="58" t="s">
        <v>1185</v>
      </c>
      <c r="E1734" s="58" t="s">
        <v>705</v>
      </c>
      <c r="F1734" s="58"/>
      <c r="G1734" s="58" t="s">
        <v>706</v>
      </c>
      <c r="H1734" s="59" t="n">
        <v>0.1737</v>
      </c>
      <c r="I1734" s="60" t="n">
        <v>19.82</v>
      </c>
      <c r="J1734" s="60" t="n">
        <v>3.44</v>
      </c>
    </row>
    <row r="1735" customFormat="false" ht="26.85" hidden="false" customHeight="true" outlineLevel="0" collapsed="false">
      <c r="A1735" s="58" t="s">
        <v>702</v>
      </c>
      <c r="B1735" s="58" t="s">
        <v>1186</v>
      </c>
      <c r="C1735" s="58" t="s">
        <v>60</v>
      </c>
      <c r="D1735" s="58" t="s">
        <v>1187</v>
      </c>
      <c r="E1735" s="58" t="s">
        <v>705</v>
      </c>
      <c r="F1735" s="58"/>
      <c r="G1735" s="58" t="s">
        <v>706</v>
      </c>
      <c r="H1735" s="59" t="n">
        <v>0.1737</v>
      </c>
      <c r="I1735" s="60" t="n">
        <v>26.59</v>
      </c>
      <c r="J1735" s="60" t="n">
        <v>4.61</v>
      </c>
    </row>
    <row r="1736" customFormat="false" ht="26.85" hidden="false" customHeight="true" outlineLevel="0" collapsed="false">
      <c r="A1736" s="68" t="s">
        <v>724</v>
      </c>
      <c r="B1736" s="68" t="s">
        <v>1355</v>
      </c>
      <c r="C1736" s="68" t="s">
        <v>60</v>
      </c>
      <c r="D1736" s="68" t="s">
        <v>1356</v>
      </c>
      <c r="E1736" s="68" t="s">
        <v>727</v>
      </c>
      <c r="F1736" s="68"/>
      <c r="G1736" s="68" t="s">
        <v>300</v>
      </c>
      <c r="H1736" s="69" t="n">
        <v>2</v>
      </c>
      <c r="I1736" s="70" t="n">
        <v>3.38</v>
      </c>
      <c r="J1736" s="70" t="n">
        <v>6.76</v>
      </c>
    </row>
    <row r="1737" customFormat="false" ht="39.55" hidden="false" customHeight="true" outlineLevel="0" collapsed="false">
      <c r="A1737" s="68" t="s">
        <v>724</v>
      </c>
      <c r="B1737" s="68" t="s">
        <v>1248</v>
      </c>
      <c r="C1737" s="68" t="s">
        <v>60</v>
      </c>
      <c r="D1737" s="68" t="s">
        <v>1249</v>
      </c>
      <c r="E1737" s="68" t="s">
        <v>727</v>
      </c>
      <c r="F1737" s="68"/>
      <c r="G1737" s="68" t="s">
        <v>300</v>
      </c>
      <c r="H1737" s="69" t="n">
        <v>0.075</v>
      </c>
      <c r="I1737" s="70" t="n">
        <v>22.23</v>
      </c>
      <c r="J1737" s="70" t="n">
        <v>1.66</v>
      </c>
    </row>
    <row r="1738" customFormat="false" ht="14.25" hidden="false" customHeight="true" outlineLevel="0" collapsed="false">
      <c r="A1738" s="68" t="s">
        <v>724</v>
      </c>
      <c r="B1738" s="68" t="s">
        <v>1357</v>
      </c>
      <c r="C1738" s="68" t="s">
        <v>60</v>
      </c>
      <c r="D1738" s="68" t="s">
        <v>1358</v>
      </c>
      <c r="E1738" s="68" t="s">
        <v>727</v>
      </c>
      <c r="F1738" s="68"/>
      <c r="G1738" s="68" t="s">
        <v>300</v>
      </c>
      <c r="H1738" s="69" t="n">
        <v>1</v>
      </c>
      <c r="I1738" s="70" t="n">
        <v>16.87</v>
      </c>
      <c r="J1738" s="70" t="n">
        <v>16.87</v>
      </c>
    </row>
    <row r="1739" customFormat="false" ht="26.85" hidden="false" customHeight="false" outlineLevel="0" collapsed="false">
      <c r="A1739" s="61"/>
      <c r="B1739" s="61"/>
      <c r="C1739" s="61"/>
      <c r="D1739" s="61"/>
      <c r="E1739" s="61" t="s">
        <v>709</v>
      </c>
      <c r="F1739" s="62" t="n">
        <v>3.21907445087912</v>
      </c>
      <c r="G1739" s="61" t="s">
        <v>710</v>
      </c>
      <c r="H1739" s="62" t="n">
        <v>2.95</v>
      </c>
      <c r="I1739" s="61" t="s">
        <v>711</v>
      </c>
      <c r="J1739" s="62" t="n">
        <v>6.17</v>
      </c>
    </row>
    <row r="1740" customFormat="false" ht="14.25" hidden="false" customHeight="true" outlineLevel="0" collapsed="false">
      <c r="A1740" s="61"/>
      <c r="B1740" s="61"/>
      <c r="C1740" s="61"/>
      <c r="D1740" s="61"/>
      <c r="E1740" s="61" t="s">
        <v>712</v>
      </c>
      <c r="F1740" s="62" t="n">
        <v>8.38</v>
      </c>
      <c r="G1740" s="61"/>
      <c r="H1740" s="63" t="s">
        <v>713</v>
      </c>
      <c r="I1740" s="63"/>
      <c r="J1740" s="62" t="n">
        <v>41.72</v>
      </c>
    </row>
    <row r="1741" customFormat="false" ht="26.85" hidden="false" customHeight="false" outlineLevel="0" collapsed="false">
      <c r="A1741" s="64"/>
      <c r="B1741" s="64"/>
      <c r="C1741" s="64"/>
      <c r="D1741" s="64"/>
      <c r="E1741" s="64"/>
      <c r="F1741" s="64"/>
      <c r="G1741" s="64" t="s">
        <v>714</v>
      </c>
      <c r="H1741" s="65" t="n">
        <v>1</v>
      </c>
      <c r="I1741" s="64" t="s">
        <v>715</v>
      </c>
      <c r="J1741" s="66" t="n">
        <v>41.72</v>
      </c>
    </row>
    <row r="1742" customFormat="false" ht="14.25" hidden="false" customHeight="false" outlineLevel="0" collapsed="false">
      <c r="A1742" s="67"/>
      <c r="B1742" s="67"/>
      <c r="C1742" s="67"/>
      <c r="D1742" s="67"/>
      <c r="E1742" s="67"/>
      <c r="F1742" s="67"/>
      <c r="G1742" s="67"/>
      <c r="H1742" s="67"/>
      <c r="I1742" s="67"/>
      <c r="J1742" s="67"/>
    </row>
    <row r="1743" customFormat="false" ht="14.25" hidden="false" customHeight="true" outlineLevel="0" collapsed="false">
      <c r="A1743" s="54" t="s">
        <v>527</v>
      </c>
      <c r="B1743" s="54" t="s">
        <v>692</v>
      </c>
      <c r="C1743" s="54" t="s">
        <v>693</v>
      </c>
      <c r="D1743" s="54" t="s">
        <v>694</v>
      </c>
      <c r="E1743" s="54" t="s">
        <v>695</v>
      </c>
      <c r="F1743" s="54"/>
      <c r="G1743" s="54" t="s">
        <v>696</v>
      </c>
      <c r="H1743" s="54" t="s">
        <v>697</v>
      </c>
      <c r="I1743" s="54" t="s">
        <v>698</v>
      </c>
      <c r="J1743" s="54" t="s">
        <v>699</v>
      </c>
    </row>
    <row r="1744" customFormat="false" ht="39.55" hidden="false" customHeight="true" outlineLevel="0" collapsed="false">
      <c r="A1744" s="55" t="s">
        <v>700</v>
      </c>
      <c r="B1744" s="55" t="s">
        <v>528</v>
      </c>
      <c r="C1744" s="55" t="s">
        <v>60</v>
      </c>
      <c r="D1744" s="55" t="s">
        <v>529</v>
      </c>
      <c r="E1744" s="55" t="s">
        <v>1342</v>
      </c>
      <c r="F1744" s="55"/>
      <c r="G1744" s="55" t="s">
        <v>300</v>
      </c>
      <c r="H1744" s="56" t="n">
        <v>1</v>
      </c>
      <c r="I1744" s="57" t="n">
        <v>123.65</v>
      </c>
      <c r="J1744" s="57" t="n">
        <v>123.65</v>
      </c>
    </row>
    <row r="1745" customFormat="false" ht="26.85" hidden="false" customHeight="true" outlineLevel="0" collapsed="false">
      <c r="A1745" s="58" t="s">
        <v>702</v>
      </c>
      <c r="B1745" s="58" t="s">
        <v>1184</v>
      </c>
      <c r="C1745" s="58" t="s">
        <v>60</v>
      </c>
      <c r="D1745" s="58" t="s">
        <v>1185</v>
      </c>
      <c r="E1745" s="58" t="s">
        <v>705</v>
      </c>
      <c r="F1745" s="58"/>
      <c r="G1745" s="58" t="s">
        <v>706</v>
      </c>
      <c r="H1745" s="59" t="n">
        <v>0.2601</v>
      </c>
      <c r="I1745" s="60" t="n">
        <v>19.82</v>
      </c>
      <c r="J1745" s="60" t="n">
        <v>5.15</v>
      </c>
    </row>
    <row r="1746" customFormat="false" ht="26.85" hidden="false" customHeight="true" outlineLevel="0" collapsed="false">
      <c r="A1746" s="58" t="s">
        <v>702</v>
      </c>
      <c r="B1746" s="58" t="s">
        <v>1186</v>
      </c>
      <c r="C1746" s="58" t="s">
        <v>60</v>
      </c>
      <c r="D1746" s="58" t="s">
        <v>1187</v>
      </c>
      <c r="E1746" s="58" t="s">
        <v>705</v>
      </c>
      <c r="F1746" s="58"/>
      <c r="G1746" s="58" t="s">
        <v>706</v>
      </c>
      <c r="H1746" s="59" t="n">
        <v>0.2601</v>
      </c>
      <c r="I1746" s="60" t="n">
        <v>26.59</v>
      </c>
      <c r="J1746" s="60" t="n">
        <v>6.91</v>
      </c>
    </row>
    <row r="1747" customFormat="false" ht="26.85" hidden="false" customHeight="true" outlineLevel="0" collapsed="false">
      <c r="A1747" s="68" t="s">
        <v>724</v>
      </c>
      <c r="B1747" s="68" t="s">
        <v>1359</v>
      </c>
      <c r="C1747" s="68" t="s">
        <v>60</v>
      </c>
      <c r="D1747" s="68" t="s">
        <v>1360</v>
      </c>
      <c r="E1747" s="68" t="s">
        <v>727</v>
      </c>
      <c r="F1747" s="68"/>
      <c r="G1747" s="68" t="s">
        <v>300</v>
      </c>
      <c r="H1747" s="69" t="n">
        <v>2</v>
      </c>
      <c r="I1747" s="70" t="n">
        <v>15.22</v>
      </c>
      <c r="J1747" s="70" t="n">
        <v>30.44</v>
      </c>
    </row>
    <row r="1748" customFormat="false" ht="39.55" hidden="false" customHeight="true" outlineLevel="0" collapsed="false">
      <c r="A1748" s="68" t="s">
        <v>724</v>
      </c>
      <c r="B1748" s="68" t="s">
        <v>1248</v>
      </c>
      <c r="C1748" s="68" t="s">
        <v>60</v>
      </c>
      <c r="D1748" s="68" t="s">
        <v>1249</v>
      </c>
      <c r="E1748" s="68" t="s">
        <v>727</v>
      </c>
      <c r="F1748" s="68"/>
      <c r="G1748" s="68" t="s">
        <v>300</v>
      </c>
      <c r="H1748" s="69" t="n">
        <v>0.175</v>
      </c>
      <c r="I1748" s="70" t="n">
        <v>22.23</v>
      </c>
      <c r="J1748" s="70" t="n">
        <v>3.89</v>
      </c>
    </row>
    <row r="1749" customFormat="false" ht="14.25" hidden="false" customHeight="true" outlineLevel="0" collapsed="false">
      <c r="A1749" s="68" t="s">
        <v>724</v>
      </c>
      <c r="B1749" s="68" t="s">
        <v>1361</v>
      </c>
      <c r="C1749" s="68" t="s">
        <v>60</v>
      </c>
      <c r="D1749" s="68" t="s">
        <v>1362</v>
      </c>
      <c r="E1749" s="68" t="s">
        <v>727</v>
      </c>
      <c r="F1749" s="68"/>
      <c r="G1749" s="68" t="s">
        <v>300</v>
      </c>
      <c r="H1749" s="69" t="n">
        <v>1</v>
      </c>
      <c r="I1749" s="70" t="n">
        <v>77.26</v>
      </c>
      <c r="J1749" s="70" t="n">
        <v>77.26</v>
      </c>
    </row>
    <row r="1750" customFormat="false" ht="26.85" hidden="false" customHeight="false" outlineLevel="0" collapsed="false">
      <c r="A1750" s="61"/>
      <c r="B1750" s="61"/>
      <c r="C1750" s="61"/>
      <c r="D1750" s="61"/>
      <c r="E1750" s="61" t="s">
        <v>709</v>
      </c>
      <c r="F1750" s="62" t="n">
        <v>4.82078572546564</v>
      </c>
      <c r="G1750" s="61" t="s">
        <v>710</v>
      </c>
      <c r="H1750" s="62" t="n">
        <v>4.42</v>
      </c>
      <c r="I1750" s="61" t="s">
        <v>711</v>
      </c>
      <c r="J1750" s="62" t="n">
        <v>9.24</v>
      </c>
    </row>
    <row r="1751" customFormat="false" ht="14.25" hidden="false" customHeight="true" outlineLevel="0" collapsed="false">
      <c r="A1751" s="61"/>
      <c r="B1751" s="61"/>
      <c r="C1751" s="61"/>
      <c r="D1751" s="61"/>
      <c r="E1751" s="61" t="s">
        <v>712</v>
      </c>
      <c r="F1751" s="62" t="n">
        <v>31.09</v>
      </c>
      <c r="G1751" s="61"/>
      <c r="H1751" s="63" t="s">
        <v>713</v>
      </c>
      <c r="I1751" s="63"/>
      <c r="J1751" s="62" t="n">
        <v>154.74</v>
      </c>
    </row>
    <row r="1752" customFormat="false" ht="26.85" hidden="false" customHeight="false" outlineLevel="0" collapsed="false">
      <c r="A1752" s="64"/>
      <c r="B1752" s="64"/>
      <c r="C1752" s="64"/>
      <c r="D1752" s="64"/>
      <c r="E1752" s="64"/>
      <c r="F1752" s="64"/>
      <c r="G1752" s="64" t="s">
        <v>714</v>
      </c>
      <c r="H1752" s="65" t="n">
        <v>1</v>
      </c>
      <c r="I1752" s="64" t="s">
        <v>715</v>
      </c>
      <c r="J1752" s="66" t="n">
        <v>154.74</v>
      </c>
    </row>
    <row r="1753" customFormat="false" ht="14.25" hidden="false" customHeight="false" outlineLevel="0" collapsed="false">
      <c r="A1753" s="67"/>
      <c r="B1753" s="67"/>
      <c r="C1753" s="67"/>
      <c r="D1753" s="67"/>
      <c r="E1753" s="67"/>
      <c r="F1753" s="67"/>
      <c r="G1753" s="67"/>
      <c r="H1753" s="67"/>
      <c r="I1753" s="67"/>
      <c r="J1753" s="67"/>
    </row>
    <row r="1754" customFormat="false" ht="14.25" hidden="false" customHeight="true" outlineLevel="0" collapsed="false">
      <c r="A1754" s="54" t="s">
        <v>530</v>
      </c>
      <c r="B1754" s="54" t="s">
        <v>692</v>
      </c>
      <c r="C1754" s="54" t="s">
        <v>693</v>
      </c>
      <c r="D1754" s="54" t="s">
        <v>694</v>
      </c>
      <c r="E1754" s="54" t="s">
        <v>695</v>
      </c>
      <c r="F1754" s="54"/>
      <c r="G1754" s="54" t="s">
        <v>696</v>
      </c>
      <c r="H1754" s="54" t="s">
        <v>697</v>
      </c>
      <c r="I1754" s="54" t="s">
        <v>698</v>
      </c>
      <c r="J1754" s="54" t="s">
        <v>699</v>
      </c>
    </row>
    <row r="1755" customFormat="false" ht="26.85" hidden="false" customHeight="true" outlineLevel="0" collapsed="false">
      <c r="A1755" s="55" t="s">
        <v>700</v>
      </c>
      <c r="B1755" s="55" t="s">
        <v>481</v>
      </c>
      <c r="C1755" s="55" t="s">
        <v>89</v>
      </c>
      <c r="D1755" s="55" t="s">
        <v>482</v>
      </c>
      <c r="E1755" s="55" t="s">
        <v>1276</v>
      </c>
      <c r="F1755" s="55"/>
      <c r="G1755" s="55" t="s">
        <v>316</v>
      </c>
      <c r="H1755" s="56" t="n">
        <v>1</v>
      </c>
      <c r="I1755" s="57" t="n">
        <v>655</v>
      </c>
      <c r="J1755" s="57" t="n">
        <v>655</v>
      </c>
    </row>
    <row r="1756" customFormat="false" ht="26.85" hidden="false" customHeight="true" outlineLevel="0" collapsed="false">
      <c r="A1756" s="58" t="s">
        <v>702</v>
      </c>
      <c r="B1756" s="58" t="s">
        <v>1277</v>
      </c>
      <c r="C1756" s="58" t="s">
        <v>89</v>
      </c>
      <c r="D1756" s="58" t="s">
        <v>1278</v>
      </c>
      <c r="E1756" s="58" t="s">
        <v>778</v>
      </c>
      <c r="F1756" s="58"/>
      <c r="G1756" s="58" t="s">
        <v>70</v>
      </c>
      <c r="H1756" s="59" t="n">
        <v>1.15</v>
      </c>
      <c r="I1756" s="60" t="n">
        <v>36.74</v>
      </c>
      <c r="J1756" s="60" t="n">
        <v>42.25</v>
      </c>
    </row>
    <row r="1757" customFormat="false" ht="26.85" hidden="false" customHeight="true" outlineLevel="0" collapsed="false">
      <c r="A1757" s="58" t="s">
        <v>702</v>
      </c>
      <c r="B1757" s="58" t="s">
        <v>1279</v>
      </c>
      <c r="C1757" s="58" t="s">
        <v>89</v>
      </c>
      <c r="D1757" s="58" t="s">
        <v>1280</v>
      </c>
      <c r="E1757" s="58" t="s">
        <v>1281</v>
      </c>
      <c r="F1757" s="58"/>
      <c r="G1757" s="58" t="s">
        <v>62</v>
      </c>
      <c r="H1757" s="59" t="n">
        <v>1.17</v>
      </c>
      <c r="I1757" s="60" t="n">
        <v>108.99</v>
      </c>
      <c r="J1757" s="60" t="n">
        <v>127.51</v>
      </c>
    </row>
    <row r="1758" customFormat="false" ht="26.85" hidden="false" customHeight="true" outlineLevel="0" collapsed="false">
      <c r="A1758" s="58" t="s">
        <v>702</v>
      </c>
      <c r="B1758" s="58" t="s">
        <v>1282</v>
      </c>
      <c r="C1758" s="58" t="s">
        <v>89</v>
      </c>
      <c r="D1758" s="58" t="s">
        <v>1283</v>
      </c>
      <c r="E1758" s="58" t="s">
        <v>1284</v>
      </c>
      <c r="F1758" s="58"/>
      <c r="G1758" s="58" t="s">
        <v>70</v>
      </c>
      <c r="H1758" s="59" t="n">
        <v>0.081</v>
      </c>
      <c r="I1758" s="60" t="n">
        <v>562.72</v>
      </c>
      <c r="J1758" s="60" t="n">
        <v>45.58</v>
      </c>
    </row>
    <row r="1759" customFormat="false" ht="26.85" hidden="false" customHeight="true" outlineLevel="0" collapsed="false">
      <c r="A1759" s="58" t="s">
        <v>702</v>
      </c>
      <c r="B1759" s="58" t="s">
        <v>1285</v>
      </c>
      <c r="C1759" s="58" t="s">
        <v>89</v>
      </c>
      <c r="D1759" s="58" t="s">
        <v>1286</v>
      </c>
      <c r="E1759" s="58" t="s">
        <v>1287</v>
      </c>
      <c r="F1759" s="58"/>
      <c r="G1759" s="58" t="s">
        <v>70</v>
      </c>
      <c r="H1759" s="59" t="n">
        <v>0.081</v>
      </c>
      <c r="I1759" s="60" t="n">
        <v>588.18</v>
      </c>
      <c r="J1759" s="60" t="n">
        <v>47.64</v>
      </c>
    </row>
    <row r="1760" customFormat="false" ht="26.85" hidden="false" customHeight="true" outlineLevel="0" collapsed="false">
      <c r="A1760" s="58" t="s">
        <v>702</v>
      </c>
      <c r="B1760" s="58" t="s">
        <v>872</v>
      </c>
      <c r="C1760" s="58" t="s">
        <v>89</v>
      </c>
      <c r="D1760" s="58" t="s">
        <v>873</v>
      </c>
      <c r="E1760" s="58" t="s">
        <v>874</v>
      </c>
      <c r="F1760" s="58"/>
      <c r="G1760" s="58" t="s">
        <v>875</v>
      </c>
      <c r="H1760" s="59" t="n">
        <v>1.73</v>
      </c>
      <c r="I1760" s="60" t="n">
        <v>13.1</v>
      </c>
      <c r="J1760" s="60" t="n">
        <v>22.66</v>
      </c>
    </row>
    <row r="1761" customFormat="false" ht="26.85" hidden="false" customHeight="true" outlineLevel="0" collapsed="false">
      <c r="A1761" s="58" t="s">
        <v>702</v>
      </c>
      <c r="B1761" s="58" t="s">
        <v>1288</v>
      </c>
      <c r="C1761" s="58" t="s">
        <v>89</v>
      </c>
      <c r="D1761" s="58" t="s">
        <v>1289</v>
      </c>
      <c r="E1761" s="58" t="s">
        <v>1290</v>
      </c>
      <c r="F1761" s="58"/>
      <c r="G1761" s="58" t="s">
        <v>62</v>
      </c>
      <c r="H1761" s="59" t="n">
        <v>1.8</v>
      </c>
      <c r="I1761" s="60" t="n">
        <v>109.79</v>
      </c>
      <c r="J1761" s="60" t="n">
        <v>197.62</v>
      </c>
    </row>
    <row r="1762" customFormat="false" ht="26.85" hidden="false" customHeight="true" outlineLevel="0" collapsed="false">
      <c r="A1762" s="58" t="s">
        <v>702</v>
      </c>
      <c r="B1762" s="58" t="s">
        <v>1291</v>
      </c>
      <c r="C1762" s="58" t="s">
        <v>89</v>
      </c>
      <c r="D1762" s="58" t="s">
        <v>1292</v>
      </c>
      <c r="E1762" s="58" t="s">
        <v>907</v>
      </c>
      <c r="F1762" s="58"/>
      <c r="G1762" s="58" t="s">
        <v>62</v>
      </c>
      <c r="H1762" s="59" t="n">
        <v>1.71</v>
      </c>
      <c r="I1762" s="60" t="n">
        <v>35.75</v>
      </c>
      <c r="J1762" s="60" t="n">
        <v>61.13</v>
      </c>
    </row>
    <row r="1763" customFormat="false" ht="26.85" hidden="false" customHeight="true" outlineLevel="0" collapsed="false">
      <c r="A1763" s="58" t="s">
        <v>702</v>
      </c>
      <c r="B1763" s="58" t="s">
        <v>1293</v>
      </c>
      <c r="C1763" s="58" t="s">
        <v>89</v>
      </c>
      <c r="D1763" s="58" t="s">
        <v>1294</v>
      </c>
      <c r="E1763" s="58" t="s">
        <v>1295</v>
      </c>
      <c r="F1763" s="58"/>
      <c r="G1763" s="58" t="s">
        <v>70</v>
      </c>
      <c r="H1763" s="59" t="n">
        <v>1.8</v>
      </c>
      <c r="I1763" s="60" t="n">
        <v>55.11</v>
      </c>
      <c r="J1763" s="60" t="n">
        <v>99.19</v>
      </c>
    </row>
    <row r="1764" customFormat="false" ht="26.85" hidden="false" customHeight="true" outlineLevel="0" collapsed="false">
      <c r="A1764" s="58" t="s">
        <v>702</v>
      </c>
      <c r="B1764" s="58" t="s">
        <v>1296</v>
      </c>
      <c r="C1764" s="58" t="s">
        <v>89</v>
      </c>
      <c r="D1764" s="58" t="s">
        <v>1297</v>
      </c>
      <c r="E1764" s="58" t="s">
        <v>1298</v>
      </c>
      <c r="F1764" s="58"/>
      <c r="G1764" s="58" t="s">
        <v>62</v>
      </c>
      <c r="H1764" s="59" t="n">
        <v>1.71</v>
      </c>
      <c r="I1764" s="60" t="n">
        <v>6.68</v>
      </c>
      <c r="J1764" s="60" t="n">
        <v>11.42</v>
      </c>
    </row>
    <row r="1765" customFormat="false" ht="26.85" hidden="false" customHeight="false" outlineLevel="0" collapsed="false">
      <c r="A1765" s="61"/>
      <c r="B1765" s="61"/>
      <c r="C1765" s="61"/>
      <c r="D1765" s="61"/>
      <c r="E1765" s="61" t="s">
        <v>709</v>
      </c>
      <c r="F1765" s="62" t="n">
        <v>166.181457713779</v>
      </c>
      <c r="G1765" s="61" t="s">
        <v>710</v>
      </c>
      <c r="H1765" s="62" t="n">
        <v>152.34</v>
      </c>
      <c r="I1765" s="61" t="s">
        <v>711</v>
      </c>
      <c r="J1765" s="62" t="n">
        <v>318.52</v>
      </c>
    </row>
    <row r="1766" customFormat="false" ht="14.25" hidden="false" customHeight="true" outlineLevel="0" collapsed="false">
      <c r="A1766" s="61"/>
      <c r="B1766" s="61"/>
      <c r="C1766" s="61"/>
      <c r="D1766" s="61"/>
      <c r="E1766" s="61" t="s">
        <v>712</v>
      </c>
      <c r="F1766" s="62" t="n">
        <v>164.73</v>
      </c>
      <c r="G1766" s="61"/>
      <c r="H1766" s="63" t="s">
        <v>713</v>
      </c>
      <c r="I1766" s="63"/>
      <c r="J1766" s="62" t="n">
        <v>819.73</v>
      </c>
    </row>
    <row r="1767" customFormat="false" ht="26.85" hidden="false" customHeight="false" outlineLevel="0" collapsed="false">
      <c r="A1767" s="64"/>
      <c r="B1767" s="64"/>
      <c r="C1767" s="64"/>
      <c r="D1767" s="64"/>
      <c r="E1767" s="64"/>
      <c r="F1767" s="64"/>
      <c r="G1767" s="64" t="s">
        <v>714</v>
      </c>
      <c r="H1767" s="65" t="n">
        <v>1</v>
      </c>
      <c r="I1767" s="64" t="s">
        <v>715</v>
      </c>
      <c r="J1767" s="66" t="n">
        <v>819.73</v>
      </c>
    </row>
    <row r="1768" customFormat="false" ht="14.25" hidden="false" customHeight="false" outlineLevel="0" collapsed="false">
      <c r="A1768" s="67"/>
      <c r="B1768" s="67"/>
      <c r="C1768" s="67"/>
      <c r="D1768" s="67"/>
      <c r="E1768" s="67"/>
      <c r="F1768" s="67"/>
      <c r="G1768" s="67"/>
      <c r="H1768" s="67"/>
      <c r="I1768" s="67"/>
      <c r="J1768" s="67"/>
    </row>
    <row r="1769" customFormat="false" ht="14.25" hidden="false" customHeight="true" outlineLevel="0" collapsed="false">
      <c r="A1769" s="54" t="s">
        <v>531</v>
      </c>
      <c r="B1769" s="54" t="s">
        <v>692</v>
      </c>
      <c r="C1769" s="54" t="s">
        <v>693</v>
      </c>
      <c r="D1769" s="54" t="s">
        <v>694</v>
      </c>
      <c r="E1769" s="54" t="s">
        <v>695</v>
      </c>
      <c r="F1769" s="54"/>
      <c r="G1769" s="54" t="s">
        <v>696</v>
      </c>
      <c r="H1769" s="54" t="s">
        <v>697</v>
      </c>
      <c r="I1769" s="54" t="s">
        <v>698</v>
      </c>
      <c r="J1769" s="54" t="s">
        <v>699</v>
      </c>
    </row>
    <row r="1770" customFormat="false" ht="39.55" hidden="false" customHeight="true" outlineLevel="0" collapsed="false">
      <c r="A1770" s="55" t="s">
        <v>700</v>
      </c>
      <c r="B1770" s="55" t="s">
        <v>532</v>
      </c>
      <c r="C1770" s="55" t="s">
        <v>60</v>
      </c>
      <c r="D1770" s="55" t="s">
        <v>533</v>
      </c>
      <c r="E1770" s="55" t="s">
        <v>1342</v>
      </c>
      <c r="F1770" s="55"/>
      <c r="G1770" s="55" t="s">
        <v>300</v>
      </c>
      <c r="H1770" s="56" t="n">
        <v>1</v>
      </c>
      <c r="I1770" s="57" t="n">
        <v>11.04</v>
      </c>
      <c r="J1770" s="57" t="n">
        <v>11.04</v>
      </c>
    </row>
    <row r="1771" customFormat="false" ht="26.85" hidden="false" customHeight="true" outlineLevel="0" collapsed="false">
      <c r="A1771" s="58" t="s">
        <v>702</v>
      </c>
      <c r="B1771" s="58" t="s">
        <v>1184</v>
      </c>
      <c r="C1771" s="58" t="s">
        <v>60</v>
      </c>
      <c r="D1771" s="58" t="s">
        <v>1185</v>
      </c>
      <c r="E1771" s="58" t="s">
        <v>705</v>
      </c>
      <c r="F1771" s="58"/>
      <c r="G1771" s="58" t="s">
        <v>706</v>
      </c>
      <c r="H1771" s="59" t="n">
        <v>0.0361</v>
      </c>
      <c r="I1771" s="60" t="n">
        <v>19.82</v>
      </c>
      <c r="J1771" s="60" t="n">
        <v>0.71</v>
      </c>
    </row>
    <row r="1772" customFormat="false" ht="26.85" hidden="false" customHeight="true" outlineLevel="0" collapsed="false">
      <c r="A1772" s="58" t="s">
        <v>702</v>
      </c>
      <c r="B1772" s="58" t="s">
        <v>1186</v>
      </c>
      <c r="C1772" s="58" t="s">
        <v>60</v>
      </c>
      <c r="D1772" s="58" t="s">
        <v>1187</v>
      </c>
      <c r="E1772" s="58" t="s">
        <v>705</v>
      </c>
      <c r="F1772" s="58"/>
      <c r="G1772" s="58" t="s">
        <v>706</v>
      </c>
      <c r="H1772" s="59" t="n">
        <v>0.0361</v>
      </c>
      <c r="I1772" s="60" t="n">
        <v>26.59</v>
      </c>
      <c r="J1772" s="60" t="n">
        <v>0.95</v>
      </c>
    </row>
    <row r="1773" customFormat="false" ht="14.25" hidden="false" customHeight="true" outlineLevel="0" collapsed="false">
      <c r="A1773" s="68" t="s">
        <v>724</v>
      </c>
      <c r="B1773" s="68" t="s">
        <v>1192</v>
      </c>
      <c r="C1773" s="68" t="s">
        <v>60</v>
      </c>
      <c r="D1773" s="68" t="s">
        <v>1193</v>
      </c>
      <c r="E1773" s="68" t="s">
        <v>727</v>
      </c>
      <c r="F1773" s="68"/>
      <c r="G1773" s="68" t="s">
        <v>300</v>
      </c>
      <c r="H1773" s="69" t="n">
        <v>0.0049</v>
      </c>
      <c r="I1773" s="70" t="n">
        <v>53.86</v>
      </c>
      <c r="J1773" s="70" t="n">
        <v>0.26</v>
      </c>
    </row>
    <row r="1774" customFormat="false" ht="39.55" hidden="false" customHeight="true" outlineLevel="0" collapsed="false">
      <c r="A1774" s="68" t="s">
        <v>724</v>
      </c>
      <c r="B1774" s="68" t="s">
        <v>1248</v>
      </c>
      <c r="C1774" s="68" t="s">
        <v>60</v>
      </c>
      <c r="D1774" s="68" t="s">
        <v>1249</v>
      </c>
      <c r="E1774" s="68" t="s">
        <v>727</v>
      </c>
      <c r="F1774" s="68"/>
      <c r="G1774" s="68" t="s">
        <v>300</v>
      </c>
      <c r="H1774" s="69" t="n">
        <v>0.025</v>
      </c>
      <c r="I1774" s="70" t="n">
        <v>22.23</v>
      </c>
      <c r="J1774" s="70" t="n">
        <v>0.55</v>
      </c>
    </row>
    <row r="1775" customFormat="false" ht="26.85" hidden="false" customHeight="true" outlineLevel="0" collapsed="false">
      <c r="A1775" s="68" t="s">
        <v>724</v>
      </c>
      <c r="B1775" s="68" t="s">
        <v>1194</v>
      </c>
      <c r="C1775" s="68" t="s">
        <v>60</v>
      </c>
      <c r="D1775" s="68" t="s">
        <v>1195</v>
      </c>
      <c r="E1775" s="68" t="s">
        <v>727</v>
      </c>
      <c r="F1775" s="68"/>
      <c r="G1775" s="68" t="s">
        <v>300</v>
      </c>
      <c r="H1775" s="69" t="n">
        <v>0.0075</v>
      </c>
      <c r="I1775" s="70" t="n">
        <v>61.02</v>
      </c>
      <c r="J1775" s="70" t="n">
        <v>0.45</v>
      </c>
    </row>
    <row r="1776" customFormat="false" ht="26.85" hidden="false" customHeight="true" outlineLevel="0" collapsed="false">
      <c r="A1776" s="68" t="s">
        <v>724</v>
      </c>
      <c r="B1776" s="68" t="s">
        <v>1363</v>
      </c>
      <c r="C1776" s="68" t="s">
        <v>60</v>
      </c>
      <c r="D1776" s="68" t="s">
        <v>1364</v>
      </c>
      <c r="E1776" s="68" t="s">
        <v>727</v>
      </c>
      <c r="F1776" s="68"/>
      <c r="G1776" s="68" t="s">
        <v>300</v>
      </c>
      <c r="H1776" s="69" t="n">
        <v>1</v>
      </c>
      <c r="I1776" s="70" t="n">
        <v>2.78</v>
      </c>
      <c r="J1776" s="70" t="n">
        <v>2.78</v>
      </c>
    </row>
    <row r="1777" customFormat="false" ht="14.25" hidden="false" customHeight="true" outlineLevel="0" collapsed="false">
      <c r="A1777" s="68" t="s">
        <v>724</v>
      </c>
      <c r="B1777" s="68" t="s">
        <v>1190</v>
      </c>
      <c r="C1777" s="68" t="s">
        <v>60</v>
      </c>
      <c r="D1777" s="68" t="s">
        <v>1191</v>
      </c>
      <c r="E1777" s="68" t="s">
        <v>727</v>
      </c>
      <c r="F1777" s="68"/>
      <c r="G1777" s="68" t="s">
        <v>300</v>
      </c>
      <c r="H1777" s="69" t="n">
        <v>0.013</v>
      </c>
      <c r="I1777" s="70" t="n">
        <v>2.13</v>
      </c>
      <c r="J1777" s="70" t="n">
        <v>0.02</v>
      </c>
    </row>
    <row r="1778" customFormat="false" ht="26.85" hidden="false" customHeight="true" outlineLevel="0" collapsed="false">
      <c r="A1778" s="68" t="s">
        <v>724</v>
      </c>
      <c r="B1778" s="68" t="s">
        <v>1365</v>
      </c>
      <c r="C1778" s="68" t="s">
        <v>60</v>
      </c>
      <c r="D1778" s="68" t="s">
        <v>1366</v>
      </c>
      <c r="E1778" s="68" t="s">
        <v>727</v>
      </c>
      <c r="F1778" s="68"/>
      <c r="G1778" s="68" t="s">
        <v>300</v>
      </c>
      <c r="H1778" s="69" t="n">
        <v>1</v>
      </c>
      <c r="I1778" s="70" t="n">
        <v>5.32</v>
      </c>
      <c r="J1778" s="70" t="n">
        <v>5.32</v>
      </c>
    </row>
    <row r="1779" customFormat="false" ht="26.85" hidden="false" customHeight="false" outlineLevel="0" collapsed="false">
      <c r="A1779" s="61"/>
      <c r="B1779" s="61"/>
      <c r="C1779" s="61"/>
      <c r="D1779" s="61"/>
      <c r="E1779" s="61" t="s">
        <v>709</v>
      </c>
      <c r="F1779" s="62" t="n">
        <v>0.667814472791778</v>
      </c>
      <c r="G1779" s="61" t="s">
        <v>710</v>
      </c>
      <c r="H1779" s="62" t="n">
        <v>0.61</v>
      </c>
      <c r="I1779" s="61" t="s">
        <v>711</v>
      </c>
      <c r="J1779" s="62" t="n">
        <v>1.28</v>
      </c>
    </row>
    <row r="1780" customFormat="false" ht="14.25" hidden="false" customHeight="true" outlineLevel="0" collapsed="false">
      <c r="A1780" s="61"/>
      <c r="B1780" s="61"/>
      <c r="C1780" s="61"/>
      <c r="D1780" s="61"/>
      <c r="E1780" s="61" t="s">
        <v>712</v>
      </c>
      <c r="F1780" s="62" t="n">
        <v>2.77</v>
      </c>
      <c r="G1780" s="61"/>
      <c r="H1780" s="63" t="s">
        <v>713</v>
      </c>
      <c r="I1780" s="63"/>
      <c r="J1780" s="62" t="n">
        <v>13.81</v>
      </c>
    </row>
    <row r="1781" customFormat="false" ht="26.85" hidden="false" customHeight="false" outlineLevel="0" collapsed="false">
      <c r="A1781" s="64"/>
      <c r="B1781" s="64"/>
      <c r="C1781" s="64"/>
      <c r="D1781" s="64"/>
      <c r="E1781" s="64"/>
      <c r="F1781" s="64"/>
      <c r="G1781" s="64" t="s">
        <v>714</v>
      </c>
      <c r="H1781" s="65" t="n">
        <v>1</v>
      </c>
      <c r="I1781" s="64" t="s">
        <v>715</v>
      </c>
      <c r="J1781" s="66" t="n">
        <v>13.81</v>
      </c>
    </row>
    <row r="1782" customFormat="false" ht="14.25" hidden="false" customHeight="false" outlineLevel="0" collapsed="false">
      <c r="A1782" s="67"/>
      <c r="B1782" s="67"/>
      <c r="C1782" s="67"/>
      <c r="D1782" s="67"/>
      <c r="E1782" s="67"/>
      <c r="F1782" s="67"/>
      <c r="G1782" s="67"/>
      <c r="H1782" s="67"/>
      <c r="I1782" s="67"/>
      <c r="J1782" s="67"/>
    </row>
    <row r="1783" customFormat="false" ht="14.25" hidden="false" customHeight="true" outlineLevel="0" collapsed="false">
      <c r="A1783" s="54" t="s">
        <v>534</v>
      </c>
      <c r="B1783" s="54" t="s">
        <v>692</v>
      </c>
      <c r="C1783" s="54" t="s">
        <v>693</v>
      </c>
      <c r="D1783" s="54" t="s">
        <v>694</v>
      </c>
      <c r="E1783" s="54" t="s">
        <v>695</v>
      </c>
      <c r="F1783" s="54"/>
      <c r="G1783" s="54" t="s">
        <v>696</v>
      </c>
      <c r="H1783" s="54" t="s">
        <v>697</v>
      </c>
      <c r="I1783" s="54" t="s">
        <v>698</v>
      </c>
      <c r="J1783" s="54" t="s">
        <v>699</v>
      </c>
    </row>
    <row r="1784" customFormat="false" ht="26.85" hidden="false" customHeight="true" outlineLevel="0" collapsed="false">
      <c r="A1784" s="55" t="s">
        <v>700</v>
      </c>
      <c r="B1784" s="55" t="s">
        <v>469</v>
      </c>
      <c r="C1784" s="55" t="s">
        <v>89</v>
      </c>
      <c r="D1784" s="55" t="s">
        <v>470</v>
      </c>
      <c r="E1784" s="55" t="s">
        <v>1241</v>
      </c>
      <c r="F1784" s="55"/>
      <c r="G1784" s="55" t="s">
        <v>316</v>
      </c>
      <c r="H1784" s="56" t="n">
        <v>1</v>
      </c>
      <c r="I1784" s="57" t="n">
        <v>23.05</v>
      </c>
      <c r="J1784" s="57" t="n">
        <v>23.05</v>
      </c>
    </row>
    <row r="1785" customFormat="false" ht="26.85" hidden="false" customHeight="true" outlineLevel="0" collapsed="false">
      <c r="A1785" s="58" t="s">
        <v>702</v>
      </c>
      <c r="B1785" s="58" t="s">
        <v>779</v>
      </c>
      <c r="C1785" s="58" t="s">
        <v>89</v>
      </c>
      <c r="D1785" s="58" t="s">
        <v>780</v>
      </c>
      <c r="E1785" s="58" t="s">
        <v>781</v>
      </c>
      <c r="F1785" s="58"/>
      <c r="G1785" s="58" t="s">
        <v>782</v>
      </c>
      <c r="H1785" s="59" t="n">
        <v>0.14</v>
      </c>
      <c r="I1785" s="60" t="n">
        <v>3.79</v>
      </c>
      <c r="J1785" s="60" t="n">
        <v>0.53</v>
      </c>
    </row>
    <row r="1786" customFormat="false" ht="26.85" hidden="false" customHeight="true" outlineLevel="0" collapsed="false">
      <c r="A1786" s="58" t="s">
        <v>702</v>
      </c>
      <c r="B1786" s="58" t="s">
        <v>1205</v>
      </c>
      <c r="C1786" s="58" t="s">
        <v>89</v>
      </c>
      <c r="D1786" s="58" t="s">
        <v>1206</v>
      </c>
      <c r="E1786" s="58" t="s">
        <v>781</v>
      </c>
      <c r="F1786" s="58"/>
      <c r="G1786" s="58" t="s">
        <v>782</v>
      </c>
      <c r="H1786" s="59" t="n">
        <v>0.14</v>
      </c>
      <c r="I1786" s="60" t="n">
        <v>3.73</v>
      </c>
      <c r="J1786" s="60" t="n">
        <v>0.52</v>
      </c>
    </row>
    <row r="1787" customFormat="false" ht="14.25" hidden="false" customHeight="true" outlineLevel="0" collapsed="false">
      <c r="A1787" s="68" t="s">
        <v>724</v>
      </c>
      <c r="B1787" s="68" t="s">
        <v>1207</v>
      </c>
      <c r="C1787" s="68" t="s">
        <v>89</v>
      </c>
      <c r="D1787" s="68" t="s">
        <v>1208</v>
      </c>
      <c r="E1787" s="68" t="s">
        <v>727</v>
      </c>
      <c r="F1787" s="68"/>
      <c r="G1787" s="68" t="s">
        <v>875</v>
      </c>
      <c r="H1787" s="69" t="n">
        <v>0.015</v>
      </c>
      <c r="I1787" s="70" t="n">
        <v>72.41</v>
      </c>
      <c r="J1787" s="70" t="n">
        <v>1.08</v>
      </c>
    </row>
    <row r="1788" customFormat="false" ht="14.25" hidden="false" customHeight="true" outlineLevel="0" collapsed="false">
      <c r="A1788" s="68" t="s">
        <v>724</v>
      </c>
      <c r="B1788" s="68" t="s">
        <v>1268</v>
      </c>
      <c r="C1788" s="68" t="s">
        <v>89</v>
      </c>
      <c r="D1788" s="68" t="s">
        <v>1269</v>
      </c>
      <c r="E1788" s="68" t="s">
        <v>727</v>
      </c>
      <c r="F1788" s="68"/>
      <c r="G1788" s="68" t="s">
        <v>316</v>
      </c>
      <c r="H1788" s="69" t="n">
        <v>1</v>
      </c>
      <c r="I1788" s="70" t="n">
        <v>14.69</v>
      </c>
      <c r="J1788" s="70" t="n">
        <v>14.69</v>
      </c>
    </row>
    <row r="1789" customFormat="false" ht="14.25" hidden="false" customHeight="true" outlineLevel="0" collapsed="false">
      <c r="A1789" s="68" t="s">
        <v>724</v>
      </c>
      <c r="B1789" s="68" t="s">
        <v>1211</v>
      </c>
      <c r="C1789" s="68" t="s">
        <v>89</v>
      </c>
      <c r="D1789" s="68" t="s">
        <v>1212</v>
      </c>
      <c r="E1789" s="68" t="s">
        <v>727</v>
      </c>
      <c r="F1789" s="68"/>
      <c r="G1789" s="68" t="s">
        <v>950</v>
      </c>
      <c r="H1789" s="69" t="n">
        <v>0.022</v>
      </c>
      <c r="I1789" s="70" t="n">
        <v>69.74</v>
      </c>
      <c r="J1789" s="70" t="n">
        <v>1.53</v>
      </c>
    </row>
    <row r="1790" customFormat="false" ht="39.55" hidden="false" customHeight="true" outlineLevel="0" collapsed="false">
      <c r="A1790" s="68" t="s">
        <v>724</v>
      </c>
      <c r="B1790" s="68" t="s">
        <v>1215</v>
      </c>
      <c r="C1790" s="68" t="s">
        <v>89</v>
      </c>
      <c r="D1790" s="68" t="s">
        <v>1216</v>
      </c>
      <c r="E1790" s="68" t="s">
        <v>785</v>
      </c>
      <c r="F1790" s="68"/>
      <c r="G1790" s="68" t="s">
        <v>782</v>
      </c>
      <c r="H1790" s="69" t="n">
        <v>0.14</v>
      </c>
      <c r="I1790" s="70" t="n">
        <v>19.02</v>
      </c>
      <c r="J1790" s="70" t="n">
        <v>2.66</v>
      </c>
    </row>
    <row r="1791" customFormat="false" ht="39.55" hidden="false" customHeight="true" outlineLevel="0" collapsed="false">
      <c r="A1791" s="68" t="s">
        <v>724</v>
      </c>
      <c r="B1791" s="68" t="s">
        <v>783</v>
      </c>
      <c r="C1791" s="68" t="s">
        <v>89</v>
      </c>
      <c r="D1791" s="68" t="s">
        <v>784</v>
      </c>
      <c r="E1791" s="68" t="s">
        <v>785</v>
      </c>
      <c r="F1791" s="68"/>
      <c r="G1791" s="68" t="s">
        <v>782</v>
      </c>
      <c r="H1791" s="69" t="n">
        <v>0.14</v>
      </c>
      <c r="I1791" s="70" t="n">
        <v>14.58</v>
      </c>
      <c r="J1791" s="70" t="n">
        <v>2.04</v>
      </c>
    </row>
    <row r="1792" customFormat="false" ht="26.85" hidden="false" customHeight="false" outlineLevel="0" collapsed="false">
      <c r="A1792" s="61"/>
      <c r="B1792" s="61"/>
      <c r="C1792" s="61"/>
      <c r="D1792" s="61"/>
      <c r="E1792" s="61" t="s">
        <v>709</v>
      </c>
      <c r="F1792" s="62" t="n">
        <v>2.4521313</v>
      </c>
      <c r="G1792" s="61" t="s">
        <v>710</v>
      </c>
      <c r="H1792" s="62" t="n">
        <v>2.25</v>
      </c>
      <c r="I1792" s="61" t="s">
        <v>711</v>
      </c>
      <c r="J1792" s="62" t="n">
        <v>4.7</v>
      </c>
    </row>
    <row r="1793" customFormat="false" ht="14.25" hidden="false" customHeight="true" outlineLevel="0" collapsed="false">
      <c r="A1793" s="61"/>
      <c r="B1793" s="61"/>
      <c r="C1793" s="61"/>
      <c r="D1793" s="61"/>
      <c r="E1793" s="61" t="s">
        <v>712</v>
      </c>
      <c r="F1793" s="62" t="n">
        <v>5.79</v>
      </c>
      <c r="G1793" s="61"/>
      <c r="H1793" s="63" t="s">
        <v>713</v>
      </c>
      <c r="I1793" s="63"/>
      <c r="J1793" s="62" t="n">
        <v>28.84</v>
      </c>
    </row>
    <row r="1794" customFormat="false" ht="26.85" hidden="false" customHeight="false" outlineLevel="0" collapsed="false">
      <c r="A1794" s="64"/>
      <c r="B1794" s="64"/>
      <c r="C1794" s="64"/>
      <c r="D1794" s="64"/>
      <c r="E1794" s="64"/>
      <c r="F1794" s="64"/>
      <c r="G1794" s="64" t="s">
        <v>714</v>
      </c>
      <c r="H1794" s="65" t="n">
        <v>5</v>
      </c>
      <c r="I1794" s="64" t="s">
        <v>715</v>
      </c>
      <c r="J1794" s="66" t="n">
        <v>144.2</v>
      </c>
    </row>
    <row r="1795" customFormat="false" ht="14.25" hidden="false" customHeight="false" outlineLevel="0" collapsed="false">
      <c r="A1795" s="67"/>
      <c r="B1795" s="67"/>
      <c r="C1795" s="67"/>
      <c r="D1795" s="67"/>
      <c r="E1795" s="67"/>
      <c r="F1795" s="67"/>
      <c r="G1795" s="67"/>
      <c r="H1795" s="67"/>
      <c r="I1795" s="67"/>
      <c r="J1795" s="67"/>
    </row>
    <row r="1796" customFormat="false" ht="14.25" hidden="false" customHeight="true" outlineLevel="0" collapsed="false">
      <c r="A1796" s="54" t="s">
        <v>535</v>
      </c>
      <c r="B1796" s="54" t="s">
        <v>692</v>
      </c>
      <c r="C1796" s="54" t="s">
        <v>693</v>
      </c>
      <c r="D1796" s="54" t="s">
        <v>694</v>
      </c>
      <c r="E1796" s="54" t="s">
        <v>695</v>
      </c>
      <c r="F1796" s="54"/>
      <c r="G1796" s="54" t="s">
        <v>696</v>
      </c>
      <c r="H1796" s="54" t="s">
        <v>697</v>
      </c>
      <c r="I1796" s="54" t="s">
        <v>698</v>
      </c>
      <c r="J1796" s="54" t="s">
        <v>699</v>
      </c>
    </row>
    <row r="1797" customFormat="false" ht="39.55" hidden="false" customHeight="true" outlineLevel="0" collapsed="false">
      <c r="A1797" s="55" t="s">
        <v>700</v>
      </c>
      <c r="B1797" s="55" t="s">
        <v>536</v>
      </c>
      <c r="C1797" s="55" t="s">
        <v>60</v>
      </c>
      <c r="D1797" s="55" t="s">
        <v>537</v>
      </c>
      <c r="E1797" s="55" t="s">
        <v>1183</v>
      </c>
      <c r="F1797" s="55"/>
      <c r="G1797" s="55" t="s">
        <v>300</v>
      </c>
      <c r="H1797" s="56" t="n">
        <v>1</v>
      </c>
      <c r="I1797" s="57" t="n">
        <v>22.92</v>
      </c>
      <c r="J1797" s="57" t="n">
        <v>22.92</v>
      </c>
    </row>
    <row r="1798" customFormat="false" ht="26.85" hidden="false" customHeight="true" outlineLevel="0" collapsed="false">
      <c r="A1798" s="58" t="s">
        <v>702</v>
      </c>
      <c r="B1798" s="58" t="s">
        <v>1184</v>
      </c>
      <c r="C1798" s="58" t="s">
        <v>60</v>
      </c>
      <c r="D1798" s="58" t="s">
        <v>1185</v>
      </c>
      <c r="E1798" s="58" t="s">
        <v>705</v>
      </c>
      <c r="F1798" s="58"/>
      <c r="G1798" s="58" t="s">
        <v>706</v>
      </c>
      <c r="H1798" s="59" t="n">
        <v>0.192</v>
      </c>
      <c r="I1798" s="60" t="n">
        <v>19.82</v>
      </c>
      <c r="J1798" s="60" t="n">
        <v>3.8</v>
      </c>
    </row>
    <row r="1799" customFormat="false" ht="26.85" hidden="false" customHeight="true" outlineLevel="0" collapsed="false">
      <c r="A1799" s="58" t="s">
        <v>702</v>
      </c>
      <c r="B1799" s="58" t="s">
        <v>1186</v>
      </c>
      <c r="C1799" s="58" t="s">
        <v>60</v>
      </c>
      <c r="D1799" s="58" t="s">
        <v>1187</v>
      </c>
      <c r="E1799" s="58" t="s">
        <v>705</v>
      </c>
      <c r="F1799" s="58"/>
      <c r="G1799" s="58" t="s">
        <v>706</v>
      </c>
      <c r="H1799" s="59" t="n">
        <v>0.192</v>
      </c>
      <c r="I1799" s="60" t="n">
        <v>26.59</v>
      </c>
      <c r="J1799" s="60" t="n">
        <v>5.1</v>
      </c>
    </row>
    <row r="1800" customFormat="false" ht="14.25" hidden="false" customHeight="true" outlineLevel="0" collapsed="false">
      <c r="A1800" s="68" t="s">
        <v>724</v>
      </c>
      <c r="B1800" s="68" t="s">
        <v>1192</v>
      </c>
      <c r="C1800" s="68" t="s">
        <v>60</v>
      </c>
      <c r="D1800" s="68" t="s">
        <v>1193</v>
      </c>
      <c r="E1800" s="68" t="s">
        <v>727</v>
      </c>
      <c r="F1800" s="68"/>
      <c r="G1800" s="68" t="s">
        <v>300</v>
      </c>
      <c r="H1800" s="69" t="n">
        <v>0.0118</v>
      </c>
      <c r="I1800" s="70" t="n">
        <v>53.86</v>
      </c>
      <c r="J1800" s="70" t="n">
        <v>0.63</v>
      </c>
    </row>
    <row r="1801" customFormat="false" ht="26.85" hidden="false" customHeight="true" outlineLevel="0" collapsed="false">
      <c r="A1801" s="68" t="s">
        <v>724</v>
      </c>
      <c r="B1801" s="68" t="s">
        <v>1367</v>
      </c>
      <c r="C1801" s="68" t="s">
        <v>60</v>
      </c>
      <c r="D1801" s="68" t="s">
        <v>1368</v>
      </c>
      <c r="E1801" s="68" t="s">
        <v>727</v>
      </c>
      <c r="F1801" s="68"/>
      <c r="G1801" s="68" t="s">
        <v>300</v>
      </c>
      <c r="H1801" s="69" t="n">
        <v>1</v>
      </c>
      <c r="I1801" s="70" t="n">
        <v>12.45</v>
      </c>
      <c r="J1801" s="70" t="n">
        <v>12.45</v>
      </c>
    </row>
    <row r="1802" customFormat="false" ht="26.85" hidden="false" customHeight="true" outlineLevel="0" collapsed="false">
      <c r="A1802" s="68" t="s">
        <v>724</v>
      </c>
      <c r="B1802" s="68" t="s">
        <v>1194</v>
      </c>
      <c r="C1802" s="68" t="s">
        <v>60</v>
      </c>
      <c r="D1802" s="68" t="s">
        <v>1195</v>
      </c>
      <c r="E1802" s="68" t="s">
        <v>727</v>
      </c>
      <c r="F1802" s="68"/>
      <c r="G1802" s="68" t="s">
        <v>300</v>
      </c>
      <c r="H1802" s="69" t="n">
        <v>0.014</v>
      </c>
      <c r="I1802" s="70" t="n">
        <v>61.02</v>
      </c>
      <c r="J1802" s="70" t="n">
        <v>0.85</v>
      </c>
    </row>
    <row r="1803" customFormat="false" ht="14.25" hidden="false" customHeight="true" outlineLevel="0" collapsed="false">
      <c r="A1803" s="68" t="s">
        <v>724</v>
      </c>
      <c r="B1803" s="68" t="s">
        <v>1190</v>
      </c>
      <c r="C1803" s="68" t="s">
        <v>60</v>
      </c>
      <c r="D1803" s="68" t="s">
        <v>1191</v>
      </c>
      <c r="E1803" s="68" t="s">
        <v>727</v>
      </c>
      <c r="F1803" s="68"/>
      <c r="G1803" s="68" t="s">
        <v>300</v>
      </c>
      <c r="H1803" s="69" t="n">
        <v>0.0427</v>
      </c>
      <c r="I1803" s="70" t="n">
        <v>2.13</v>
      </c>
      <c r="J1803" s="70" t="n">
        <v>0.09</v>
      </c>
    </row>
    <row r="1804" customFormat="false" ht="26.85" hidden="false" customHeight="false" outlineLevel="0" collapsed="false">
      <c r="A1804" s="61"/>
      <c r="B1804" s="61"/>
      <c r="C1804" s="61"/>
      <c r="D1804" s="61"/>
      <c r="E1804" s="61" t="s">
        <v>709</v>
      </c>
      <c r="F1804" s="62" t="n">
        <v>3.55819898784369</v>
      </c>
      <c r="G1804" s="61" t="s">
        <v>710</v>
      </c>
      <c r="H1804" s="62" t="n">
        <v>3.26</v>
      </c>
      <c r="I1804" s="61" t="s">
        <v>711</v>
      </c>
      <c r="J1804" s="62" t="n">
        <v>6.82</v>
      </c>
    </row>
    <row r="1805" customFormat="false" ht="14.25" hidden="false" customHeight="true" outlineLevel="0" collapsed="false">
      <c r="A1805" s="61"/>
      <c r="B1805" s="61"/>
      <c r="C1805" s="61"/>
      <c r="D1805" s="61"/>
      <c r="E1805" s="61" t="s">
        <v>712</v>
      </c>
      <c r="F1805" s="62" t="n">
        <v>5.76</v>
      </c>
      <c r="G1805" s="61"/>
      <c r="H1805" s="63" t="s">
        <v>713</v>
      </c>
      <c r="I1805" s="63"/>
      <c r="J1805" s="62" t="n">
        <v>28.68</v>
      </c>
    </row>
    <row r="1806" customFormat="false" ht="26.85" hidden="false" customHeight="false" outlineLevel="0" collapsed="false">
      <c r="A1806" s="64"/>
      <c r="B1806" s="64"/>
      <c r="C1806" s="64"/>
      <c r="D1806" s="64"/>
      <c r="E1806" s="64"/>
      <c r="F1806" s="64"/>
      <c r="G1806" s="64" t="s">
        <v>714</v>
      </c>
      <c r="H1806" s="65" t="n">
        <v>3</v>
      </c>
      <c r="I1806" s="64" t="s">
        <v>715</v>
      </c>
      <c r="J1806" s="66" t="n">
        <v>86.04</v>
      </c>
    </row>
    <row r="1807" customFormat="false" ht="14.25" hidden="false" customHeight="false" outlineLevel="0" collapsed="false">
      <c r="A1807" s="67"/>
      <c r="B1807" s="67"/>
      <c r="C1807" s="67"/>
      <c r="D1807" s="67"/>
      <c r="E1807" s="67"/>
      <c r="F1807" s="67"/>
      <c r="G1807" s="67"/>
      <c r="H1807" s="67"/>
      <c r="I1807" s="67"/>
      <c r="J1807" s="67"/>
    </row>
    <row r="1808" customFormat="false" ht="14.25" hidden="false" customHeight="true" outlineLevel="0" collapsed="false">
      <c r="A1808" s="54" t="s">
        <v>538</v>
      </c>
      <c r="B1808" s="54" t="s">
        <v>692</v>
      </c>
      <c r="C1808" s="54" t="s">
        <v>693</v>
      </c>
      <c r="D1808" s="54" t="s">
        <v>694</v>
      </c>
      <c r="E1808" s="54" t="s">
        <v>695</v>
      </c>
      <c r="F1808" s="54"/>
      <c r="G1808" s="54" t="s">
        <v>696</v>
      </c>
      <c r="H1808" s="54" t="s">
        <v>697</v>
      </c>
      <c r="I1808" s="54" t="s">
        <v>698</v>
      </c>
      <c r="J1808" s="54" t="s">
        <v>699</v>
      </c>
    </row>
    <row r="1809" customFormat="false" ht="39.55" hidden="false" customHeight="true" outlineLevel="0" collapsed="false">
      <c r="A1809" s="55" t="s">
        <v>700</v>
      </c>
      <c r="B1809" s="55" t="s">
        <v>539</v>
      </c>
      <c r="C1809" s="55" t="s">
        <v>60</v>
      </c>
      <c r="D1809" s="55" t="s">
        <v>540</v>
      </c>
      <c r="E1809" s="55" t="s">
        <v>1342</v>
      </c>
      <c r="F1809" s="55"/>
      <c r="G1809" s="55" t="s">
        <v>300</v>
      </c>
      <c r="H1809" s="56" t="n">
        <v>1</v>
      </c>
      <c r="I1809" s="57" t="n">
        <v>13.76</v>
      </c>
      <c r="J1809" s="57" t="n">
        <v>13.76</v>
      </c>
    </row>
    <row r="1810" customFormat="false" ht="26.85" hidden="false" customHeight="true" outlineLevel="0" collapsed="false">
      <c r="A1810" s="58" t="s">
        <v>702</v>
      </c>
      <c r="B1810" s="58" t="s">
        <v>1184</v>
      </c>
      <c r="C1810" s="58" t="s">
        <v>60</v>
      </c>
      <c r="D1810" s="58" t="s">
        <v>1185</v>
      </c>
      <c r="E1810" s="58" t="s">
        <v>705</v>
      </c>
      <c r="F1810" s="58"/>
      <c r="G1810" s="58" t="s">
        <v>706</v>
      </c>
      <c r="H1810" s="59" t="n">
        <v>0.0633</v>
      </c>
      <c r="I1810" s="60" t="n">
        <v>19.82</v>
      </c>
      <c r="J1810" s="60" t="n">
        <v>1.25</v>
      </c>
    </row>
    <row r="1811" customFormat="false" ht="26.85" hidden="false" customHeight="true" outlineLevel="0" collapsed="false">
      <c r="A1811" s="58" t="s">
        <v>702</v>
      </c>
      <c r="B1811" s="58" t="s">
        <v>1186</v>
      </c>
      <c r="C1811" s="58" t="s">
        <v>60</v>
      </c>
      <c r="D1811" s="58" t="s">
        <v>1187</v>
      </c>
      <c r="E1811" s="58" t="s">
        <v>705</v>
      </c>
      <c r="F1811" s="58"/>
      <c r="G1811" s="58" t="s">
        <v>706</v>
      </c>
      <c r="H1811" s="59" t="n">
        <v>0.0633</v>
      </c>
      <c r="I1811" s="60" t="n">
        <v>26.59</v>
      </c>
      <c r="J1811" s="60" t="n">
        <v>1.68</v>
      </c>
    </row>
    <row r="1812" customFormat="false" ht="14.25" hidden="false" customHeight="true" outlineLevel="0" collapsed="false">
      <c r="A1812" s="68" t="s">
        <v>724</v>
      </c>
      <c r="B1812" s="68" t="s">
        <v>1192</v>
      </c>
      <c r="C1812" s="68" t="s">
        <v>60</v>
      </c>
      <c r="D1812" s="68" t="s">
        <v>1193</v>
      </c>
      <c r="E1812" s="68" t="s">
        <v>727</v>
      </c>
      <c r="F1812" s="68"/>
      <c r="G1812" s="68" t="s">
        <v>300</v>
      </c>
      <c r="H1812" s="69" t="n">
        <v>0.0148</v>
      </c>
      <c r="I1812" s="70" t="n">
        <v>53.86</v>
      </c>
      <c r="J1812" s="70" t="n">
        <v>0.79</v>
      </c>
    </row>
    <row r="1813" customFormat="false" ht="26.85" hidden="false" customHeight="true" outlineLevel="0" collapsed="false">
      <c r="A1813" s="68" t="s">
        <v>724</v>
      </c>
      <c r="B1813" s="68" t="s">
        <v>1194</v>
      </c>
      <c r="C1813" s="68" t="s">
        <v>60</v>
      </c>
      <c r="D1813" s="68" t="s">
        <v>1195</v>
      </c>
      <c r="E1813" s="68" t="s">
        <v>727</v>
      </c>
      <c r="F1813" s="68"/>
      <c r="G1813" s="68" t="s">
        <v>300</v>
      </c>
      <c r="H1813" s="69" t="n">
        <v>0.0225</v>
      </c>
      <c r="I1813" s="70" t="n">
        <v>61.02</v>
      </c>
      <c r="J1813" s="70" t="n">
        <v>1.37</v>
      </c>
    </row>
    <row r="1814" customFormat="false" ht="26.85" hidden="false" customHeight="true" outlineLevel="0" collapsed="false">
      <c r="A1814" s="68" t="s">
        <v>724</v>
      </c>
      <c r="B1814" s="68" t="s">
        <v>1369</v>
      </c>
      <c r="C1814" s="68" t="s">
        <v>60</v>
      </c>
      <c r="D1814" s="68" t="s">
        <v>1370</v>
      </c>
      <c r="E1814" s="68" t="s">
        <v>727</v>
      </c>
      <c r="F1814" s="68"/>
      <c r="G1814" s="68" t="s">
        <v>300</v>
      </c>
      <c r="H1814" s="69" t="n">
        <v>1</v>
      </c>
      <c r="I1814" s="70" t="n">
        <v>8.59</v>
      </c>
      <c r="J1814" s="70" t="n">
        <v>8.59</v>
      </c>
    </row>
    <row r="1815" customFormat="false" ht="14.25" hidden="false" customHeight="true" outlineLevel="0" collapsed="false">
      <c r="A1815" s="68" t="s">
        <v>724</v>
      </c>
      <c r="B1815" s="68" t="s">
        <v>1190</v>
      </c>
      <c r="C1815" s="68" t="s">
        <v>60</v>
      </c>
      <c r="D1815" s="68" t="s">
        <v>1191</v>
      </c>
      <c r="E1815" s="68" t="s">
        <v>727</v>
      </c>
      <c r="F1815" s="68"/>
      <c r="G1815" s="68" t="s">
        <v>300</v>
      </c>
      <c r="H1815" s="69" t="n">
        <v>0.039</v>
      </c>
      <c r="I1815" s="70" t="n">
        <v>2.13</v>
      </c>
      <c r="J1815" s="70" t="n">
        <v>0.08</v>
      </c>
    </row>
    <row r="1816" customFormat="false" ht="26.85" hidden="false" customHeight="false" outlineLevel="0" collapsed="false">
      <c r="A1816" s="61"/>
      <c r="B1816" s="61"/>
      <c r="C1816" s="61"/>
      <c r="D1816" s="61"/>
      <c r="E1816" s="61" t="s">
        <v>709</v>
      </c>
      <c r="F1816" s="62" t="n">
        <v>1.1738926279543</v>
      </c>
      <c r="G1816" s="61" t="s">
        <v>710</v>
      </c>
      <c r="H1816" s="62" t="n">
        <v>1.08</v>
      </c>
      <c r="I1816" s="61" t="s">
        <v>711</v>
      </c>
      <c r="J1816" s="62" t="n">
        <v>2.25</v>
      </c>
    </row>
    <row r="1817" customFormat="false" ht="14.25" hidden="false" customHeight="true" outlineLevel="0" collapsed="false">
      <c r="A1817" s="61"/>
      <c r="B1817" s="61"/>
      <c r="C1817" s="61"/>
      <c r="D1817" s="61"/>
      <c r="E1817" s="61" t="s">
        <v>712</v>
      </c>
      <c r="F1817" s="62" t="n">
        <v>3.46</v>
      </c>
      <c r="G1817" s="61"/>
      <c r="H1817" s="63" t="s">
        <v>713</v>
      </c>
      <c r="I1817" s="63"/>
      <c r="J1817" s="62" t="n">
        <v>17.22</v>
      </c>
    </row>
    <row r="1818" customFormat="false" ht="26.85" hidden="false" customHeight="false" outlineLevel="0" collapsed="false">
      <c r="A1818" s="64"/>
      <c r="B1818" s="64"/>
      <c r="C1818" s="64"/>
      <c r="D1818" s="64"/>
      <c r="E1818" s="64"/>
      <c r="F1818" s="64"/>
      <c r="G1818" s="64" t="s">
        <v>714</v>
      </c>
      <c r="H1818" s="65" t="n">
        <v>1</v>
      </c>
      <c r="I1818" s="64" t="s">
        <v>715</v>
      </c>
      <c r="J1818" s="66" t="n">
        <v>17.22</v>
      </c>
    </row>
    <row r="1819" customFormat="false" ht="14.25" hidden="false" customHeight="false" outlineLevel="0" collapsed="false">
      <c r="A1819" s="67"/>
      <c r="B1819" s="67"/>
      <c r="C1819" s="67"/>
      <c r="D1819" s="67"/>
      <c r="E1819" s="67"/>
      <c r="F1819" s="67"/>
      <c r="G1819" s="67"/>
      <c r="H1819" s="67"/>
      <c r="I1819" s="67"/>
      <c r="J1819" s="67"/>
    </row>
    <row r="1820" customFormat="false" ht="14.25" hidden="false" customHeight="true" outlineLevel="0" collapsed="false">
      <c r="A1820" s="54" t="s">
        <v>541</v>
      </c>
      <c r="B1820" s="54" t="s">
        <v>692</v>
      </c>
      <c r="C1820" s="54" t="s">
        <v>693</v>
      </c>
      <c r="D1820" s="54" t="s">
        <v>694</v>
      </c>
      <c r="E1820" s="54" t="s">
        <v>695</v>
      </c>
      <c r="F1820" s="54"/>
      <c r="G1820" s="54" t="s">
        <v>696</v>
      </c>
      <c r="H1820" s="54" t="s">
        <v>697</v>
      </c>
      <c r="I1820" s="54" t="s">
        <v>698</v>
      </c>
      <c r="J1820" s="54" t="s">
        <v>699</v>
      </c>
    </row>
    <row r="1821" customFormat="false" ht="39.55" hidden="false" customHeight="true" outlineLevel="0" collapsed="false">
      <c r="A1821" s="55" t="s">
        <v>700</v>
      </c>
      <c r="B1821" s="55" t="s">
        <v>542</v>
      </c>
      <c r="C1821" s="55" t="s">
        <v>60</v>
      </c>
      <c r="D1821" s="55" t="s">
        <v>543</v>
      </c>
      <c r="E1821" s="55" t="s">
        <v>1183</v>
      </c>
      <c r="F1821" s="55"/>
      <c r="G1821" s="55" t="s">
        <v>300</v>
      </c>
      <c r="H1821" s="56" t="n">
        <v>1</v>
      </c>
      <c r="I1821" s="57" t="n">
        <v>6.74</v>
      </c>
      <c r="J1821" s="57" t="n">
        <v>6.74</v>
      </c>
    </row>
    <row r="1822" customFormat="false" ht="26.85" hidden="false" customHeight="true" outlineLevel="0" collapsed="false">
      <c r="A1822" s="58" t="s">
        <v>702</v>
      </c>
      <c r="B1822" s="58" t="s">
        <v>1184</v>
      </c>
      <c r="C1822" s="58" t="s">
        <v>60</v>
      </c>
      <c r="D1822" s="58" t="s">
        <v>1185</v>
      </c>
      <c r="E1822" s="58" t="s">
        <v>705</v>
      </c>
      <c r="F1822" s="58"/>
      <c r="G1822" s="58" t="s">
        <v>706</v>
      </c>
      <c r="H1822" s="59" t="n">
        <v>0.0944</v>
      </c>
      <c r="I1822" s="60" t="n">
        <v>19.82</v>
      </c>
      <c r="J1822" s="60" t="n">
        <v>1.87</v>
      </c>
    </row>
    <row r="1823" customFormat="false" ht="26.85" hidden="false" customHeight="true" outlineLevel="0" collapsed="false">
      <c r="A1823" s="58" t="s">
        <v>702</v>
      </c>
      <c r="B1823" s="58" t="s">
        <v>1186</v>
      </c>
      <c r="C1823" s="58" t="s">
        <v>60</v>
      </c>
      <c r="D1823" s="58" t="s">
        <v>1187</v>
      </c>
      <c r="E1823" s="58" t="s">
        <v>705</v>
      </c>
      <c r="F1823" s="58"/>
      <c r="G1823" s="58" t="s">
        <v>706</v>
      </c>
      <c r="H1823" s="59" t="n">
        <v>0.0944</v>
      </c>
      <c r="I1823" s="60" t="n">
        <v>26.59</v>
      </c>
      <c r="J1823" s="60" t="n">
        <v>2.51</v>
      </c>
    </row>
    <row r="1824" customFormat="false" ht="14.25" hidden="false" customHeight="true" outlineLevel="0" collapsed="false">
      <c r="A1824" s="68" t="s">
        <v>724</v>
      </c>
      <c r="B1824" s="68" t="s">
        <v>1192</v>
      </c>
      <c r="C1824" s="68" t="s">
        <v>60</v>
      </c>
      <c r="D1824" s="68" t="s">
        <v>1193</v>
      </c>
      <c r="E1824" s="68" t="s">
        <v>727</v>
      </c>
      <c r="F1824" s="68"/>
      <c r="G1824" s="68" t="s">
        <v>300</v>
      </c>
      <c r="H1824" s="69" t="n">
        <v>0.0059</v>
      </c>
      <c r="I1824" s="70" t="n">
        <v>53.86</v>
      </c>
      <c r="J1824" s="70" t="n">
        <v>0.31</v>
      </c>
    </row>
    <row r="1825" customFormat="false" ht="26.85" hidden="false" customHeight="true" outlineLevel="0" collapsed="false">
      <c r="A1825" s="68" t="s">
        <v>724</v>
      </c>
      <c r="B1825" s="68" t="s">
        <v>1371</v>
      </c>
      <c r="C1825" s="68" t="s">
        <v>60</v>
      </c>
      <c r="D1825" s="68" t="s">
        <v>1372</v>
      </c>
      <c r="E1825" s="68" t="s">
        <v>727</v>
      </c>
      <c r="F1825" s="68"/>
      <c r="G1825" s="68" t="s">
        <v>300</v>
      </c>
      <c r="H1825" s="69" t="n">
        <v>1</v>
      </c>
      <c r="I1825" s="70" t="n">
        <v>1.57</v>
      </c>
      <c r="J1825" s="70" t="n">
        <v>1.57</v>
      </c>
    </row>
    <row r="1826" customFormat="false" ht="26.85" hidden="false" customHeight="true" outlineLevel="0" collapsed="false">
      <c r="A1826" s="68" t="s">
        <v>724</v>
      </c>
      <c r="B1826" s="68" t="s">
        <v>1194</v>
      </c>
      <c r="C1826" s="68" t="s">
        <v>60</v>
      </c>
      <c r="D1826" s="68" t="s">
        <v>1195</v>
      </c>
      <c r="E1826" s="68" t="s">
        <v>727</v>
      </c>
      <c r="F1826" s="68"/>
      <c r="G1826" s="68" t="s">
        <v>300</v>
      </c>
      <c r="H1826" s="69" t="n">
        <v>0.007</v>
      </c>
      <c r="I1826" s="70" t="n">
        <v>61.02</v>
      </c>
      <c r="J1826" s="70" t="n">
        <v>0.42</v>
      </c>
    </row>
    <row r="1827" customFormat="false" ht="14.25" hidden="false" customHeight="true" outlineLevel="0" collapsed="false">
      <c r="A1827" s="68" t="s">
        <v>724</v>
      </c>
      <c r="B1827" s="68" t="s">
        <v>1190</v>
      </c>
      <c r="C1827" s="68" t="s">
        <v>60</v>
      </c>
      <c r="D1827" s="68" t="s">
        <v>1191</v>
      </c>
      <c r="E1827" s="68" t="s">
        <v>727</v>
      </c>
      <c r="F1827" s="68"/>
      <c r="G1827" s="68" t="s">
        <v>300</v>
      </c>
      <c r="H1827" s="69" t="n">
        <v>0.0315</v>
      </c>
      <c r="I1827" s="70" t="n">
        <v>2.13</v>
      </c>
      <c r="J1827" s="70" t="n">
        <v>0.06</v>
      </c>
    </row>
    <row r="1828" customFormat="false" ht="26.85" hidden="false" customHeight="false" outlineLevel="0" collapsed="false">
      <c r="A1828" s="61"/>
      <c r="B1828" s="61"/>
      <c r="C1828" s="61"/>
      <c r="D1828" s="61"/>
      <c r="E1828" s="61" t="s">
        <v>709</v>
      </c>
      <c r="F1828" s="62" t="n">
        <v>1.74779569050973</v>
      </c>
      <c r="G1828" s="61" t="s">
        <v>710</v>
      </c>
      <c r="H1828" s="62" t="n">
        <v>1.6</v>
      </c>
      <c r="I1828" s="61" t="s">
        <v>711</v>
      </c>
      <c r="J1828" s="62" t="n">
        <v>3.35</v>
      </c>
    </row>
    <row r="1829" customFormat="false" ht="14.25" hidden="false" customHeight="true" outlineLevel="0" collapsed="false">
      <c r="A1829" s="61"/>
      <c r="B1829" s="61"/>
      <c r="C1829" s="61"/>
      <c r="D1829" s="61"/>
      <c r="E1829" s="61" t="s">
        <v>712</v>
      </c>
      <c r="F1829" s="62" t="n">
        <v>1.69</v>
      </c>
      <c r="G1829" s="61"/>
      <c r="H1829" s="63" t="s">
        <v>713</v>
      </c>
      <c r="I1829" s="63"/>
      <c r="J1829" s="62" t="n">
        <v>8.43</v>
      </c>
    </row>
    <row r="1830" customFormat="false" ht="26.85" hidden="false" customHeight="false" outlineLevel="0" collapsed="false">
      <c r="A1830" s="64"/>
      <c r="B1830" s="64"/>
      <c r="C1830" s="64"/>
      <c r="D1830" s="64"/>
      <c r="E1830" s="64"/>
      <c r="F1830" s="64"/>
      <c r="G1830" s="64" t="s">
        <v>714</v>
      </c>
      <c r="H1830" s="65" t="n">
        <v>3</v>
      </c>
      <c r="I1830" s="64" t="s">
        <v>715</v>
      </c>
      <c r="J1830" s="66" t="n">
        <v>25.29</v>
      </c>
    </row>
    <row r="1831" customFormat="false" ht="14.25" hidden="false" customHeight="false" outlineLevel="0" collapsed="false">
      <c r="A1831" s="67"/>
      <c r="B1831" s="67"/>
      <c r="C1831" s="67"/>
      <c r="D1831" s="67"/>
      <c r="E1831" s="67"/>
      <c r="F1831" s="67"/>
      <c r="G1831" s="67"/>
      <c r="H1831" s="67"/>
      <c r="I1831" s="67"/>
      <c r="J1831" s="67"/>
    </row>
    <row r="1832" customFormat="false" ht="14.25" hidden="false" customHeight="true" outlineLevel="0" collapsed="false">
      <c r="A1832" s="54" t="s">
        <v>544</v>
      </c>
      <c r="B1832" s="54" t="s">
        <v>692</v>
      </c>
      <c r="C1832" s="54" t="s">
        <v>693</v>
      </c>
      <c r="D1832" s="54" t="s">
        <v>694</v>
      </c>
      <c r="E1832" s="54" t="s">
        <v>695</v>
      </c>
      <c r="F1832" s="54"/>
      <c r="G1832" s="54" t="s">
        <v>696</v>
      </c>
      <c r="H1832" s="54" t="s">
        <v>697</v>
      </c>
      <c r="I1832" s="54" t="s">
        <v>698</v>
      </c>
      <c r="J1832" s="54" t="s">
        <v>699</v>
      </c>
    </row>
    <row r="1833" customFormat="false" ht="39.55" hidden="false" customHeight="true" outlineLevel="0" collapsed="false">
      <c r="A1833" s="55" t="s">
        <v>700</v>
      </c>
      <c r="B1833" s="55" t="s">
        <v>545</v>
      </c>
      <c r="C1833" s="55" t="s">
        <v>60</v>
      </c>
      <c r="D1833" s="55" t="s">
        <v>546</v>
      </c>
      <c r="E1833" s="55" t="s">
        <v>1183</v>
      </c>
      <c r="F1833" s="55"/>
      <c r="G1833" s="55" t="s">
        <v>300</v>
      </c>
      <c r="H1833" s="56" t="n">
        <v>1</v>
      </c>
      <c r="I1833" s="57" t="n">
        <v>10.07</v>
      </c>
      <c r="J1833" s="57" t="n">
        <v>10.07</v>
      </c>
    </row>
    <row r="1834" customFormat="false" ht="26.85" hidden="false" customHeight="true" outlineLevel="0" collapsed="false">
      <c r="A1834" s="58" t="s">
        <v>702</v>
      </c>
      <c r="B1834" s="58" t="s">
        <v>1184</v>
      </c>
      <c r="C1834" s="58" t="s">
        <v>60</v>
      </c>
      <c r="D1834" s="58" t="s">
        <v>1185</v>
      </c>
      <c r="E1834" s="58" t="s">
        <v>705</v>
      </c>
      <c r="F1834" s="58"/>
      <c r="G1834" s="58" t="s">
        <v>706</v>
      </c>
      <c r="H1834" s="59" t="n">
        <v>0.1093</v>
      </c>
      <c r="I1834" s="60" t="n">
        <v>19.82</v>
      </c>
      <c r="J1834" s="60" t="n">
        <v>2.16</v>
      </c>
    </row>
    <row r="1835" customFormat="false" ht="26.85" hidden="false" customHeight="true" outlineLevel="0" collapsed="false">
      <c r="A1835" s="58" t="s">
        <v>702</v>
      </c>
      <c r="B1835" s="58" t="s">
        <v>1186</v>
      </c>
      <c r="C1835" s="58" t="s">
        <v>60</v>
      </c>
      <c r="D1835" s="58" t="s">
        <v>1187</v>
      </c>
      <c r="E1835" s="58" t="s">
        <v>705</v>
      </c>
      <c r="F1835" s="58"/>
      <c r="G1835" s="58" t="s">
        <v>706</v>
      </c>
      <c r="H1835" s="59" t="n">
        <v>0.1093</v>
      </c>
      <c r="I1835" s="60" t="n">
        <v>26.59</v>
      </c>
      <c r="J1835" s="60" t="n">
        <v>2.9</v>
      </c>
    </row>
    <row r="1836" customFormat="false" ht="14.25" hidden="false" customHeight="true" outlineLevel="0" collapsed="false">
      <c r="A1836" s="68" t="s">
        <v>724</v>
      </c>
      <c r="B1836" s="68" t="s">
        <v>1192</v>
      </c>
      <c r="C1836" s="68" t="s">
        <v>60</v>
      </c>
      <c r="D1836" s="68" t="s">
        <v>1193</v>
      </c>
      <c r="E1836" s="68" t="s">
        <v>727</v>
      </c>
      <c r="F1836" s="68"/>
      <c r="G1836" s="68" t="s">
        <v>300</v>
      </c>
      <c r="H1836" s="69" t="n">
        <v>0.0094</v>
      </c>
      <c r="I1836" s="70" t="n">
        <v>53.86</v>
      </c>
      <c r="J1836" s="70" t="n">
        <v>0.5</v>
      </c>
    </row>
    <row r="1837" customFormat="false" ht="26.85" hidden="false" customHeight="true" outlineLevel="0" collapsed="false">
      <c r="A1837" s="68" t="s">
        <v>724</v>
      </c>
      <c r="B1837" s="68" t="s">
        <v>1373</v>
      </c>
      <c r="C1837" s="68" t="s">
        <v>60</v>
      </c>
      <c r="D1837" s="68" t="s">
        <v>1374</v>
      </c>
      <c r="E1837" s="68" t="s">
        <v>727</v>
      </c>
      <c r="F1837" s="68"/>
      <c r="G1837" s="68" t="s">
        <v>300</v>
      </c>
      <c r="H1837" s="69" t="n">
        <v>1</v>
      </c>
      <c r="I1837" s="70" t="n">
        <v>3.77</v>
      </c>
      <c r="J1837" s="70" t="n">
        <v>3.77</v>
      </c>
    </row>
    <row r="1838" customFormat="false" ht="26.85" hidden="false" customHeight="true" outlineLevel="0" collapsed="false">
      <c r="A1838" s="68" t="s">
        <v>724</v>
      </c>
      <c r="B1838" s="68" t="s">
        <v>1194</v>
      </c>
      <c r="C1838" s="68" t="s">
        <v>60</v>
      </c>
      <c r="D1838" s="68" t="s">
        <v>1195</v>
      </c>
      <c r="E1838" s="68" t="s">
        <v>727</v>
      </c>
      <c r="F1838" s="68"/>
      <c r="G1838" s="68" t="s">
        <v>300</v>
      </c>
      <c r="H1838" s="69" t="n">
        <v>0.011</v>
      </c>
      <c r="I1838" s="70" t="n">
        <v>61.02</v>
      </c>
      <c r="J1838" s="70" t="n">
        <v>0.67</v>
      </c>
    </row>
    <row r="1839" customFormat="false" ht="14.25" hidden="false" customHeight="true" outlineLevel="0" collapsed="false">
      <c r="A1839" s="68" t="s">
        <v>724</v>
      </c>
      <c r="B1839" s="68" t="s">
        <v>1190</v>
      </c>
      <c r="C1839" s="68" t="s">
        <v>60</v>
      </c>
      <c r="D1839" s="68" t="s">
        <v>1191</v>
      </c>
      <c r="E1839" s="68" t="s">
        <v>727</v>
      </c>
      <c r="F1839" s="68"/>
      <c r="G1839" s="68" t="s">
        <v>300</v>
      </c>
      <c r="H1839" s="69" t="n">
        <v>0.0365</v>
      </c>
      <c r="I1839" s="70" t="n">
        <v>2.13</v>
      </c>
      <c r="J1839" s="70" t="n">
        <v>0.07</v>
      </c>
    </row>
    <row r="1840" customFormat="false" ht="26.85" hidden="false" customHeight="false" outlineLevel="0" collapsed="false">
      <c r="A1840" s="61"/>
      <c r="B1840" s="61"/>
      <c r="C1840" s="61"/>
      <c r="D1840" s="61"/>
      <c r="E1840" s="61" t="s">
        <v>709</v>
      </c>
      <c r="F1840" s="62" t="n">
        <v>2.02431262065008</v>
      </c>
      <c r="G1840" s="61" t="s">
        <v>710</v>
      </c>
      <c r="H1840" s="62" t="n">
        <v>1.86</v>
      </c>
      <c r="I1840" s="61" t="s">
        <v>711</v>
      </c>
      <c r="J1840" s="62" t="n">
        <v>3.88</v>
      </c>
    </row>
    <row r="1841" customFormat="false" ht="14.25" hidden="false" customHeight="true" outlineLevel="0" collapsed="false">
      <c r="A1841" s="61"/>
      <c r="B1841" s="61"/>
      <c r="C1841" s="61"/>
      <c r="D1841" s="61"/>
      <c r="E1841" s="61" t="s">
        <v>712</v>
      </c>
      <c r="F1841" s="62" t="n">
        <v>2.53</v>
      </c>
      <c r="G1841" s="61"/>
      <c r="H1841" s="63" t="s">
        <v>713</v>
      </c>
      <c r="I1841" s="63"/>
      <c r="J1841" s="62" t="n">
        <v>12.6</v>
      </c>
    </row>
    <row r="1842" customFormat="false" ht="26.85" hidden="false" customHeight="false" outlineLevel="0" collapsed="false">
      <c r="A1842" s="64"/>
      <c r="B1842" s="64"/>
      <c r="C1842" s="64"/>
      <c r="D1842" s="64"/>
      <c r="E1842" s="64"/>
      <c r="F1842" s="64"/>
      <c r="G1842" s="64" t="s">
        <v>714</v>
      </c>
      <c r="H1842" s="65" t="n">
        <v>3</v>
      </c>
      <c r="I1842" s="64" t="s">
        <v>715</v>
      </c>
      <c r="J1842" s="66" t="n">
        <v>37.8</v>
      </c>
    </row>
    <row r="1843" customFormat="false" ht="14.25" hidden="false" customHeight="false" outlineLevel="0" collapsed="false">
      <c r="A1843" s="67"/>
      <c r="B1843" s="67"/>
      <c r="C1843" s="67"/>
      <c r="D1843" s="67"/>
      <c r="E1843" s="67"/>
      <c r="F1843" s="67"/>
      <c r="G1843" s="67"/>
      <c r="H1843" s="67"/>
      <c r="I1843" s="67"/>
      <c r="J1843" s="67"/>
    </row>
    <row r="1844" customFormat="false" ht="14.25" hidden="false" customHeight="true" outlineLevel="0" collapsed="false">
      <c r="A1844" s="54" t="s">
        <v>547</v>
      </c>
      <c r="B1844" s="54" t="s">
        <v>692</v>
      </c>
      <c r="C1844" s="54" t="s">
        <v>693</v>
      </c>
      <c r="D1844" s="54" t="s">
        <v>694</v>
      </c>
      <c r="E1844" s="54" t="s">
        <v>695</v>
      </c>
      <c r="F1844" s="54"/>
      <c r="G1844" s="54" t="s">
        <v>696</v>
      </c>
      <c r="H1844" s="54" t="s">
        <v>697</v>
      </c>
      <c r="I1844" s="54" t="s">
        <v>698</v>
      </c>
      <c r="J1844" s="54" t="s">
        <v>699</v>
      </c>
    </row>
    <row r="1845" customFormat="false" ht="39.55" hidden="false" customHeight="true" outlineLevel="0" collapsed="false">
      <c r="A1845" s="55" t="s">
        <v>700</v>
      </c>
      <c r="B1845" s="55" t="s">
        <v>548</v>
      </c>
      <c r="C1845" s="55" t="s">
        <v>60</v>
      </c>
      <c r="D1845" s="55" t="s">
        <v>549</v>
      </c>
      <c r="E1845" s="55" t="s">
        <v>1183</v>
      </c>
      <c r="F1845" s="55"/>
      <c r="G1845" s="55" t="s">
        <v>300</v>
      </c>
      <c r="H1845" s="56" t="n">
        <v>1</v>
      </c>
      <c r="I1845" s="57" t="n">
        <v>12.03</v>
      </c>
      <c r="J1845" s="57" t="n">
        <v>12.03</v>
      </c>
    </row>
    <row r="1846" customFormat="false" ht="26.85" hidden="false" customHeight="true" outlineLevel="0" collapsed="false">
      <c r="A1846" s="58" t="s">
        <v>702</v>
      </c>
      <c r="B1846" s="58" t="s">
        <v>1184</v>
      </c>
      <c r="C1846" s="58" t="s">
        <v>60</v>
      </c>
      <c r="D1846" s="58" t="s">
        <v>1185</v>
      </c>
      <c r="E1846" s="58" t="s">
        <v>705</v>
      </c>
      <c r="F1846" s="58"/>
      <c r="G1846" s="58" t="s">
        <v>706</v>
      </c>
      <c r="H1846" s="59" t="n">
        <v>0.0906</v>
      </c>
      <c r="I1846" s="60" t="n">
        <v>19.82</v>
      </c>
      <c r="J1846" s="60" t="n">
        <v>1.79</v>
      </c>
    </row>
    <row r="1847" customFormat="false" ht="26.85" hidden="false" customHeight="true" outlineLevel="0" collapsed="false">
      <c r="A1847" s="58" t="s">
        <v>702</v>
      </c>
      <c r="B1847" s="58" t="s">
        <v>1186</v>
      </c>
      <c r="C1847" s="58" t="s">
        <v>60</v>
      </c>
      <c r="D1847" s="58" t="s">
        <v>1187</v>
      </c>
      <c r="E1847" s="58" t="s">
        <v>705</v>
      </c>
      <c r="F1847" s="58"/>
      <c r="G1847" s="58" t="s">
        <v>706</v>
      </c>
      <c r="H1847" s="59" t="n">
        <v>0.0906</v>
      </c>
      <c r="I1847" s="60" t="n">
        <v>26.59</v>
      </c>
      <c r="J1847" s="60" t="n">
        <v>2.4</v>
      </c>
    </row>
    <row r="1848" customFormat="false" ht="14.25" hidden="false" customHeight="true" outlineLevel="0" collapsed="false">
      <c r="A1848" s="68" t="s">
        <v>724</v>
      </c>
      <c r="B1848" s="68" t="s">
        <v>1192</v>
      </c>
      <c r="C1848" s="68" t="s">
        <v>60</v>
      </c>
      <c r="D1848" s="68" t="s">
        <v>1193</v>
      </c>
      <c r="E1848" s="68" t="s">
        <v>727</v>
      </c>
      <c r="F1848" s="68"/>
      <c r="G1848" s="68" t="s">
        <v>300</v>
      </c>
      <c r="H1848" s="69" t="n">
        <v>0.0071</v>
      </c>
      <c r="I1848" s="70" t="n">
        <v>53.86</v>
      </c>
      <c r="J1848" s="70" t="n">
        <v>0.38</v>
      </c>
    </row>
    <row r="1849" customFormat="false" ht="26.85" hidden="false" customHeight="true" outlineLevel="0" collapsed="false">
      <c r="A1849" s="68" t="s">
        <v>724</v>
      </c>
      <c r="B1849" s="68" t="s">
        <v>1194</v>
      </c>
      <c r="C1849" s="68" t="s">
        <v>60</v>
      </c>
      <c r="D1849" s="68" t="s">
        <v>1195</v>
      </c>
      <c r="E1849" s="68" t="s">
        <v>727</v>
      </c>
      <c r="F1849" s="68"/>
      <c r="G1849" s="68" t="s">
        <v>300</v>
      </c>
      <c r="H1849" s="69" t="n">
        <v>0.008</v>
      </c>
      <c r="I1849" s="70" t="n">
        <v>61.02</v>
      </c>
      <c r="J1849" s="70" t="n">
        <v>0.48</v>
      </c>
    </row>
    <row r="1850" customFormat="false" ht="26.85" hidden="false" customHeight="true" outlineLevel="0" collapsed="false">
      <c r="A1850" s="68" t="s">
        <v>724</v>
      </c>
      <c r="B1850" s="68" t="s">
        <v>1375</v>
      </c>
      <c r="C1850" s="68" t="s">
        <v>60</v>
      </c>
      <c r="D1850" s="68" t="s">
        <v>1376</v>
      </c>
      <c r="E1850" s="68" t="s">
        <v>727</v>
      </c>
      <c r="F1850" s="68"/>
      <c r="G1850" s="68" t="s">
        <v>300</v>
      </c>
      <c r="H1850" s="69" t="n">
        <v>1</v>
      </c>
      <c r="I1850" s="70" t="n">
        <v>6.92</v>
      </c>
      <c r="J1850" s="70" t="n">
        <v>6.92</v>
      </c>
    </row>
    <row r="1851" customFormat="false" ht="14.25" hidden="false" customHeight="true" outlineLevel="0" collapsed="false">
      <c r="A1851" s="68" t="s">
        <v>724</v>
      </c>
      <c r="B1851" s="68" t="s">
        <v>1190</v>
      </c>
      <c r="C1851" s="68" t="s">
        <v>60</v>
      </c>
      <c r="D1851" s="68" t="s">
        <v>1191</v>
      </c>
      <c r="E1851" s="68" t="s">
        <v>727</v>
      </c>
      <c r="F1851" s="68"/>
      <c r="G1851" s="68" t="s">
        <v>300</v>
      </c>
      <c r="H1851" s="69" t="n">
        <v>0.0302</v>
      </c>
      <c r="I1851" s="70" t="n">
        <v>2.13</v>
      </c>
      <c r="J1851" s="70" t="n">
        <v>0.06</v>
      </c>
    </row>
    <row r="1852" customFormat="false" ht="26.85" hidden="false" customHeight="false" outlineLevel="0" collapsed="false">
      <c r="A1852" s="61"/>
      <c r="B1852" s="61"/>
      <c r="C1852" s="61"/>
      <c r="D1852" s="61"/>
      <c r="E1852" s="61" t="s">
        <v>709</v>
      </c>
      <c r="F1852" s="62" t="n">
        <v>1.67475348254813</v>
      </c>
      <c r="G1852" s="61" t="s">
        <v>710</v>
      </c>
      <c r="H1852" s="62" t="n">
        <v>1.54</v>
      </c>
      <c r="I1852" s="61" t="s">
        <v>711</v>
      </c>
      <c r="J1852" s="62" t="n">
        <v>3.21</v>
      </c>
    </row>
    <row r="1853" customFormat="false" ht="14.25" hidden="false" customHeight="true" outlineLevel="0" collapsed="false">
      <c r="A1853" s="61"/>
      <c r="B1853" s="61"/>
      <c r="C1853" s="61"/>
      <c r="D1853" s="61"/>
      <c r="E1853" s="61" t="s">
        <v>712</v>
      </c>
      <c r="F1853" s="62" t="n">
        <v>3.02</v>
      </c>
      <c r="G1853" s="61"/>
      <c r="H1853" s="63" t="s">
        <v>713</v>
      </c>
      <c r="I1853" s="63"/>
      <c r="J1853" s="62" t="n">
        <v>15.05</v>
      </c>
    </row>
    <row r="1854" customFormat="false" ht="26.85" hidden="false" customHeight="false" outlineLevel="0" collapsed="false">
      <c r="A1854" s="64"/>
      <c r="B1854" s="64"/>
      <c r="C1854" s="64"/>
      <c r="D1854" s="64"/>
      <c r="E1854" s="64"/>
      <c r="F1854" s="64"/>
      <c r="G1854" s="64" t="s">
        <v>714</v>
      </c>
      <c r="H1854" s="65" t="n">
        <v>3</v>
      </c>
      <c r="I1854" s="64" t="s">
        <v>715</v>
      </c>
      <c r="J1854" s="66" t="n">
        <v>45.15</v>
      </c>
    </row>
    <row r="1855" customFormat="false" ht="14.25" hidden="false" customHeight="false" outlineLevel="0" collapsed="false">
      <c r="A1855" s="67"/>
      <c r="B1855" s="67"/>
      <c r="C1855" s="67"/>
      <c r="D1855" s="67"/>
      <c r="E1855" s="67"/>
      <c r="F1855" s="67"/>
      <c r="G1855" s="67"/>
      <c r="H1855" s="67"/>
      <c r="I1855" s="67"/>
      <c r="J1855" s="67"/>
    </row>
    <row r="1856" customFormat="false" ht="14.25" hidden="false" customHeight="true" outlineLevel="0" collapsed="false">
      <c r="A1856" s="54" t="s">
        <v>550</v>
      </c>
      <c r="B1856" s="54" t="s">
        <v>692</v>
      </c>
      <c r="C1856" s="54" t="s">
        <v>693</v>
      </c>
      <c r="D1856" s="54" t="s">
        <v>694</v>
      </c>
      <c r="E1856" s="54" t="s">
        <v>695</v>
      </c>
      <c r="F1856" s="54"/>
      <c r="G1856" s="54" t="s">
        <v>696</v>
      </c>
      <c r="H1856" s="54" t="s">
        <v>697</v>
      </c>
      <c r="I1856" s="54" t="s">
        <v>698</v>
      </c>
      <c r="J1856" s="54" t="s">
        <v>699</v>
      </c>
    </row>
    <row r="1857" customFormat="false" ht="26.85" hidden="false" customHeight="true" outlineLevel="0" collapsed="false">
      <c r="A1857" s="55" t="s">
        <v>700</v>
      </c>
      <c r="B1857" s="55" t="s">
        <v>551</v>
      </c>
      <c r="C1857" s="55" t="s">
        <v>60</v>
      </c>
      <c r="D1857" s="55" t="s">
        <v>552</v>
      </c>
      <c r="E1857" s="55" t="s">
        <v>1339</v>
      </c>
      <c r="F1857" s="55"/>
      <c r="G1857" s="55" t="s">
        <v>300</v>
      </c>
      <c r="H1857" s="56" t="n">
        <v>1</v>
      </c>
      <c r="I1857" s="57" t="n">
        <v>6.75</v>
      </c>
      <c r="J1857" s="57" t="n">
        <v>6.75</v>
      </c>
    </row>
    <row r="1858" customFormat="false" ht="26.85" hidden="false" customHeight="true" outlineLevel="0" collapsed="false">
      <c r="A1858" s="58" t="s">
        <v>702</v>
      </c>
      <c r="B1858" s="58" t="s">
        <v>1184</v>
      </c>
      <c r="C1858" s="58" t="s">
        <v>60</v>
      </c>
      <c r="D1858" s="58" t="s">
        <v>1185</v>
      </c>
      <c r="E1858" s="58" t="s">
        <v>705</v>
      </c>
      <c r="F1858" s="58"/>
      <c r="G1858" s="58" t="s">
        <v>706</v>
      </c>
      <c r="H1858" s="59" t="n">
        <v>0.1106</v>
      </c>
      <c r="I1858" s="60" t="n">
        <v>19.82</v>
      </c>
      <c r="J1858" s="60" t="n">
        <v>2.19</v>
      </c>
    </row>
    <row r="1859" customFormat="false" ht="26.85" hidden="false" customHeight="true" outlineLevel="0" collapsed="false">
      <c r="A1859" s="58" t="s">
        <v>702</v>
      </c>
      <c r="B1859" s="58" t="s">
        <v>1186</v>
      </c>
      <c r="C1859" s="58" t="s">
        <v>60</v>
      </c>
      <c r="D1859" s="58" t="s">
        <v>1187</v>
      </c>
      <c r="E1859" s="58" t="s">
        <v>705</v>
      </c>
      <c r="F1859" s="58"/>
      <c r="G1859" s="58" t="s">
        <v>706</v>
      </c>
      <c r="H1859" s="59" t="n">
        <v>0.1106</v>
      </c>
      <c r="I1859" s="60" t="n">
        <v>26.59</v>
      </c>
      <c r="J1859" s="60" t="n">
        <v>2.94</v>
      </c>
    </row>
    <row r="1860" customFormat="false" ht="14.25" hidden="false" customHeight="true" outlineLevel="0" collapsed="false">
      <c r="A1860" s="68" t="s">
        <v>724</v>
      </c>
      <c r="B1860" s="68" t="s">
        <v>1192</v>
      </c>
      <c r="C1860" s="68" t="s">
        <v>60</v>
      </c>
      <c r="D1860" s="68" t="s">
        <v>1193</v>
      </c>
      <c r="E1860" s="68" t="s">
        <v>727</v>
      </c>
      <c r="F1860" s="68"/>
      <c r="G1860" s="68" t="s">
        <v>300</v>
      </c>
      <c r="H1860" s="69" t="n">
        <v>0.0071</v>
      </c>
      <c r="I1860" s="70" t="n">
        <v>53.86</v>
      </c>
      <c r="J1860" s="70" t="n">
        <v>0.38</v>
      </c>
    </row>
    <row r="1861" customFormat="false" ht="26.85" hidden="false" customHeight="true" outlineLevel="0" collapsed="false">
      <c r="A1861" s="68" t="s">
        <v>724</v>
      </c>
      <c r="B1861" s="68" t="s">
        <v>1198</v>
      </c>
      <c r="C1861" s="68" t="s">
        <v>60</v>
      </c>
      <c r="D1861" s="68" t="s">
        <v>1199</v>
      </c>
      <c r="E1861" s="68" t="s">
        <v>727</v>
      </c>
      <c r="F1861" s="68"/>
      <c r="G1861" s="68" t="s">
        <v>300</v>
      </c>
      <c r="H1861" s="69" t="n">
        <v>1</v>
      </c>
      <c r="I1861" s="70" t="n">
        <v>0.75</v>
      </c>
      <c r="J1861" s="70" t="n">
        <v>0.75</v>
      </c>
    </row>
    <row r="1862" customFormat="false" ht="26.85" hidden="false" customHeight="true" outlineLevel="0" collapsed="false">
      <c r="A1862" s="68" t="s">
        <v>724</v>
      </c>
      <c r="B1862" s="68" t="s">
        <v>1194</v>
      </c>
      <c r="C1862" s="68" t="s">
        <v>60</v>
      </c>
      <c r="D1862" s="68" t="s">
        <v>1195</v>
      </c>
      <c r="E1862" s="68" t="s">
        <v>727</v>
      </c>
      <c r="F1862" s="68"/>
      <c r="G1862" s="68" t="s">
        <v>300</v>
      </c>
      <c r="H1862" s="69" t="n">
        <v>0.008</v>
      </c>
      <c r="I1862" s="70" t="n">
        <v>61.02</v>
      </c>
      <c r="J1862" s="70" t="n">
        <v>0.48</v>
      </c>
    </row>
    <row r="1863" customFormat="false" ht="14.25" hidden="false" customHeight="true" outlineLevel="0" collapsed="false">
      <c r="A1863" s="68" t="s">
        <v>724</v>
      </c>
      <c r="B1863" s="68" t="s">
        <v>1190</v>
      </c>
      <c r="C1863" s="68" t="s">
        <v>60</v>
      </c>
      <c r="D1863" s="68" t="s">
        <v>1191</v>
      </c>
      <c r="E1863" s="68" t="s">
        <v>727</v>
      </c>
      <c r="F1863" s="68"/>
      <c r="G1863" s="68" t="s">
        <v>300</v>
      </c>
      <c r="H1863" s="69" t="n">
        <v>0.0061</v>
      </c>
      <c r="I1863" s="70" t="n">
        <v>2.13</v>
      </c>
      <c r="J1863" s="70" t="n">
        <v>0.01</v>
      </c>
    </row>
    <row r="1864" customFormat="false" ht="26.85" hidden="false" customHeight="false" outlineLevel="0" collapsed="false">
      <c r="A1864" s="61"/>
      <c r="B1864" s="61"/>
      <c r="C1864" s="61"/>
      <c r="D1864" s="61"/>
      <c r="E1864" s="61" t="s">
        <v>709</v>
      </c>
      <c r="F1864" s="62" t="n">
        <v>2.0503991234935</v>
      </c>
      <c r="G1864" s="61" t="s">
        <v>710</v>
      </c>
      <c r="H1864" s="62" t="n">
        <v>1.88</v>
      </c>
      <c r="I1864" s="61" t="s">
        <v>711</v>
      </c>
      <c r="J1864" s="62" t="n">
        <v>3.93</v>
      </c>
    </row>
    <row r="1865" customFormat="false" ht="14.25" hidden="false" customHeight="true" outlineLevel="0" collapsed="false">
      <c r="A1865" s="61"/>
      <c r="B1865" s="61"/>
      <c r="C1865" s="61"/>
      <c r="D1865" s="61"/>
      <c r="E1865" s="61" t="s">
        <v>712</v>
      </c>
      <c r="F1865" s="62" t="n">
        <v>1.69</v>
      </c>
      <c r="G1865" s="61"/>
      <c r="H1865" s="63" t="s">
        <v>713</v>
      </c>
      <c r="I1865" s="63"/>
      <c r="J1865" s="62" t="n">
        <v>8.44</v>
      </c>
    </row>
    <row r="1866" customFormat="false" ht="26.85" hidden="false" customHeight="false" outlineLevel="0" collapsed="false">
      <c r="A1866" s="64"/>
      <c r="B1866" s="64"/>
      <c r="C1866" s="64"/>
      <c r="D1866" s="64"/>
      <c r="E1866" s="64"/>
      <c r="F1866" s="64"/>
      <c r="G1866" s="64" t="s">
        <v>714</v>
      </c>
      <c r="H1866" s="65" t="n">
        <v>6</v>
      </c>
      <c r="I1866" s="64" t="s">
        <v>715</v>
      </c>
      <c r="J1866" s="66" t="n">
        <v>50.64</v>
      </c>
    </row>
    <row r="1867" customFormat="false" ht="14.25" hidden="false" customHeight="false" outlineLevel="0" collapsed="false">
      <c r="A1867" s="67"/>
      <c r="B1867" s="67"/>
      <c r="C1867" s="67"/>
      <c r="D1867" s="67"/>
      <c r="E1867" s="67"/>
      <c r="F1867" s="67"/>
      <c r="G1867" s="67"/>
      <c r="H1867" s="67"/>
      <c r="I1867" s="67"/>
      <c r="J1867" s="67"/>
    </row>
    <row r="1868" customFormat="false" ht="14.25" hidden="false" customHeight="true" outlineLevel="0" collapsed="false">
      <c r="A1868" s="54" t="s">
        <v>553</v>
      </c>
      <c r="B1868" s="54" t="s">
        <v>692</v>
      </c>
      <c r="C1868" s="54" t="s">
        <v>693</v>
      </c>
      <c r="D1868" s="54" t="s">
        <v>694</v>
      </c>
      <c r="E1868" s="54" t="s">
        <v>695</v>
      </c>
      <c r="F1868" s="54"/>
      <c r="G1868" s="54" t="s">
        <v>696</v>
      </c>
      <c r="H1868" s="54" t="s">
        <v>697</v>
      </c>
      <c r="I1868" s="54" t="s">
        <v>698</v>
      </c>
      <c r="J1868" s="54" t="s">
        <v>699</v>
      </c>
    </row>
    <row r="1869" customFormat="false" ht="26.85" hidden="false" customHeight="true" outlineLevel="0" collapsed="false">
      <c r="A1869" s="55" t="s">
        <v>700</v>
      </c>
      <c r="B1869" s="55" t="s">
        <v>554</v>
      </c>
      <c r="C1869" s="55" t="s">
        <v>60</v>
      </c>
      <c r="D1869" s="55" t="s">
        <v>555</v>
      </c>
      <c r="E1869" s="55" t="s">
        <v>1377</v>
      </c>
      <c r="F1869" s="55"/>
      <c r="G1869" s="55" t="s">
        <v>300</v>
      </c>
      <c r="H1869" s="56" t="n">
        <v>1</v>
      </c>
      <c r="I1869" s="57" t="n">
        <v>146.52</v>
      </c>
      <c r="J1869" s="57" t="n">
        <v>146.52</v>
      </c>
    </row>
    <row r="1870" customFormat="false" ht="26.85" hidden="false" customHeight="true" outlineLevel="0" collapsed="false">
      <c r="A1870" s="58" t="s">
        <v>702</v>
      </c>
      <c r="B1870" s="58" t="s">
        <v>1378</v>
      </c>
      <c r="C1870" s="58" t="s">
        <v>60</v>
      </c>
      <c r="D1870" s="58" t="s">
        <v>1379</v>
      </c>
      <c r="E1870" s="58" t="s">
        <v>705</v>
      </c>
      <c r="F1870" s="58"/>
      <c r="G1870" s="58" t="s">
        <v>706</v>
      </c>
      <c r="H1870" s="59" t="n">
        <v>0.2631</v>
      </c>
      <c r="I1870" s="60" t="n">
        <v>14.21</v>
      </c>
      <c r="J1870" s="60" t="n">
        <v>3.73</v>
      </c>
    </row>
    <row r="1871" customFormat="false" ht="26.85" hidden="false" customHeight="true" outlineLevel="0" collapsed="false">
      <c r="A1871" s="58" t="s">
        <v>702</v>
      </c>
      <c r="B1871" s="58" t="s">
        <v>722</v>
      </c>
      <c r="C1871" s="58" t="s">
        <v>60</v>
      </c>
      <c r="D1871" s="58" t="s">
        <v>723</v>
      </c>
      <c r="E1871" s="58" t="s">
        <v>705</v>
      </c>
      <c r="F1871" s="58"/>
      <c r="G1871" s="58" t="s">
        <v>706</v>
      </c>
      <c r="H1871" s="59" t="n">
        <v>0.0842</v>
      </c>
      <c r="I1871" s="60" t="n">
        <v>19.47</v>
      </c>
      <c r="J1871" s="60" t="n">
        <v>1.63</v>
      </c>
    </row>
    <row r="1872" customFormat="false" ht="26.85" hidden="false" customHeight="true" outlineLevel="0" collapsed="false">
      <c r="A1872" s="68" t="s">
        <v>724</v>
      </c>
      <c r="B1872" s="68" t="s">
        <v>1380</v>
      </c>
      <c r="C1872" s="68" t="s">
        <v>60</v>
      </c>
      <c r="D1872" s="68" t="s">
        <v>1381</v>
      </c>
      <c r="E1872" s="68" t="s">
        <v>727</v>
      </c>
      <c r="F1872" s="68"/>
      <c r="G1872" s="68" t="s">
        <v>300</v>
      </c>
      <c r="H1872" s="69" t="n">
        <v>1</v>
      </c>
      <c r="I1872" s="70" t="n">
        <v>13.07</v>
      </c>
      <c r="J1872" s="70" t="n">
        <v>13.07</v>
      </c>
    </row>
    <row r="1873" customFormat="false" ht="26.85" hidden="false" customHeight="true" outlineLevel="0" collapsed="false">
      <c r="A1873" s="68" t="s">
        <v>724</v>
      </c>
      <c r="B1873" s="68" t="s">
        <v>1382</v>
      </c>
      <c r="C1873" s="68" t="s">
        <v>60</v>
      </c>
      <c r="D1873" s="68" t="s">
        <v>1383</v>
      </c>
      <c r="E1873" s="68" t="s">
        <v>727</v>
      </c>
      <c r="F1873" s="68"/>
      <c r="G1873" s="68" t="s">
        <v>300</v>
      </c>
      <c r="H1873" s="69" t="n">
        <v>1</v>
      </c>
      <c r="I1873" s="70" t="n">
        <v>126.15</v>
      </c>
      <c r="J1873" s="70" t="n">
        <v>126.15</v>
      </c>
    </row>
    <row r="1874" customFormat="false" ht="39.55" hidden="false" customHeight="true" outlineLevel="0" collapsed="false">
      <c r="A1874" s="68" t="s">
        <v>724</v>
      </c>
      <c r="B1874" s="68" t="s">
        <v>1248</v>
      </c>
      <c r="C1874" s="68" t="s">
        <v>60</v>
      </c>
      <c r="D1874" s="68" t="s">
        <v>1249</v>
      </c>
      <c r="E1874" s="68" t="s">
        <v>727</v>
      </c>
      <c r="F1874" s="68"/>
      <c r="G1874" s="68" t="s">
        <v>300</v>
      </c>
      <c r="H1874" s="69" t="n">
        <v>0.0875</v>
      </c>
      <c r="I1874" s="70" t="n">
        <v>22.23</v>
      </c>
      <c r="J1874" s="70" t="n">
        <v>1.94</v>
      </c>
    </row>
    <row r="1875" customFormat="false" ht="26.85" hidden="false" customHeight="false" outlineLevel="0" collapsed="false">
      <c r="A1875" s="61"/>
      <c r="B1875" s="61"/>
      <c r="C1875" s="61"/>
      <c r="D1875" s="61"/>
      <c r="E1875" s="61" t="s">
        <v>709</v>
      </c>
      <c r="F1875" s="62" t="n">
        <v>1.8677936035895</v>
      </c>
      <c r="G1875" s="61" t="s">
        <v>710</v>
      </c>
      <c r="H1875" s="62" t="n">
        <v>1.71</v>
      </c>
      <c r="I1875" s="61" t="s">
        <v>711</v>
      </c>
      <c r="J1875" s="62" t="n">
        <v>3.58</v>
      </c>
    </row>
    <row r="1876" customFormat="false" ht="14.25" hidden="false" customHeight="true" outlineLevel="0" collapsed="false">
      <c r="A1876" s="61"/>
      <c r="B1876" s="61"/>
      <c r="C1876" s="61"/>
      <c r="D1876" s="61"/>
      <c r="E1876" s="61" t="s">
        <v>712</v>
      </c>
      <c r="F1876" s="62" t="n">
        <v>36.84</v>
      </c>
      <c r="G1876" s="61"/>
      <c r="H1876" s="63" t="s">
        <v>713</v>
      </c>
      <c r="I1876" s="63"/>
      <c r="J1876" s="62" t="n">
        <v>183.36</v>
      </c>
    </row>
    <row r="1877" customFormat="false" ht="26.85" hidden="false" customHeight="false" outlineLevel="0" collapsed="false">
      <c r="A1877" s="64"/>
      <c r="B1877" s="64"/>
      <c r="C1877" s="64"/>
      <c r="D1877" s="64"/>
      <c r="E1877" s="64"/>
      <c r="F1877" s="64"/>
      <c r="G1877" s="64" t="s">
        <v>714</v>
      </c>
      <c r="H1877" s="65" t="n">
        <v>1</v>
      </c>
      <c r="I1877" s="64" t="s">
        <v>715</v>
      </c>
      <c r="J1877" s="66" t="n">
        <v>183.36</v>
      </c>
    </row>
    <row r="1878" customFormat="false" ht="14.25" hidden="false" customHeight="false" outlineLevel="0" collapsed="false">
      <c r="A1878" s="67"/>
      <c r="B1878" s="67"/>
      <c r="C1878" s="67"/>
      <c r="D1878" s="67"/>
      <c r="E1878" s="67"/>
      <c r="F1878" s="67"/>
      <c r="G1878" s="67"/>
      <c r="H1878" s="67"/>
      <c r="I1878" s="67"/>
      <c r="J1878" s="67"/>
    </row>
    <row r="1879" customFormat="false" ht="14.25" hidden="false" customHeight="true" outlineLevel="0" collapsed="false">
      <c r="A1879" s="54" t="s">
        <v>556</v>
      </c>
      <c r="B1879" s="54" t="s">
        <v>692</v>
      </c>
      <c r="C1879" s="54" t="s">
        <v>693</v>
      </c>
      <c r="D1879" s="54" t="s">
        <v>694</v>
      </c>
      <c r="E1879" s="54" t="s">
        <v>695</v>
      </c>
      <c r="F1879" s="54"/>
      <c r="G1879" s="54" t="s">
        <v>696</v>
      </c>
      <c r="H1879" s="54" t="s">
        <v>697</v>
      </c>
      <c r="I1879" s="54" t="s">
        <v>698</v>
      </c>
      <c r="J1879" s="54" t="s">
        <v>699</v>
      </c>
    </row>
    <row r="1880" customFormat="false" ht="39.55" hidden="false" customHeight="true" outlineLevel="0" collapsed="false">
      <c r="A1880" s="55" t="s">
        <v>700</v>
      </c>
      <c r="B1880" s="55" t="s">
        <v>557</v>
      </c>
      <c r="C1880" s="55" t="s">
        <v>60</v>
      </c>
      <c r="D1880" s="55" t="s">
        <v>558</v>
      </c>
      <c r="E1880" s="55" t="s">
        <v>1342</v>
      </c>
      <c r="F1880" s="55"/>
      <c r="G1880" s="55" t="s">
        <v>300</v>
      </c>
      <c r="H1880" s="56" t="n">
        <v>1</v>
      </c>
      <c r="I1880" s="57" t="n">
        <v>263.85</v>
      </c>
      <c r="J1880" s="57" t="n">
        <v>263.85</v>
      </c>
    </row>
    <row r="1881" customFormat="false" ht="26.85" hidden="false" customHeight="true" outlineLevel="0" collapsed="false">
      <c r="A1881" s="58" t="s">
        <v>702</v>
      </c>
      <c r="B1881" s="58" t="s">
        <v>1184</v>
      </c>
      <c r="C1881" s="58" t="s">
        <v>60</v>
      </c>
      <c r="D1881" s="58" t="s">
        <v>1185</v>
      </c>
      <c r="E1881" s="58" t="s">
        <v>705</v>
      </c>
      <c r="F1881" s="58"/>
      <c r="G1881" s="58" t="s">
        <v>706</v>
      </c>
      <c r="H1881" s="59" t="n">
        <v>0.6284</v>
      </c>
      <c r="I1881" s="60" t="n">
        <v>19.82</v>
      </c>
      <c r="J1881" s="60" t="n">
        <v>12.45</v>
      </c>
    </row>
    <row r="1882" customFormat="false" ht="26.85" hidden="false" customHeight="true" outlineLevel="0" collapsed="false">
      <c r="A1882" s="58" t="s">
        <v>702</v>
      </c>
      <c r="B1882" s="58" t="s">
        <v>1186</v>
      </c>
      <c r="C1882" s="58" t="s">
        <v>60</v>
      </c>
      <c r="D1882" s="58" t="s">
        <v>1187</v>
      </c>
      <c r="E1882" s="58" t="s">
        <v>705</v>
      </c>
      <c r="F1882" s="58"/>
      <c r="G1882" s="58" t="s">
        <v>706</v>
      </c>
      <c r="H1882" s="59" t="n">
        <v>0.6284</v>
      </c>
      <c r="I1882" s="60" t="n">
        <v>26.59</v>
      </c>
      <c r="J1882" s="60" t="n">
        <v>16.7</v>
      </c>
    </row>
    <row r="1883" customFormat="false" ht="26.85" hidden="false" customHeight="true" outlineLevel="0" collapsed="false">
      <c r="A1883" s="68" t="s">
        <v>724</v>
      </c>
      <c r="B1883" s="68" t="s">
        <v>1359</v>
      </c>
      <c r="C1883" s="68" t="s">
        <v>60</v>
      </c>
      <c r="D1883" s="68" t="s">
        <v>1360</v>
      </c>
      <c r="E1883" s="68" t="s">
        <v>727</v>
      </c>
      <c r="F1883" s="68"/>
      <c r="G1883" s="68" t="s">
        <v>300</v>
      </c>
      <c r="H1883" s="69" t="n">
        <v>3</v>
      </c>
      <c r="I1883" s="70" t="n">
        <v>15.22</v>
      </c>
      <c r="J1883" s="70" t="n">
        <v>45.66</v>
      </c>
    </row>
    <row r="1884" customFormat="false" ht="39.55" hidden="false" customHeight="true" outlineLevel="0" collapsed="false">
      <c r="A1884" s="68" t="s">
        <v>724</v>
      </c>
      <c r="B1884" s="68" t="s">
        <v>1248</v>
      </c>
      <c r="C1884" s="68" t="s">
        <v>60</v>
      </c>
      <c r="D1884" s="68" t="s">
        <v>1249</v>
      </c>
      <c r="E1884" s="68" t="s">
        <v>727</v>
      </c>
      <c r="F1884" s="68"/>
      <c r="G1884" s="68" t="s">
        <v>300</v>
      </c>
      <c r="H1884" s="69" t="n">
        <v>0.2625</v>
      </c>
      <c r="I1884" s="70" t="n">
        <v>22.23</v>
      </c>
      <c r="J1884" s="70" t="n">
        <v>5.83</v>
      </c>
    </row>
    <row r="1885" customFormat="false" ht="26.85" hidden="false" customHeight="true" outlineLevel="0" collapsed="false">
      <c r="A1885" s="68" t="s">
        <v>724</v>
      </c>
      <c r="B1885" s="68" t="s">
        <v>1384</v>
      </c>
      <c r="C1885" s="68" t="s">
        <v>60</v>
      </c>
      <c r="D1885" s="68" t="s">
        <v>1385</v>
      </c>
      <c r="E1885" s="68" t="s">
        <v>727</v>
      </c>
      <c r="F1885" s="68"/>
      <c r="G1885" s="68" t="s">
        <v>300</v>
      </c>
      <c r="H1885" s="69" t="n">
        <v>1</v>
      </c>
      <c r="I1885" s="70" t="n">
        <v>183.21</v>
      </c>
      <c r="J1885" s="70" t="n">
        <v>183.21</v>
      </c>
    </row>
    <row r="1886" customFormat="false" ht="26.85" hidden="false" customHeight="false" outlineLevel="0" collapsed="false">
      <c r="A1886" s="61"/>
      <c r="B1886" s="61"/>
      <c r="C1886" s="61"/>
      <c r="D1886" s="61"/>
      <c r="E1886" s="61" t="s">
        <v>709</v>
      </c>
      <c r="F1886" s="62" t="n">
        <v>11.6606667710127</v>
      </c>
      <c r="G1886" s="61" t="s">
        <v>710</v>
      </c>
      <c r="H1886" s="62" t="n">
        <v>10.69</v>
      </c>
      <c r="I1886" s="61" t="s">
        <v>711</v>
      </c>
      <c r="J1886" s="62" t="n">
        <v>22.35</v>
      </c>
    </row>
    <row r="1887" customFormat="false" ht="14.25" hidden="false" customHeight="true" outlineLevel="0" collapsed="false">
      <c r="A1887" s="61"/>
      <c r="B1887" s="61"/>
      <c r="C1887" s="61"/>
      <c r="D1887" s="61"/>
      <c r="E1887" s="61" t="s">
        <v>712</v>
      </c>
      <c r="F1887" s="62" t="n">
        <v>66.35</v>
      </c>
      <c r="G1887" s="61"/>
      <c r="H1887" s="63" t="s">
        <v>713</v>
      </c>
      <c r="I1887" s="63"/>
      <c r="J1887" s="62" t="n">
        <v>330.2</v>
      </c>
    </row>
    <row r="1888" customFormat="false" ht="26.85" hidden="false" customHeight="false" outlineLevel="0" collapsed="false">
      <c r="A1888" s="64"/>
      <c r="B1888" s="64"/>
      <c r="C1888" s="64"/>
      <c r="D1888" s="64"/>
      <c r="E1888" s="64"/>
      <c r="F1888" s="64"/>
      <c r="G1888" s="64" t="s">
        <v>714</v>
      </c>
      <c r="H1888" s="65" t="n">
        <v>1</v>
      </c>
      <c r="I1888" s="64" t="s">
        <v>715</v>
      </c>
      <c r="J1888" s="66" t="n">
        <v>330.2</v>
      </c>
    </row>
    <row r="1889" customFormat="false" ht="14.25" hidden="false" customHeight="false" outlineLevel="0" collapsed="false">
      <c r="A1889" s="67"/>
      <c r="B1889" s="67"/>
      <c r="C1889" s="67"/>
      <c r="D1889" s="67"/>
      <c r="E1889" s="67"/>
      <c r="F1889" s="67"/>
      <c r="G1889" s="67"/>
      <c r="H1889" s="67"/>
      <c r="I1889" s="67"/>
      <c r="J1889" s="67"/>
    </row>
    <row r="1890" customFormat="false" ht="14.25" hidden="false" customHeight="true" outlineLevel="0" collapsed="false">
      <c r="A1890" s="54" t="s">
        <v>559</v>
      </c>
      <c r="B1890" s="54" t="s">
        <v>692</v>
      </c>
      <c r="C1890" s="54" t="s">
        <v>693</v>
      </c>
      <c r="D1890" s="54" t="s">
        <v>694</v>
      </c>
      <c r="E1890" s="54" t="s">
        <v>695</v>
      </c>
      <c r="F1890" s="54"/>
      <c r="G1890" s="54" t="s">
        <v>696</v>
      </c>
      <c r="H1890" s="54" t="s">
        <v>697</v>
      </c>
      <c r="I1890" s="54" t="s">
        <v>698</v>
      </c>
      <c r="J1890" s="54" t="s">
        <v>699</v>
      </c>
    </row>
    <row r="1891" customFormat="false" ht="39.55" hidden="false" customHeight="true" outlineLevel="0" collapsed="false">
      <c r="A1891" s="55" t="s">
        <v>700</v>
      </c>
      <c r="B1891" s="55" t="s">
        <v>560</v>
      </c>
      <c r="C1891" s="55" t="s">
        <v>60</v>
      </c>
      <c r="D1891" s="55" t="s">
        <v>561</v>
      </c>
      <c r="E1891" s="55" t="s">
        <v>1342</v>
      </c>
      <c r="F1891" s="55"/>
      <c r="G1891" s="55" t="s">
        <v>300</v>
      </c>
      <c r="H1891" s="56" t="n">
        <v>1</v>
      </c>
      <c r="I1891" s="57" t="n">
        <v>55.48</v>
      </c>
      <c r="J1891" s="57" t="n">
        <v>55.48</v>
      </c>
    </row>
    <row r="1892" customFormat="false" ht="26.85" hidden="false" customHeight="true" outlineLevel="0" collapsed="false">
      <c r="A1892" s="58" t="s">
        <v>702</v>
      </c>
      <c r="B1892" s="58" t="s">
        <v>1184</v>
      </c>
      <c r="C1892" s="58" t="s">
        <v>60</v>
      </c>
      <c r="D1892" s="58" t="s">
        <v>1185</v>
      </c>
      <c r="E1892" s="58" t="s">
        <v>705</v>
      </c>
      <c r="F1892" s="58"/>
      <c r="G1892" s="58" t="s">
        <v>706</v>
      </c>
      <c r="H1892" s="59" t="n">
        <v>0.1254</v>
      </c>
      <c r="I1892" s="60" t="n">
        <v>19.82</v>
      </c>
      <c r="J1892" s="60" t="n">
        <v>2.48</v>
      </c>
    </row>
    <row r="1893" customFormat="false" ht="26.85" hidden="false" customHeight="true" outlineLevel="0" collapsed="false">
      <c r="A1893" s="58" t="s">
        <v>702</v>
      </c>
      <c r="B1893" s="58" t="s">
        <v>1186</v>
      </c>
      <c r="C1893" s="58" t="s">
        <v>60</v>
      </c>
      <c r="D1893" s="58" t="s">
        <v>1187</v>
      </c>
      <c r="E1893" s="58" t="s">
        <v>705</v>
      </c>
      <c r="F1893" s="58"/>
      <c r="G1893" s="58" t="s">
        <v>706</v>
      </c>
      <c r="H1893" s="59" t="n">
        <v>0.1254</v>
      </c>
      <c r="I1893" s="60" t="n">
        <v>26.59</v>
      </c>
      <c r="J1893" s="60" t="n">
        <v>3.33</v>
      </c>
    </row>
    <row r="1894" customFormat="false" ht="26.85" hidden="false" customHeight="true" outlineLevel="0" collapsed="false">
      <c r="A1894" s="68" t="s">
        <v>724</v>
      </c>
      <c r="B1894" s="68" t="s">
        <v>1355</v>
      </c>
      <c r="C1894" s="68" t="s">
        <v>60</v>
      </c>
      <c r="D1894" s="68" t="s">
        <v>1356</v>
      </c>
      <c r="E1894" s="68" t="s">
        <v>727</v>
      </c>
      <c r="F1894" s="68"/>
      <c r="G1894" s="68" t="s">
        <v>300</v>
      </c>
      <c r="H1894" s="69" t="n">
        <v>3</v>
      </c>
      <c r="I1894" s="70" t="n">
        <v>3.38</v>
      </c>
      <c r="J1894" s="70" t="n">
        <v>10.14</v>
      </c>
    </row>
    <row r="1895" customFormat="false" ht="39.55" hidden="false" customHeight="true" outlineLevel="0" collapsed="false">
      <c r="A1895" s="68" t="s">
        <v>724</v>
      </c>
      <c r="B1895" s="68" t="s">
        <v>1248</v>
      </c>
      <c r="C1895" s="68" t="s">
        <v>60</v>
      </c>
      <c r="D1895" s="68" t="s">
        <v>1249</v>
      </c>
      <c r="E1895" s="68" t="s">
        <v>727</v>
      </c>
      <c r="F1895" s="68"/>
      <c r="G1895" s="68" t="s">
        <v>300</v>
      </c>
      <c r="H1895" s="69" t="n">
        <v>0.1125</v>
      </c>
      <c r="I1895" s="70" t="n">
        <v>22.23</v>
      </c>
      <c r="J1895" s="70" t="n">
        <v>2.5</v>
      </c>
    </row>
    <row r="1896" customFormat="false" ht="26.85" hidden="false" customHeight="true" outlineLevel="0" collapsed="false">
      <c r="A1896" s="68" t="s">
        <v>724</v>
      </c>
      <c r="B1896" s="68" t="s">
        <v>1386</v>
      </c>
      <c r="C1896" s="68" t="s">
        <v>60</v>
      </c>
      <c r="D1896" s="68" t="s">
        <v>1387</v>
      </c>
      <c r="E1896" s="68" t="s">
        <v>727</v>
      </c>
      <c r="F1896" s="68"/>
      <c r="G1896" s="68" t="s">
        <v>300</v>
      </c>
      <c r="H1896" s="69" t="n">
        <v>1</v>
      </c>
      <c r="I1896" s="70" t="n">
        <v>37.03</v>
      </c>
      <c r="J1896" s="70" t="n">
        <v>37.03</v>
      </c>
    </row>
    <row r="1897" customFormat="false" ht="26.85" hidden="false" customHeight="false" outlineLevel="0" collapsed="false">
      <c r="A1897" s="61"/>
      <c r="B1897" s="61"/>
      <c r="C1897" s="61"/>
      <c r="D1897" s="61"/>
      <c r="E1897" s="61" t="s">
        <v>709</v>
      </c>
      <c r="F1897" s="62" t="n">
        <v>2.32169875306516</v>
      </c>
      <c r="G1897" s="61" t="s">
        <v>710</v>
      </c>
      <c r="H1897" s="62" t="n">
        <v>2.13</v>
      </c>
      <c r="I1897" s="61" t="s">
        <v>711</v>
      </c>
      <c r="J1897" s="62" t="n">
        <v>4.45</v>
      </c>
    </row>
    <row r="1898" customFormat="false" ht="14.25" hidden="false" customHeight="true" outlineLevel="0" collapsed="false">
      <c r="A1898" s="61"/>
      <c r="B1898" s="61"/>
      <c r="C1898" s="61"/>
      <c r="D1898" s="61"/>
      <c r="E1898" s="61" t="s">
        <v>712</v>
      </c>
      <c r="F1898" s="62" t="n">
        <v>13.95</v>
      </c>
      <c r="G1898" s="61"/>
      <c r="H1898" s="63" t="s">
        <v>713</v>
      </c>
      <c r="I1898" s="63"/>
      <c r="J1898" s="62" t="n">
        <v>69.43</v>
      </c>
    </row>
    <row r="1899" customFormat="false" ht="26.85" hidden="false" customHeight="false" outlineLevel="0" collapsed="false">
      <c r="A1899" s="64"/>
      <c r="B1899" s="64"/>
      <c r="C1899" s="64"/>
      <c r="D1899" s="64"/>
      <c r="E1899" s="64"/>
      <c r="F1899" s="64"/>
      <c r="G1899" s="64" t="s">
        <v>714</v>
      </c>
      <c r="H1899" s="65" t="n">
        <v>1</v>
      </c>
      <c r="I1899" s="64" t="s">
        <v>715</v>
      </c>
      <c r="J1899" s="66" t="n">
        <v>69.43</v>
      </c>
    </row>
    <row r="1900" customFormat="false" ht="14.25" hidden="false" customHeight="false" outlineLevel="0" collapsed="false">
      <c r="A1900" s="67"/>
      <c r="B1900" s="67"/>
      <c r="C1900" s="67"/>
      <c r="D1900" s="67"/>
      <c r="E1900" s="67"/>
      <c r="F1900" s="67"/>
      <c r="G1900" s="67"/>
      <c r="H1900" s="67"/>
      <c r="I1900" s="67"/>
      <c r="J1900" s="67"/>
    </row>
    <row r="1901" customFormat="false" ht="14.25" hidden="false" customHeight="true" outlineLevel="0" collapsed="false">
      <c r="A1901" s="54" t="s">
        <v>562</v>
      </c>
      <c r="B1901" s="54" t="s">
        <v>692</v>
      </c>
      <c r="C1901" s="54" t="s">
        <v>693</v>
      </c>
      <c r="D1901" s="54" t="s">
        <v>694</v>
      </c>
      <c r="E1901" s="54" t="s">
        <v>695</v>
      </c>
      <c r="F1901" s="54"/>
      <c r="G1901" s="54" t="s">
        <v>696</v>
      </c>
      <c r="H1901" s="54" t="s">
        <v>697</v>
      </c>
      <c r="I1901" s="54" t="s">
        <v>698</v>
      </c>
      <c r="J1901" s="54" t="s">
        <v>699</v>
      </c>
    </row>
    <row r="1902" customFormat="false" ht="39.55" hidden="false" customHeight="true" outlineLevel="0" collapsed="false">
      <c r="A1902" s="55" t="s">
        <v>700</v>
      </c>
      <c r="B1902" s="55" t="s">
        <v>563</v>
      </c>
      <c r="C1902" s="55" t="s">
        <v>60</v>
      </c>
      <c r="D1902" s="55" t="s">
        <v>564</v>
      </c>
      <c r="E1902" s="55" t="s">
        <v>1342</v>
      </c>
      <c r="F1902" s="55"/>
      <c r="G1902" s="55" t="s">
        <v>300</v>
      </c>
      <c r="H1902" s="56" t="n">
        <v>1</v>
      </c>
      <c r="I1902" s="57" t="n">
        <v>31.8</v>
      </c>
      <c r="J1902" s="57" t="n">
        <v>31.8</v>
      </c>
    </row>
    <row r="1903" customFormat="false" ht="26.85" hidden="false" customHeight="true" outlineLevel="0" collapsed="false">
      <c r="A1903" s="58" t="s">
        <v>702</v>
      </c>
      <c r="B1903" s="58" t="s">
        <v>1184</v>
      </c>
      <c r="C1903" s="58" t="s">
        <v>60</v>
      </c>
      <c r="D1903" s="58" t="s">
        <v>1185</v>
      </c>
      <c r="E1903" s="58" t="s">
        <v>705</v>
      </c>
      <c r="F1903" s="58"/>
      <c r="G1903" s="58" t="s">
        <v>706</v>
      </c>
      <c r="H1903" s="59" t="n">
        <v>0.0743</v>
      </c>
      <c r="I1903" s="60" t="n">
        <v>19.82</v>
      </c>
      <c r="J1903" s="60" t="n">
        <v>1.47</v>
      </c>
    </row>
    <row r="1904" customFormat="false" ht="26.85" hidden="false" customHeight="true" outlineLevel="0" collapsed="false">
      <c r="A1904" s="58" t="s">
        <v>702</v>
      </c>
      <c r="B1904" s="58" t="s">
        <v>1186</v>
      </c>
      <c r="C1904" s="58" t="s">
        <v>60</v>
      </c>
      <c r="D1904" s="58" t="s">
        <v>1187</v>
      </c>
      <c r="E1904" s="58" t="s">
        <v>705</v>
      </c>
      <c r="F1904" s="58"/>
      <c r="G1904" s="58" t="s">
        <v>706</v>
      </c>
      <c r="H1904" s="59" t="n">
        <v>0.0743</v>
      </c>
      <c r="I1904" s="60" t="n">
        <v>26.59</v>
      </c>
      <c r="J1904" s="60" t="n">
        <v>1.97</v>
      </c>
    </row>
    <row r="1905" customFormat="false" ht="26.85" hidden="false" customHeight="true" outlineLevel="0" collapsed="false">
      <c r="A1905" s="68" t="s">
        <v>724</v>
      </c>
      <c r="B1905" s="68" t="s">
        <v>1355</v>
      </c>
      <c r="C1905" s="68" t="s">
        <v>60</v>
      </c>
      <c r="D1905" s="68" t="s">
        <v>1356</v>
      </c>
      <c r="E1905" s="68" t="s">
        <v>727</v>
      </c>
      <c r="F1905" s="68"/>
      <c r="G1905" s="68" t="s">
        <v>300</v>
      </c>
      <c r="H1905" s="69" t="n">
        <v>1</v>
      </c>
      <c r="I1905" s="70" t="n">
        <v>3.38</v>
      </c>
      <c r="J1905" s="70" t="n">
        <v>3.38</v>
      </c>
    </row>
    <row r="1906" customFormat="false" ht="26.85" hidden="false" customHeight="true" outlineLevel="0" collapsed="false">
      <c r="A1906" s="68" t="s">
        <v>724</v>
      </c>
      <c r="B1906" s="68" t="s">
        <v>1351</v>
      </c>
      <c r="C1906" s="68" t="s">
        <v>60</v>
      </c>
      <c r="D1906" s="68" t="s">
        <v>1352</v>
      </c>
      <c r="E1906" s="68" t="s">
        <v>727</v>
      </c>
      <c r="F1906" s="68"/>
      <c r="G1906" s="68" t="s">
        <v>300</v>
      </c>
      <c r="H1906" s="69" t="n">
        <v>1</v>
      </c>
      <c r="I1906" s="70" t="n">
        <v>4.4</v>
      </c>
      <c r="J1906" s="70" t="n">
        <v>4.4</v>
      </c>
    </row>
    <row r="1907" customFormat="false" ht="26.85" hidden="false" customHeight="true" outlineLevel="0" collapsed="false">
      <c r="A1907" s="68" t="s">
        <v>724</v>
      </c>
      <c r="B1907" s="68" t="s">
        <v>1388</v>
      </c>
      <c r="C1907" s="68" t="s">
        <v>60</v>
      </c>
      <c r="D1907" s="68" t="s">
        <v>1389</v>
      </c>
      <c r="E1907" s="68" t="s">
        <v>727</v>
      </c>
      <c r="F1907" s="68"/>
      <c r="G1907" s="68" t="s">
        <v>300</v>
      </c>
      <c r="H1907" s="69" t="n">
        <v>1</v>
      </c>
      <c r="I1907" s="70" t="n">
        <v>18.47</v>
      </c>
      <c r="J1907" s="70" t="n">
        <v>18.47</v>
      </c>
    </row>
    <row r="1908" customFormat="false" ht="39.55" hidden="false" customHeight="true" outlineLevel="0" collapsed="false">
      <c r="A1908" s="68" t="s">
        <v>724</v>
      </c>
      <c r="B1908" s="68" t="s">
        <v>1248</v>
      </c>
      <c r="C1908" s="68" t="s">
        <v>60</v>
      </c>
      <c r="D1908" s="68" t="s">
        <v>1249</v>
      </c>
      <c r="E1908" s="68" t="s">
        <v>727</v>
      </c>
      <c r="F1908" s="68"/>
      <c r="G1908" s="68" t="s">
        <v>300</v>
      </c>
      <c r="H1908" s="69" t="n">
        <v>0.095</v>
      </c>
      <c r="I1908" s="70" t="n">
        <v>22.23</v>
      </c>
      <c r="J1908" s="70" t="n">
        <v>2.11</v>
      </c>
    </row>
    <row r="1909" customFormat="false" ht="26.85" hidden="false" customHeight="false" outlineLevel="0" collapsed="false">
      <c r="A1909" s="61"/>
      <c r="B1909" s="61"/>
      <c r="C1909" s="61"/>
      <c r="D1909" s="61"/>
      <c r="E1909" s="61" t="s">
        <v>709</v>
      </c>
      <c r="F1909" s="62" t="n">
        <v>1.37736735013304</v>
      </c>
      <c r="G1909" s="61" t="s">
        <v>710</v>
      </c>
      <c r="H1909" s="62" t="n">
        <v>1.26</v>
      </c>
      <c r="I1909" s="61" t="s">
        <v>711</v>
      </c>
      <c r="J1909" s="62" t="n">
        <v>2.64</v>
      </c>
    </row>
    <row r="1910" customFormat="false" ht="14.25" hidden="false" customHeight="true" outlineLevel="0" collapsed="false">
      <c r="A1910" s="61"/>
      <c r="B1910" s="61"/>
      <c r="C1910" s="61"/>
      <c r="D1910" s="61"/>
      <c r="E1910" s="61" t="s">
        <v>712</v>
      </c>
      <c r="F1910" s="62" t="n">
        <v>7.99</v>
      </c>
      <c r="G1910" s="61"/>
      <c r="H1910" s="63" t="s">
        <v>713</v>
      </c>
      <c r="I1910" s="63"/>
      <c r="J1910" s="62" t="n">
        <v>39.79</v>
      </c>
    </row>
    <row r="1911" customFormat="false" ht="26.85" hidden="false" customHeight="false" outlineLevel="0" collapsed="false">
      <c r="A1911" s="64"/>
      <c r="B1911" s="64"/>
      <c r="C1911" s="64"/>
      <c r="D1911" s="64"/>
      <c r="E1911" s="64"/>
      <c r="F1911" s="64"/>
      <c r="G1911" s="64" t="s">
        <v>714</v>
      </c>
      <c r="H1911" s="65" t="n">
        <v>1</v>
      </c>
      <c r="I1911" s="64" t="s">
        <v>715</v>
      </c>
      <c r="J1911" s="66" t="n">
        <v>39.79</v>
      </c>
    </row>
    <row r="1912" customFormat="false" ht="14.25" hidden="false" customHeight="false" outlineLevel="0" collapsed="false">
      <c r="A1912" s="67"/>
      <c r="B1912" s="67"/>
      <c r="C1912" s="67"/>
      <c r="D1912" s="67"/>
      <c r="E1912" s="67"/>
      <c r="F1912" s="67"/>
      <c r="G1912" s="67"/>
      <c r="H1912" s="67"/>
      <c r="I1912" s="67"/>
      <c r="J1912" s="67"/>
    </row>
    <row r="1913" customFormat="false" ht="14.25" hidden="false" customHeight="true" outlineLevel="0" collapsed="false">
      <c r="A1913" s="54" t="s">
        <v>565</v>
      </c>
      <c r="B1913" s="54" t="s">
        <v>692</v>
      </c>
      <c r="C1913" s="54" t="s">
        <v>693</v>
      </c>
      <c r="D1913" s="54" t="s">
        <v>694</v>
      </c>
      <c r="E1913" s="54" t="s">
        <v>695</v>
      </c>
      <c r="F1913" s="54"/>
      <c r="G1913" s="54" t="s">
        <v>696</v>
      </c>
      <c r="H1913" s="54" t="s">
        <v>697</v>
      </c>
      <c r="I1913" s="54" t="s">
        <v>698</v>
      </c>
      <c r="J1913" s="54" t="s">
        <v>699</v>
      </c>
    </row>
    <row r="1914" customFormat="false" ht="39.55" hidden="false" customHeight="true" outlineLevel="0" collapsed="false">
      <c r="A1914" s="55" t="s">
        <v>700</v>
      </c>
      <c r="B1914" s="55" t="s">
        <v>566</v>
      </c>
      <c r="C1914" s="55" t="s">
        <v>60</v>
      </c>
      <c r="D1914" s="55" t="s">
        <v>567</v>
      </c>
      <c r="E1914" s="55" t="s">
        <v>1342</v>
      </c>
      <c r="F1914" s="55"/>
      <c r="G1914" s="55" t="s">
        <v>300</v>
      </c>
      <c r="H1914" s="56" t="n">
        <v>1</v>
      </c>
      <c r="I1914" s="57" t="n">
        <v>85.25</v>
      </c>
      <c r="J1914" s="57" t="n">
        <v>85.25</v>
      </c>
    </row>
    <row r="1915" customFormat="false" ht="26.85" hidden="false" customHeight="true" outlineLevel="0" collapsed="false">
      <c r="A1915" s="58" t="s">
        <v>702</v>
      </c>
      <c r="B1915" s="58" t="s">
        <v>1184</v>
      </c>
      <c r="C1915" s="58" t="s">
        <v>60</v>
      </c>
      <c r="D1915" s="58" t="s">
        <v>1185</v>
      </c>
      <c r="E1915" s="58" t="s">
        <v>705</v>
      </c>
      <c r="F1915" s="58"/>
      <c r="G1915" s="58" t="s">
        <v>706</v>
      </c>
      <c r="H1915" s="59" t="n">
        <v>0.1518</v>
      </c>
      <c r="I1915" s="60" t="n">
        <v>19.82</v>
      </c>
      <c r="J1915" s="60" t="n">
        <v>3</v>
      </c>
    </row>
    <row r="1916" customFormat="false" ht="26.85" hidden="false" customHeight="true" outlineLevel="0" collapsed="false">
      <c r="A1916" s="58" t="s">
        <v>702</v>
      </c>
      <c r="B1916" s="58" t="s">
        <v>1186</v>
      </c>
      <c r="C1916" s="58" t="s">
        <v>60</v>
      </c>
      <c r="D1916" s="58" t="s">
        <v>1187</v>
      </c>
      <c r="E1916" s="58" t="s">
        <v>705</v>
      </c>
      <c r="F1916" s="58"/>
      <c r="G1916" s="58" t="s">
        <v>706</v>
      </c>
      <c r="H1916" s="59" t="n">
        <v>0.1518</v>
      </c>
      <c r="I1916" s="60" t="n">
        <v>26.59</v>
      </c>
      <c r="J1916" s="60" t="n">
        <v>4.03</v>
      </c>
    </row>
    <row r="1917" customFormat="false" ht="26.85" hidden="false" customHeight="true" outlineLevel="0" collapsed="false">
      <c r="A1917" s="68" t="s">
        <v>724</v>
      </c>
      <c r="B1917" s="68" t="s">
        <v>1351</v>
      </c>
      <c r="C1917" s="68" t="s">
        <v>60</v>
      </c>
      <c r="D1917" s="68" t="s">
        <v>1352</v>
      </c>
      <c r="E1917" s="68" t="s">
        <v>727</v>
      </c>
      <c r="F1917" s="68"/>
      <c r="G1917" s="68" t="s">
        <v>300</v>
      </c>
      <c r="H1917" s="69" t="n">
        <v>1</v>
      </c>
      <c r="I1917" s="70" t="n">
        <v>4.4</v>
      </c>
      <c r="J1917" s="70" t="n">
        <v>4.4</v>
      </c>
    </row>
    <row r="1918" customFormat="false" ht="26.85" hidden="false" customHeight="true" outlineLevel="0" collapsed="false">
      <c r="A1918" s="68" t="s">
        <v>724</v>
      </c>
      <c r="B1918" s="68" t="s">
        <v>1359</v>
      </c>
      <c r="C1918" s="68" t="s">
        <v>60</v>
      </c>
      <c r="D1918" s="68" t="s">
        <v>1360</v>
      </c>
      <c r="E1918" s="68" t="s">
        <v>727</v>
      </c>
      <c r="F1918" s="68"/>
      <c r="G1918" s="68" t="s">
        <v>300</v>
      </c>
      <c r="H1918" s="69" t="n">
        <v>1</v>
      </c>
      <c r="I1918" s="70" t="n">
        <v>15.22</v>
      </c>
      <c r="J1918" s="70" t="n">
        <v>15.22</v>
      </c>
    </row>
    <row r="1919" customFormat="false" ht="26.85" hidden="false" customHeight="true" outlineLevel="0" collapsed="false">
      <c r="A1919" s="68" t="s">
        <v>724</v>
      </c>
      <c r="B1919" s="68" t="s">
        <v>1390</v>
      </c>
      <c r="C1919" s="68" t="s">
        <v>60</v>
      </c>
      <c r="D1919" s="68" t="s">
        <v>1391</v>
      </c>
      <c r="E1919" s="68" t="s">
        <v>727</v>
      </c>
      <c r="F1919" s="68"/>
      <c r="G1919" s="68" t="s">
        <v>300</v>
      </c>
      <c r="H1919" s="69" t="n">
        <v>1</v>
      </c>
      <c r="I1919" s="70" t="n">
        <v>55.38</v>
      </c>
      <c r="J1919" s="70" t="n">
        <v>55.38</v>
      </c>
    </row>
    <row r="1920" customFormat="false" ht="39.55" hidden="false" customHeight="true" outlineLevel="0" collapsed="false">
      <c r="A1920" s="68" t="s">
        <v>724</v>
      </c>
      <c r="B1920" s="68" t="s">
        <v>1248</v>
      </c>
      <c r="C1920" s="68" t="s">
        <v>60</v>
      </c>
      <c r="D1920" s="68" t="s">
        <v>1249</v>
      </c>
      <c r="E1920" s="68" t="s">
        <v>727</v>
      </c>
      <c r="F1920" s="68"/>
      <c r="G1920" s="68" t="s">
        <v>300</v>
      </c>
      <c r="H1920" s="69" t="n">
        <v>0.145</v>
      </c>
      <c r="I1920" s="70" t="n">
        <v>22.23</v>
      </c>
      <c r="J1920" s="70" t="n">
        <v>3.22</v>
      </c>
    </row>
    <row r="1921" customFormat="false" ht="26.85" hidden="false" customHeight="false" outlineLevel="0" collapsed="false">
      <c r="A1921" s="61"/>
      <c r="B1921" s="61"/>
      <c r="C1921" s="61"/>
      <c r="D1921" s="61"/>
      <c r="E1921" s="61" t="s">
        <v>709</v>
      </c>
      <c r="F1921" s="62" t="n">
        <v>2.81212500652163</v>
      </c>
      <c r="G1921" s="61" t="s">
        <v>710</v>
      </c>
      <c r="H1921" s="62" t="n">
        <v>2.58</v>
      </c>
      <c r="I1921" s="61" t="s">
        <v>711</v>
      </c>
      <c r="J1921" s="62" t="n">
        <v>5.39</v>
      </c>
    </row>
    <row r="1922" customFormat="false" ht="14.25" hidden="false" customHeight="true" outlineLevel="0" collapsed="false">
      <c r="A1922" s="61"/>
      <c r="B1922" s="61"/>
      <c r="C1922" s="61"/>
      <c r="D1922" s="61"/>
      <c r="E1922" s="61" t="s">
        <v>712</v>
      </c>
      <c r="F1922" s="62" t="n">
        <v>21.44</v>
      </c>
      <c r="G1922" s="61"/>
      <c r="H1922" s="63" t="s">
        <v>713</v>
      </c>
      <c r="I1922" s="63"/>
      <c r="J1922" s="62" t="n">
        <v>106.69</v>
      </c>
    </row>
    <row r="1923" customFormat="false" ht="26.85" hidden="false" customHeight="false" outlineLevel="0" collapsed="false">
      <c r="A1923" s="64"/>
      <c r="B1923" s="64"/>
      <c r="C1923" s="64"/>
      <c r="D1923" s="64"/>
      <c r="E1923" s="64"/>
      <c r="F1923" s="64"/>
      <c r="G1923" s="64" t="s">
        <v>714</v>
      </c>
      <c r="H1923" s="65" t="n">
        <v>2</v>
      </c>
      <c r="I1923" s="64" t="s">
        <v>715</v>
      </c>
      <c r="J1923" s="66" t="n">
        <v>213.38</v>
      </c>
    </row>
    <row r="1924" customFormat="false" ht="14.25" hidden="false" customHeight="false" outlineLevel="0" collapsed="false">
      <c r="A1924" s="67"/>
      <c r="B1924" s="67"/>
      <c r="C1924" s="67"/>
      <c r="D1924" s="67"/>
      <c r="E1924" s="67"/>
      <c r="F1924" s="67"/>
      <c r="G1924" s="67"/>
      <c r="H1924" s="67"/>
      <c r="I1924" s="67"/>
      <c r="J1924" s="67"/>
    </row>
    <row r="1925" customFormat="false" ht="14.25" hidden="false" customHeight="true" outlineLevel="0" collapsed="false">
      <c r="A1925" s="54" t="s">
        <v>568</v>
      </c>
      <c r="B1925" s="54" t="s">
        <v>692</v>
      </c>
      <c r="C1925" s="54" t="s">
        <v>693</v>
      </c>
      <c r="D1925" s="54" t="s">
        <v>694</v>
      </c>
      <c r="E1925" s="54" t="s">
        <v>695</v>
      </c>
      <c r="F1925" s="54"/>
      <c r="G1925" s="54" t="s">
        <v>696</v>
      </c>
      <c r="H1925" s="54" t="s">
        <v>697</v>
      </c>
      <c r="I1925" s="54" t="s">
        <v>698</v>
      </c>
      <c r="J1925" s="54" t="s">
        <v>699</v>
      </c>
    </row>
    <row r="1926" customFormat="false" ht="39.55" hidden="false" customHeight="true" outlineLevel="0" collapsed="false">
      <c r="A1926" s="55" t="s">
        <v>700</v>
      </c>
      <c r="B1926" s="55" t="s">
        <v>569</v>
      </c>
      <c r="C1926" s="55" t="s">
        <v>60</v>
      </c>
      <c r="D1926" s="55" t="s">
        <v>570</v>
      </c>
      <c r="E1926" s="55" t="s">
        <v>1342</v>
      </c>
      <c r="F1926" s="55"/>
      <c r="G1926" s="55" t="s">
        <v>300</v>
      </c>
      <c r="H1926" s="56" t="n">
        <v>1</v>
      </c>
      <c r="I1926" s="57" t="n">
        <v>19.27</v>
      </c>
      <c r="J1926" s="57" t="n">
        <v>19.27</v>
      </c>
    </row>
    <row r="1927" customFormat="false" ht="26.85" hidden="false" customHeight="true" outlineLevel="0" collapsed="false">
      <c r="A1927" s="58" t="s">
        <v>702</v>
      </c>
      <c r="B1927" s="58" t="s">
        <v>1184</v>
      </c>
      <c r="C1927" s="58" t="s">
        <v>60</v>
      </c>
      <c r="D1927" s="58" t="s">
        <v>1185</v>
      </c>
      <c r="E1927" s="58" t="s">
        <v>705</v>
      </c>
      <c r="F1927" s="58"/>
      <c r="G1927" s="58" t="s">
        <v>706</v>
      </c>
      <c r="H1927" s="59" t="n">
        <v>0.0516</v>
      </c>
      <c r="I1927" s="60" t="n">
        <v>19.82</v>
      </c>
      <c r="J1927" s="60" t="n">
        <v>1.02</v>
      </c>
    </row>
    <row r="1928" customFormat="false" ht="26.85" hidden="false" customHeight="true" outlineLevel="0" collapsed="false">
      <c r="A1928" s="58" t="s">
        <v>702</v>
      </c>
      <c r="B1928" s="58" t="s">
        <v>1186</v>
      </c>
      <c r="C1928" s="58" t="s">
        <v>60</v>
      </c>
      <c r="D1928" s="58" t="s">
        <v>1187</v>
      </c>
      <c r="E1928" s="58" t="s">
        <v>705</v>
      </c>
      <c r="F1928" s="58"/>
      <c r="G1928" s="58" t="s">
        <v>706</v>
      </c>
      <c r="H1928" s="59" t="n">
        <v>0.0516</v>
      </c>
      <c r="I1928" s="60" t="n">
        <v>26.59</v>
      </c>
      <c r="J1928" s="60" t="n">
        <v>1.37</v>
      </c>
    </row>
    <row r="1929" customFormat="false" ht="26.85" hidden="false" customHeight="true" outlineLevel="0" collapsed="false">
      <c r="A1929" s="68" t="s">
        <v>724</v>
      </c>
      <c r="B1929" s="68" t="s">
        <v>1355</v>
      </c>
      <c r="C1929" s="68" t="s">
        <v>60</v>
      </c>
      <c r="D1929" s="68" t="s">
        <v>1356</v>
      </c>
      <c r="E1929" s="68" t="s">
        <v>727</v>
      </c>
      <c r="F1929" s="68"/>
      <c r="G1929" s="68" t="s">
        <v>300</v>
      </c>
      <c r="H1929" s="69" t="n">
        <v>1</v>
      </c>
      <c r="I1929" s="70" t="n">
        <v>3.38</v>
      </c>
      <c r="J1929" s="70" t="n">
        <v>3.38</v>
      </c>
    </row>
    <row r="1930" customFormat="false" ht="26.85" hidden="false" customHeight="true" outlineLevel="0" collapsed="false">
      <c r="A1930" s="68" t="s">
        <v>724</v>
      </c>
      <c r="B1930" s="68" t="s">
        <v>1392</v>
      </c>
      <c r="C1930" s="68" t="s">
        <v>60</v>
      </c>
      <c r="D1930" s="68" t="s">
        <v>1393</v>
      </c>
      <c r="E1930" s="68" t="s">
        <v>727</v>
      </c>
      <c r="F1930" s="68"/>
      <c r="G1930" s="68" t="s">
        <v>300</v>
      </c>
      <c r="H1930" s="69" t="n">
        <v>1</v>
      </c>
      <c r="I1930" s="70" t="n">
        <v>9.34</v>
      </c>
      <c r="J1930" s="70" t="n">
        <v>9.34</v>
      </c>
    </row>
    <row r="1931" customFormat="false" ht="39.55" hidden="false" customHeight="true" outlineLevel="0" collapsed="false">
      <c r="A1931" s="68" t="s">
        <v>724</v>
      </c>
      <c r="B1931" s="68" t="s">
        <v>1248</v>
      </c>
      <c r="C1931" s="68" t="s">
        <v>60</v>
      </c>
      <c r="D1931" s="68" t="s">
        <v>1249</v>
      </c>
      <c r="E1931" s="68" t="s">
        <v>727</v>
      </c>
      <c r="F1931" s="68"/>
      <c r="G1931" s="68" t="s">
        <v>300</v>
      </c>
      <c r="H1931" s="69" t="n">
        <v>0.0625</v>
      </c>
      <c r="I1931" s="70" t="n">
        <v>22.23</v>
      </c>
      <c r="J1931" s="70" t="n">
        <v>1.38</v>
      </c>
    </row>
    <row r="1932" customFormat="false" ht="26.85" hidden="false" customHeight="true" outlineLevel="0" collapsed="false">
      <c r="A1932" s="68" t="s">
        <v>724</v>
      </c>
      <c r="B1932" s="68" t="s">
        <v>1363</v>
      </c>
      <c r="C1932" s="68" t="s">
        <v>60</v>
      </c>
      <c r="D1932" s="68" t="s">
        <v>1364</v>
      </c>
      <c r="E1932" s="68" t="s">
        <v>727</v>
      </c>
      <c r="F1932" s="68"/>
      <c r="G1932" s="68" t="s">
        <v>300</v>
      </c>
      <c r="H1932" s="69" t="n">
        <v>1</v>
      </c>
      <c r="I1932" s="70" t="n">
        <v>2.78</v>
      </c>
      <c r="J1932" s="70" t="n">
        <v>2.78</v>
      </c>
    </row>
    <row r="1933" customFormat="false" ht="26.85" hidden="false" customHeight="false" outlineLevel="0" collapsed="false">
      <c r="A1933" s="61"/>
      <c r="B1933" s="61"/>
      <c r="C1933" s="61"/>
      <c r="D1933" s="61"/>
      <c r="E1933" s="61" t="s">
        <v>709</v>
      </c>
      <c r="F1933" s="62" t="n">
        <v>0.954766004069494</v>
      </c>
      <c r="G1933" s="61" t="s">
        <v>710</v>
      </c>
      <c r="H1933" s="62" t="n">
        <v>0.88</v>
      </c>
      <c r="I1933" s="61" t="s">
        <v>711</v>
      </c>
      <c r="J1933" s="62" t="n">
        <v>1.83</v>
      </c>
    </row>
    <row r="1934" customFormat="false" ht="14.25" hidden="false" customHeight="true" outlineLevel="0" collapsed="false">
      <c r="A1934" s="61"/>
      <c r="B1934" s="61"/>
      <c r="C1934" s="61"/>
      <c r="D1934" s="61"/>
      <c r="E1934" s="61" t="s">
        <v>712</v>
      </c>
      <c r="F1934" s="62" t="n">
        <v>4.84</v>
      </c>
      <c r="G1934" s="61"/>
      <c r="H1934" s="63" t="s">
        <v>713</v>
      </c>
      <c r="I1934" s="63"/>
      <c r="J1934" s="62" t="n">
        <v>24.11</v>
      </c>
    </row>
    <row r="1935" customFormat="false" ht="26.85" hidden="false" customHeight="false" outlineLevel="0" collapsed="false">
      <c r="A1935" s="64"/>
      <c r="B1935" s="64"/>
      <c r="C1935" s="64"/>
      <c r="D1935" s="64"/>
      <c r="E1935" s="64"/>
      <c r="F1935" s="64"/>
      <c r="G1935" s="64" t="s">
        <v>714</v>
      </c>
      <c r="H1935" s="65" t="n">
        <v>1</v>
      </c>
      <c r="I1935" s="64" t="s">
        <v>715</v>
      </c>
      <c r="J1935" s="66" t="n">
        <v>24.11</v>
      </c>
    </row>
    <row r="1936" customFormat="false" ht="14.25" hidden="false" customHeight="false" outlineLevel="0" collapsed="false">
      <c r="A1936" s="67"/>
      <c r="B1936" s="67"/>
      <c r="C1936" s="67"/>
      <c r="D1936" s="67"/>
      <c r="E1936" s="67"/>
      <c r="F1936" s="67"/>
      <c r="G1936" s="67"/>
      <c r="H1936" s="67"/>
      <c r="I1936" s="67"/>
      <c r="J1936" s="67"/>
    </row>
    <row r="1937" customFormat="false" ht="14.25" hidden="false" customHeight="true" outlineLevel="0" collapsed="false">
      <c r="A1937" s="54" t="s">
        <v>571</v>
      </c>
      <c r="B1937" s="54" t="s">
        <v>692</v>
      </c>
      <c r="C1937" s="54" t="s">
        <v>693</v>
      </c>
      <c r="D1937" s="54" t="s">
        <v>694</v>
      </c>
      <c r="E1937" s="54" t="s">
        <v>695</v>
      </c>
      <c r="F1937" s="54"/>
      <c r="G1937" s="54" t="s">
        <v>696</v>
      </c>
      <c r="H1937" s="54" t="s">
        <v>697</v>
      </c>
      <c r="I1937" s="54" t="s">
        <v>698</v>
      </c>
      <c r="J1937" s="54" t="s">
        <v>699</v>
      </c>
    </row>
    <row r="1938" customFormat="false" ht="39.55" hidden="false" customHeight="true" outlineLevel="0" collapsed="false">
      <c r="A1938" s="55" t="s">
        <v>700</v>
      </c>
      <c r="B1938" s="55" t="s">
        <v>572</v>
      </c>
      <c r="C1938" s="55" t="s">
        <v>60</v>
      </c>
      <c r="D1938" s="55" t="s">
        <v>573</v>
      </c>
      <c r="E1938" s="55" t="s">
        <v>1234</v>
      </c>
      <c r="F1938" s="55"/>
      <c r="G1938" s="55" t="s">
        <v>300</v>
      </c>
      <c r="H1938" s="56" t="n">
        <v>1</v>
      </c>
      <c r="I1938" s="57" t="n">
        <v>43.01</v>
      </c>
      <c r="J1938" s="57" t="n">
        <v>43.01</v>
      </c>
    </row>
    <row r="1939" customFormat="false" ht="26.85" hidden="false" customHeight="true" outlineLevel="0" collapsed="false">
      <c r="A1939" s="58" t="s">
        <v>702</v>
      </c>
      <c r="B1939" s="58" t="s">
        <v>1184</v>
      </c>
      <c r="C1939" s="58" t="s">
        <v>60</v>
      </c>
      <c r="D1939" s="58" t="s">
        <v>1185</v>
      </c>
      <c r="E1939" s="58" t="s">
        <v>705</v>
      </c>
      <c r="F1939" s="58"/>
      <c r="G1939" s="58" t="s">
        <v>706</v>
      </c>
      <c r="H1939" s="59" t="n">
        <v>0.2568</v>
      </c>
      <c r="I1939" s="60" t="n">
        <v>19.82</v>
      </c>
      <c r="J1939" s="60" t="n">
        <v>5.08</v>
      </c>
    </row>
    <row r="1940" customFormat="false" ht="26.85" hidden="false" customHeight="true" outlineLevel="0" collapsed="false">
      <c r="A1940" s="58" t="s">
        <v>702</v>
      </c>
      <c r="B1940" s="58" t="s">
        <v>1186</v>
      </c>
      <c r="C1940" s="58" t="s">
        <v>60</v>
      </c>
      <c r="D1940" s="58" t="s">
        <v>1187</v>
      </c>
      <c r="E1940" s="58" t="s">
        <v>705</v>
      </c>
      <c r="F1940" s="58"/>
      <c r="G1940" s="58" t="s">
        <v>706</v>
      </c>
      <c r="H1940" s="59" t="n">
        <v>0.2568</v>
      </c>
      <c r="I1940" s="60" t="n">
        <v>26.59</v>
      </c>
      <c r="J1940" s="60" t="n">
        <v>6.82</v>
      </c>
    </row>
    <row r="1941" customFormat="false" ht="26.85" hidden="false" customHeight="true" outlineLevel="0" collapsed="false">
      <c r="A1941" s="68" t="s">
        <v>724</v>
      </c>
      <c r="B1941" s="68" t="s">
        <v>1244</v>
      </c>
      <c r="C1941" s="68" t="s">
        <v>60</v>
      </c>
      <c r="D1941" s="68" t="s">
        <v>1245</v>
      </c>
      <c r="E1941" s="68" t="s">
        <v>727</v>
      </c>
      <c r="F1941" s="68"/>
      <c r="G1941" s="68" t="s">
        <v>300</v>
      </c>
      <c r="H1941" s="69" t="n">
        <v>3</v>
      </c>
      <c r="I1941" s="70" t="n">
        <v>3.75</v>
      </c>
      <c r="J1941" s="70" t="n">
        <v>11.25</v>
      </c>
    </row>
    <row r="1942" customFormat="false" ht="26.85" hidden="false" customHeight="true" outlineLevel="0" collapsed="false">
      <c r="A1942" s="68" t="s">
        <v>724</v>
      </c>
      <c r="B1942" s="68" t="s">
        <v>1394</v>
      </c>
      <c r="C1942" s="68" t="s">
        <v>60</v>
      </c>
      <c r="D1942" s="68" t="s">
        <v>1395</v>
      </c>
      <c r="E1942" s="68" t="s">
        <v>727</v>
      </c>
      <c r="F1942" s="68"/>
      <c r="G1942" s="68" t="s">
        <v>300</v>
      </c>
      <c r="H1942" s="69" t="n">
        <v>1</v>
      </c>
      <c r="I1942" s="70" t="n">
        <v>16.03</v>
      </c>
      <c r="J1942" s="70" t="n">
        <v>16.03</v>
      </c>
    </row>
    <row r="1943" customFormat="false" ht="39.55" hidden="false" customHeight="true" outlineLevel="0" collapsed="false">
      <c r="A1943" s="68" t="s">
        <v>724</v>
      </c>
      <c r="B1943" s="68" t="s">
        <v>1248</v>
      </c>
      <c r="C1943" s="68" t="s">
        <v>60</v>
      </c>
      <c r="D1943" s="68" t="s">
        <v>1249</v>
      </c>
      <c r="E1943" s="68" t="s">
        <v>727</v>
      </c>
      <c r="F1943" s="68"/>
      <c r="G1943" s="68" t="s">
        <v>300</v>
      </c>
      <c r="H1943" s="69" t="n">
        <v>0.1725</v>
      </c>
      <c r="I1943" s="70" t="n">
        <v>22.23</v>
      </c>
      <c r="J1943" s="70" t="n">
        <v>3.83</v>
      </c>
    </row>
    <row r="1944" customFormat="false" ht="26.85" hidden="false" customHeight="false" outlineLevel="0" collapsed="false">
      <c r="A1944" s="61"/>
      <c r="B1944" s="61"/>
      <c r="C1944" s="61"/>
      <c r="D1944" s="61"/>
      <c r="E1944" s="61" t="s">
        <v>709</v>
      </c>
      <c r="F1944" s="62" t="n">
        <v>4.7633954192101</v>
      </c>
      <c r="G1944" s="61" t="s">
        <v>710</v>
      </c>
      <c r="H1944" s="62" t="n">
        <v>4.37</v>
      </c>
      <c r="I1944" s="61" t="s">
        <v>711</v>
      </c>
      <c r="J1944" s="62" t="n">
        <v>9.13</v>
      </c>
    </row>
    <row r="1945" customFormat="false" ht="14.25" hidden="false" customHeight="true" outlineLevel="0" collapsed="false">
      <c r="A1945" s="61"/>
      <c r="B1945" s="61"/>
      <c r="C1945" s="61"/>
      <c r="D1945" s="61"/>
      <c r="E1945" s="61" t="s">
        <v>712</v>
      </c>
      <c r="F1945" s="62" t="n">
        <v>10.81</v>
      </c>
      <c r="G1945" s="61"/>
      <c r="H1945" s="63" t="s">
        <v>713</v>
      </c>
      <c r="I1945" s="63"/>
      <c r="J1945" s="62" t="n">
        <v>53.82</v>
      </c>
    </row>
    <row r="1946" customFormat="false" ht="26.85" hidden="false" customHeight="false" outlineLevel="0" collapsed="false">
      <c r="A1946" s="64"/>
      <c r="B1946" s="64"/>
      <c r="C1946" s="64"/>
      <c r="D1946" s="64"/>
      <c r="E1946" s="64"/>
      <c r="F1946" s="64"/>
      <c r="G1946" s="64" t="s">
        <v>714</v>
      </c>
      <c r="H1946" s="65" t="n">
        <v>1</v>
      </c>
      <c r="I1946" s="64" t="s">
        <v>715</v>
      </c>
      <c r="J1946" s="66" t="n">
        <v>53.82</v>
      </c>
    </row>
    <row r="1947" customFormat="false" ht="14.25" hidden="false" customHeight="false" outlineLevel="0" collapsed="false">
      <c r="A1947" s="67"/>
      <c r="B1947" s="67"/>
      <c r="C1947" s="67"/>
      <c r="D1947" s="67"/>
      <c r="E1947" s="67"/>
      <c r="F1947" s="67"/>
      <c r="G1947" s="67"/>
      <c r="H1947" s="67"/>
      <c r="I1947" s="67"/>
      <c r="J1947" s="67"/>
    </row>
    <row r="1948" customFormat="false" ht="14.25" hidden="false" customHeight="false" outlineLevel="0" collapsed="false">
      <c r="A1948" s="52" t="s">
        <v>574</v>
      </c>
      <c r="B1948" s="52"/>
      <c r="C1948" s="52"/>
      <c r="D1948" s="52" t="s">
        <v>575</v>
      </c>
      <c r="E1948" s="52"/>
      <c r="F1948" s="52"/>
      <c r="G1948" s="52"/>
      <c r="H1948" s="52"/>
      <c r="I1948" s="52"/>
      <c r="J1948" s="53" t="n">
        <v>6123.6</v>
      </c>
    </row>
    <row r="1949" customFormat="false" ht="14.25" hidden="false" customHeight="true" outlineLevel="0" collapsed="false">
      <c r="A1949" s="54" t="s">
        <v>576</v>
      </c>
      <c r="B1949" s="54" t="s">
        <v>692</v>
      </c>
      <c r="C1949" s="54" t="s">
        <v>693</v>
      </c>
      <c r="D1949" s="54" t="s">
        <v>694</v>
      </c>
      <c r="E1949" s="54" t="s">
        <v>695</v>
      </c>
      <c r="F1949" s="54"/>
      <c r="G1949" s="54" t="s">
        <v>696</v>
      </c>
      <c r="H1949" s="54" t="s">
        <v>697</v>
      </c>
      <c r="I1949" s="54" t="s">
        <v>698</v>
      </c>
      <c r="J1949" s="54" t="s">
        <v>699</v>
      </c>
    </row>
    <row r="1950" customFormat="false" ht="39.55" hidden="false" customHeight="true" outlineLevel="0" collapsed="false">
      <c r="A1950" s="55" t="s">
        <v>700</v>
      </c>
      <c r="B1950" s="55" t="s">
        <v>577</v>
      </c>
      <c r="C1950" s="55" t="s">
        <v>60</v>
      </c>
      <c r="D1950" s="55" t="s">
        <v>578</v>
      </c>
      <c r="E1950" s="55" t="s">
        <v>1396</v>
      </c>
      <c r="F1950" s="55"/>
      <c r="G1950" s="55" t="s">
        <v>300</v>
      </c>
      <c r="H1950" s="56" t="n">
        <v>1</v>
      </c>
      <c r="I1950" s="57" t="n">
        <v>533.13</v>
      </c>
      <c r="J1950" s="57" t="n">
        <v>533.13</v>
      </c>
    </row>
    <row r="1951" customFormat="false" ht="26.85" hidden="false" customHeight="true" outlineLevel="0" collapsed="false">
      <c r="A1951" s="58" t="s">
        <v>702</v>
      </c>
      <c r="B1951" s="58" t="s">
        <v>1397</v>
      </c>
      <c r="C1951" s="58" t="s">
        <v>60</v>
      </c>
      <c r="D1951" s="58" t="s">
        <v>1398</v>
      </c>
      <c r="E1951" s="58" t="s">
        <v>1396</v>
      </c>
      <c r="F1951" s="58"/>
      <c r="G1951" s="58" t="s">
        <v>300</v>
      </c>
      <c r="H1951" s="59" t="n">
        <v>1</v>
      </c>
      <c r="I1951" s="60" t="n">
        <v>47.2</v>
      </c>
      <c r="J1951" s="60" t="n">
        <v>47.2</v>
      </c>
    </row>
    <row r="1952" customFormat="false" ht="26.85" hidden="false" customHeight="true" outlineLevel="0" collapsed="false">
      <c r="A1952" s="58" t="s">
        <v>702</v>
      </c>
      <c r="B1952" s="58" t="s">
        <v>1399</v>
      </c>
      <c r="C1952" s="58" t="s">
        <v>60</v>
      </c>
      <c r="D1952" s="58" t="s">
        <v>1400</v>
      </c>
      <c r="E1952" s="58" t="s">
        <v>1396</v>
      </c>
      <c r="F1952" s="58"/>
      <c r="G1952" s="58" t="s">
        <v>300</v>
      </c>
      <c r="H1952" s="59" t="n">
        <v>1</v>
      </c>
      <c r="I1952" s="60" t="n">
        <v>485.93</v>
      </c>
      <c r="J1952" s="60" t="n">
        <v>485.93</v>
      </c>
    </row>
    <row r="1953" customFormat="false" ht="26.85" hidden="false" customHeight="false" outlineLevel="0" collapsed="false">
      <c r="A1953" s="61"/>
      <c r="B1953" s="61"/>
      <c r="C1953" s="61"/>
      <c r="D1953" s="61"/>
      <c r="E1953" s="61" t="s">
        <v>709</v>
      </c>
      <c r="F1953" s="62" t="n">
        <v>13.7058486</v>
      </c>
      <c r="G1953" s="61" t="s">
        <v>710</v>
      </c>
      <c r="H1953" s="62" t="n">
        <v>12.56</v>
      </c>
      <c r="I1953" s="61" t="s">
        <v>711</v>
      </c>
      <c r="J1953" s="62" t="n">
        <v>26.27</v>
      </c>
    </row>
    <row r="1954" customFormat="false" ht="14.25" hidden="false" customHeight="true" outlineLevel="0" collapsed="false">
      <c r="A1954" s="61"/>
      <c r="B1954" s="61"/>
      <c r="C1954" s="61"/>
      <c r="D1954" s="61"/>
      <c r="E1954" s="61" t="s">
        <v>712</v>
      </c>
      <c r="F1954" s="62" t="n">
        <v>134.08</v>
      </c>
      <c r="G1954" s="61"/>
      <c r="H1954" s="63" t="s">
        <v>713</v>
      </c>
      <c r="I1954" s="63"/>
      <c r="J1954" s="62" t="n">
        <v>667.21</v>
      </c>
    </row>
    <row r="1955" customFormat="false" ht="26.85" hidden="false" customHeight="false" outlineLevel="0" collapsed="false">
      <c r="A1955" s="64"/>
      <c r="B1955" s="64"/>
      <c r="C1955" s="64"/>
      <c r="D1955" s="64"/>
      <c r="E1955" s="64"/>
      <c r="F1955" s="64"/>
      <c r="G1955" s="64" t="s">
        <v>714</v>
      </c>
      <c r="H1955" s="65" t="n">
        <v>2</v>
      </c>
      <c r="I1955" s="64" t="s">
        <v>715</v>
      </c>
      <c r="J1955" s="66" t="n">
        <v>1334.42</v>
      </c>
    </row>
    <row r="1956" customFormat="false" ht="14.25" hidden="false" customHeight="false" outlineLevel="0" collapsed="false">
      <c r="A1956" s="67"/>
      <c r="B1956" s="67"/>
      <c r="C1956" s="67"/>
      <c r="D1956" s="67"/>
      <c r="E1956" s="67"/>
      <c r="F1956" s="67"/>
      <c r="G1956" s="67"/>
      <c r="H1956" s="67"/>
      <c r="I1956" s="67"/>
      <c r="J1956" s="67"/>
    </row>
    <row r="1957" customFormat="false" ht="14.25" hidden="false" customHeight="true" outlineLevel="0" collapsed="false">
      <c r="A1957" s="54" t="s">
        <v>579</v>
      </c>
      <c r="B1957" s="54" t="s">
        <v>692</v>
      </c>
      <c r="C1957" s="54" t="s">
        <v>693</v>
      </c>
      <c r="D1957" s="54" t="s">
        <v>694</v>
      </c>
      <c r="E1957" s="54" t="s">
        <v>695</v>
      </c>
      <c r="F1957" s="54"/>
      <c r="G1957" s="54" t="s">
        <v>696</v>
      </c>
      <c r="H1957" s="54" t="s">
        <v>697</v>
      </c>
      <c r="I1957" s="54" t="s">
        <v>698</v>
      </c>
      <c r="J1957" s="54" t="s">
        <v>699</v>
      </c>
    </row>
    <row r="1958" customFormat="false" ht="26.85" hidden="false" customHeight="true" outlineLevel="0" collapsed="false">
      <c r="A1958" s="55" t="s">
        <v>700</v>
      </c>
      <c r="B1958" s="55" t="s">
        <v>580</v>
      </c>
      <c r="C1958" s="55" t="s">
        <v>60</v>
      </c>
      <c r="D1958" s="55" t="s">
        <v>581</v>
      </c>
      <c r="E1958" s="55" t="s">
        <v>1396</v>
      </c>
      <c r="F1958" s="55"/>
      <c r="G1958" s="55" t="s">
        <v>300</v>
      </c>
      <c r="H1958" s="56" t="n">
        <v>1</v>
      </c>
      <c r="I1958" s="57" t="n">
        <v>39.57</v>
      </c>
      <c r="J1958" s="57" t="n">
        <v>39.57</v>
      </c>
    </row>
    <row r="1959" customFormat="false" ht="26.85" hidden="false" customHeight="true" outlineLevel="0" collapsed="false">
      <c r="A1959" s="58" t="s">
        <v>702</v>
      </c>
      <c r="B1959" s="58" t="s">
        <v>1186</v>
      </c>
      <c r="C1959" s="58" t="s">
        <v>60</v>
      </c>
      <c r="D1959" s="58" t="s">
        <v>1187</v>
      </c>
      <c r="E1959" s="58" t="s">
        <v>705</v>
      </c>
      <c r="F1959" s="58"/>
      <c r="G1959" s="58" t="s">
        <v>706</v>
      </c>
      <c r="H1959" s="59" t="n">
        <v>0.1536</v>
      </c>
      <c r="I1959" s="60" t="n">
        <v>26.59</v>
      </c>
      <c r="J1959" s="60" t="n">
        <v>4.08</v>
      </c>
    </row>
    <row r="1960" customFormat="false" ht="26.85" hidden="false" customHeight="true" outlineLevel="0" collapsed="false">
      <c r="A1960" s="58" t="s">
        <v>702</v>
      </c>
      <c r="B1960" s="58" t="s">
        <v>722</v>
      </c>
      <c r="C1960" s="58" t="s">
        <v>60</v>
      </c>
      <c r="D1960" s="58" t="s">
        <v>723</v>
      </c>
      <c r="E1960" s="58" t="s">
        <v>705</v>
      </c>
      <c r="F1960" s="58"/>
      <c r="G1960" s="58" t="s">
        <v>706</v>
      </c>
      <c r="H1960" s="59" t="n">
        <v>0.0484</v>
      </c>
      <c r="I1960" s="60" t="n">
        <v>19.47</v>
      </c>
      <c r="J1960" s="60" t="n">
        <v>0.94</v>
      </c>
    </row>
    <row r="1961" customFormat="false" ht="14.25" hidden="false" customHeight="true" outlineLevel="0" collapsed="false">
      <c r="A1961" s="68" t="s">
        <v>724</v>
      </c>
      <c r="B1961" s="68" t="s">
        <v>1401</v>
      </c>
      <c r="C1961" s="68" t="s">
        <v>60</v>
      </c>
      <c r="D1961" s="68" t="s">
        <v>1402</v>
      </c>
      <c r="E1961" s="68" t="s">
        <v>727</v>
      </c>
      <c r="F1961" s="68"/>
      <c r="G1961" s="68" t="s">
        <v>300</v>
      </c>
      <c r="H1961" s="69" t="n">
        <v>1</v>
      </c>
      <c r="I1961" s="70" t="n">
        <v>34.55</v>
      </c>
      <c r="J1961" s="70" t="n">
        <v>34.55</v>
      </c>
    </row>
    <row r="1962" customFormat="false" ht="26.85" hidden="false" customHeight="false" outlineLevel="0" collapsed="false">
      <c r="A1962" s="61"/>
      <c r="B1962" s="61"/>
      <c r="C1962" s="61"/>
      <c r="D1962" s="61"/>
      <c r="E1962" s="61" t="s">
        <v>709</v>
      </c>
      <c r="F1962" s="62" t="n">
        <v>2.03474722178745</v>
      </c>
      <c r="G1962" s="61" t="s">
        <v>710</v>
      </c>
      <c r="H1962" s="62" t="n">
        <v>1.87</v>
      </c>
      <c r="I1962" s="61" t="s">
        <v>711</v>
      </c>
      <c r="J1962" s="62" t="n">
        <v>3.9</v>
      </c>
    </row>
    <row r="1963" customFormat="false" ht="14.25" hidden="false" customHeight="true" outlineLevel="0" collapsed="false">
      <c r="A1963" s="61"/>
      <c r="B1963" s="61"/>
      <c r="C1963" s="61"/>
      <c r="D1963" s="61"/>
      <c r="E1963" s="61" t="s">
        <v>712</v>
      </c>
      <c r="F1963" s="62" t="n">
        <v>9.95</v>
      </c>
      <c r="G1963" s="61"/>
      <c r="H1963" s="63" t="s">
        <v>713</v>
      </c>
      <c r="I1963" s="63"/>
      <c r="J1963" s="62" t="n">
        <v>49.52</v>
      </c>
    </row>
    <row r="1964" customFormat="false" ht="26.85" hidden="false" customHeight="false" outlineLevel="0" collapsed="false">
      <c r="A1964" s="64"/>
      <c r="B1964" s="64"/>
      <c r="C1964" s="64"/>
      <c r="D1964" s="64"/>
      <c r="E1964" s="64"/>
      <c r="F1964" s="64"/>
      <c r="G1964" s="64" t="s">
        <v>714</v>
      </c>
      <c r="H1964" s="65" t="n">
        <v>2</v>
      </c>
      <c r="I1964" s="64" t="s">
        <v>715</v>
      </c>
      <c r="J1964" s="66" t="n">
        <v>99.04</v>
      </c>
    </row>
    <row r="1965" customFormat="false" ht="14.25" hidden="false" customHeight="false" outlineLevel="0" collapsed="false">
      <c r="A1965" s="67"/>
      <c r="B1965" s="67"/>
      <c r="C1965" s="67"/>
      <c r="D1965" s="67"/>
      <c r="E1965" s="67"/>
      <c r="F1965" s="67"/>
      <c r="G1965" s="67"/>
      <c r="H1965" s="67"/>
      <c r="I1965" s="67"/>
      <c r="J1965" s="67"/>
    </row>
    <row r="1966" customFormat="false" ht="14.25" hidden="false" customHeight="true" outlineLevel="0" collapsed="false">
      <c r="A1966" s="54" t="s">
        <v>582</v>
      </c>
      <c r="B1966" s="54" t="s">
        <v>692</v>
      </c>
      <c r="C1966" s="54" t="s">
        <v>693</v>
      </c>
      <c r="D1966" s="54" t="s">
        <v>694</v>
      </c>
      <c r="E1966" s="54" t="s">
        <v>695</v>
      </c>
      <c r="F1966" s="54"/>
      <c r="G1966" s="54" t="s">
        <v>696</v>
      </c>
      <c r="H1966" s="54" t="s">
        <v>697</v>
      </c>
      <c r="I1966" s="54" t="s">
        <v>698</v>
      </c>
      <c r="J1966" s="54" t="s">
        <v>699</v>
      </c>
    </row>
    <row r="1967" customFormat="false" ht="26.85" hidden="false" customHeight="true" outlineLevel="0" collapsed="false">
      <c r="A1967" s="55" t="s">
        <v>700</v>
      </c>
      <c r="B1967" s="55" t="s">
        <v>583</v>
      </c>
      <c r="C1967" s="55" t="s">
        <v>89</v>
      </c>
      <c r="D1967" s="55" t="s">
        <v>584</v>
      </c>
      <c r="E1967" s="55" t="s">
        <v>925</v>
      </c>
      <c r="F1967" s="55"/>
      <c r="G1967" s="55" t="s">
        <v>316</v>
      </c>
      <c r="H1967" s="56" t="n">
        <v>1</v>
      </c>
      <c r="I1967" s="57" t="n">
        <v>670.33</v>
      </c>
      <c r="J1967" s="57" t="n">
        <v>670.33</v>
      </c>
    </row>
    <row r="1968" customFormat="false" ht="26.85" hidden="false" customHeight="true" outlineLevel="0" collapsed="false">
      <c r="A1968" s="58" t="s">
        <v>702</v>
      </c>
      <c r="B1968" s="58" t="s">
        <v>779</v>
      </c>
      <c r="C1968" s="58" t="s">
        <v>89</v>
      </c>
      <c r="D1968" s="58" t="s">
        <v>780</v>
      </c>
      <c r="E1968" s="58" t="s">
        <v>781</v>
      </c>
      <c r="F1968" s="58"/>
      <c r="G1968" s="58" t="s">
        <v>782</v>
      </c>
      <c r="H1968" s="59" t="n">
        <v>1.75</v>
      </c>
      <c r="I1968" s="60" t="n">
        <v>3.79</v>
      </c>
      <c r="J1968" s="60" t="n">
        <v>6.63</v>
      </c>
    </row>
    <row r="1969" customFormat="false" ht="26.85" hidden="false" customHeight="true" outlineLevel="0" collapsed="false">
      <c r="A1969" s="58" t="s">
        <v>702</v>
      </c>
      <c r="B1969" s="58" t="s">
        <v>1205</v>
      </c>
      <c r="C1969" s="58" t="s">
        <v>89</v>
      </c>
      <c r="D1969" s="58" t="s">
        <v>1206</v>
      </c>
      <c r="E1969" s="58" t="s">
        <v>781</v>
      </c>
      <c r="F1969" s="58"/>
      <c r="G1969" s="58" t="s">
        <v>782</v>
      </c>
      <c r="H1969" s="59" t="n">
        <v>1.75</v>
      </c>
      <c r="I1969" s="60" t="n">
        <v>3.73</v>
      </c>
      <c r="J1969" s="60" t="n">
        <v>6.52</v>
      </c>
    </row>
    <row r="1970" customFormat="false" ht="14.25" hidden="false" customHeight="true" outlineLevel="0" collapsed="false">
      <c r="A1970" s="68" t="s">
        <v>724</v>
      </c>
      <c r="B1970" s="68" t="s">
        <v>1403</v>
      </c>
      <c r="C1970" s="68" t="s">
        <v>89</v>
      </c>
      <c r="D1970" s="68" t="s">
        <v>1404</v>
      </c>
      <c r="E1970" s="68" t="s">
        <v>727</v>
      </c>
      <c r="F1970" s="68"/>
      <c r="G1970" s="68" t="s">
        <v>215</v>
      </c>
      <c r="H1970" s="69" t="n">
        <v>1</v>
      </c>
      <c r="I1970" s="70" t="n">
        <v>12.66</v>
      </c>
      <c r="J1970" s="70" t="n">
        <v>12.66</v>
      </c>
    </row>
    <row r="1971" customFormat="false" ht="14.25" hidden="false" customHeight="true" outlineLevel="0" collapsed="false">
      <c r="A1971" s="68" t="s">
        <v>724</v>
      </c>
      <c r="B1971" s="68" t="s">
        <v>1405</v>
      </c>
      <c r="C1971" s="68" t="s">
        <v>89</v>
      </c>
      <c r="D1971" s="68" t="s">
        <v>1406</v>
      </c>
      <c r="E1971" s="68" t="s">
        <v>727</v>
      </c>
      <c r="F1971" s="68"/>
      <c r="G1971" s="68" t="s">
        <v>316</v>
      </c>
      <c r="H1971" s="69" t="n">
        <v>1</v>
      </c>
      <c r="I1971" s="70" t="n">
        <v>47.18</v>
      </c>
      <c r="J1971" s="70" t="n">
        <v>47.18</v>
      </c>
    </row>
    <row r="1972" customFormat="false" ht="14.25" hidden="false" customHeight="true" outlineLevel="0" collapsed="false">
      <c r="A1972" s="68" t="s">
        <v>724</v>
      </c>
      <c r="B1972" s="68" t="s">
        <v>1407</v>
      </c>
      <c r="C1972" s="68" t="s">
        <v>89</v>
      </c>
      <c r="D1972" s="68" t="s">
        <v>1408</v>
      </c>
      <c r="E1972" s="68" t="s">
        <v>727</v>
      </c>
      <c r="F1972" s="68"/>
      <c r="G1972" s="68" t="s">
        <v>316</v>
      </c>
      <c r="H1972" s="69" t="n">
        <v>1</v>
      </c>
      <c r="I1972" s="70" t="n">
        <v>267.49</v>
      </c>
      <c r="J1972" s="70" t="n">
        <v>267.49</v>
      </c>
    </row>
    <row r="1973" customFormat="false" ht="39.55" hidden="false" customHeight="true" outlineLevel="0" collapsed="false">
      <c r="A1973" s="68" t="s">
        <v>724</v>
      </c>
      <c r="B1973" s="68" t="s">
        <v>1215</v>
      </c>
      <c r="C1973" s="68" t="s">
        <v>89</v>
      </c>
      <c r="D1973" s="68" t="s">
        <v>1216</v>
      </c>
      <c r="E1973" s="68" t="s">
        <v>785</v>
      </c>
      <c r="F1973" s="68"/>
      <c r="G1973" s="68" t="s">
        <v>782</v>
      </c>
      <c r="H1973" s="69" t="n">
        <v>1.75</v>
      </c>
      <c r="I1973" s="70" t="n">
        <v>19.02</v>
      </c>
      <c r="J1973" s="70" t="n">
        <v>33.28</v>
      </c>
    </row>
    <row r="1974" customFormat="false" ht="39.55" hidden="false" customHeight="true" outlineLevel="0" collapsed="false">
      <c r="A1974" s="68" t="s">
        <v>724</v>
      </c>
      <c r="B1974" s="68" t="s">
        <v>783</v>
      </c>
      <c r="C1974" s="68" t="s">
        <v>89</v>
      </c>
      <c r="D1974" s="68" t="s">
        <v>784</v>
      </c>
      <c r="E1974" s="68" t="s">
        <v>785</v>
      </c>
      <c r="F1974" s="68"/>
      <c r="G1974" s="68" t="s">
        <v>782</v>
      </c>
      <c r="H1974" s="69" t="n">
        <v>1.75</v>
      </c>
      <c r="I1974" s="70" t="n">
        <v>14.58</v>
      </c>
      <c r="J1974" s="70" t="n">
        <v>25.51</v>
      </c>
    </row>
    <row r="1975" customFormat="false" ht="39.55" hidden="false" customHeight="true" outlineLevel="0" collapsed="false">
      <c r="A1975" s="68" t="s">
        <v>724</v>
      </c>
      <c r="B1975" s="68" t="s">
        <v>1409</v>
      </c>
      <c r="C1975" s="68" t="s">
        <v>89</v>
      </c>
      <c r="D1975" s="68" t="s">
        <v>1410</v>
      </c>
      <c r="E1975" s="68" t="s">
        <v>727</v>
      </c>
      <c r="F1975" s="68"/>
      <c r="G1975" s="68" t="s">
        <v>316</v>
      </c>
      <c r="H1975" s="69" t="n">
        <v>1</v>
      </c>
      <c r="I1975" s="70" t="n">
        <v>220.5</v>
      </c>
      <c r="J1975" s="70" t="n">
        <v>220.5</v>
      </c>
    </row>
    <row r="1976" customFormat="false" ht="39.55" hidden="false" customHeight="true" outlineLevel="0" collapsed="false">
      <c r="A1976" s="68" t="s">
        <v>724</v>
      </c>
      <c r="B1976" s="68" t="s">
        <v>1411</v>
      </c>
      <c r="C1976" s="68" t="s">
        <v>89</v>
      </c>
      <c r="D1976" s="68" t="s">
        <v>1412</v>
      </c>
      <c r="E1976" s="68" t="s">
        <v>727</v>
      </c>
      <c r="F1976" s="68"/>
      <c r="G1976" s="68" t="s">
        <v>316</v>
      </c>
      <c r="H1976" s="69" t="n">
        <v>1</v>
      </c>
      <c r="I1976" s="70" t="n">
        <v>50.56</v>
      </c>
      <c r="J1976" s="70" t="n">
        <v>50.56</v>
      </c>
    </row>
    <row r="1977" customFormat="false" ht="26.85" hidden="false" customHeight="false" outlineLevel="0" collapsed="false">
      <c r="A1977" s="61"/>
      <c r="B1977" s="61"/>
      <c r="C1977" s="61"/>
      <c r="D1977" s="61"/>
      <c r="E1977" s="61" t="s">
        <v>709</v>
      </c>
      <c r="F1977" s="62" t="n">
        <v>30.67251</v>
      </c>
      <c r="G1977" s="61" t="s">
        <v>710</v>
      </c>
      <c r="H1977" s="62" t="n">
        <v>28.12</v>
      </c>
      <c r="I1977" s="61" t="s">
        <v>711</v>
      </c>
      <c r="J1977" s="62" t="n">
        <v>58.79</v>
      </c>
    </row>
    <row r="1978" customFormat="false" ht="14.25" hidden="false" customHeight="true" outlineLevel="0" collapsed="false">
      <c r="A1978" s="61"/>
      <c r="B1978" s="61"/>
      <c r="C1978" s="61"/>
      <c r="D1978" s="61"/>
      <c r="E1978" s="61" t="s">
        <v>712</v>
      </c>
      <c r="F1978" s="62" t="n">
        <v>168.58</v>
      </c>
      <c r="G1978" s="61"/>
      <c r="H1978" s="63" t="s">
        <v>713</v>
      </c>
      <c r="I1978" s="63"/>
      <c r="J1978" s="62" t="n">
        <v>838.91</v>
      </c>
    </row>
    <row r="1979" customFormat="false" ht="26.85" hidden="false" customHeight="false" outlineLevel="0" collapsed="false">
      <c r="A1979" s="64"/>
      <c r="B1979" s="64"/>
      <c r="C1979" s="64"/>
      <c r="D1979" s="64"/>
      <c r="E1979" s="64"/>
      <c r="F1979" s="64"/>
      <c r="G1979" s="64" t="s">
        <v>714</v>
      </c>
      <c r="H1979" s="65" t="n">
        <v>2</v>
      </c>
      <c r="I1979" s="64" t="s">
        <v>715</v>
      </c>
      <c r="J1979" s="66" t="n">
        <v>1677.82</v>
      </c>
    </row>
    <row r="1980" customFormat="false" ht="14.25" hidden="false" customHeight="false" outlineLevel="0" collapsed="false">
      <c r="A1980" s="67"/>
      <c r="B1980" s="67"/>
      <c r="C1980" s="67"/>
      <c r="D1980" s="67"/>
      <c r="E1980" s="67"/>
      <c r="F1980" s="67"/>
      <c r="G1980" s="67"/>
      <c r="H1980" s="67"/>
      <c r="I1980" s="67"/>
      <c r="J1980" s="67"/>
    </row>
    <row r="1981" customFormat="false" ht="14.25" hidden="false" customHeight="true" outlineLevel="0" collapsed="false">
      <c r="A1981" s="54" t="s">
        <v>585</v>
      </c>
      <c r="B1981" s="54" t="s">
        <v>692</v>
      </c>
      <c r="C1981" s="54" t="s">
        <v>693</v>
      </c>
      <c r="D1981" s="54" t="s">
        <v>694</v>
      </c>
      <c r="E1981" s="54" t="s">
        <v>695</v>
      </c>
      <c r="F1981" s="54"/>
      <c r="G1981" s="54" t="s">
        <v>696</v>
      </c>
      <c r="H1981" s="54" t="s">
        <v>697</v>
      </c>
      <c r="I1981" s="54" t="s">
        <v>698</v>
      </c>
      <c r="J1981" s="54" t="s">
        <v>699</v>
      </c>
    </row>
    <row r="1982" customFormat="false" ht="26.85" hidden="false" customHeight="true" outlineLevel="0" collapsed="false">
      <c r="A1982" s="55" t="s">
        <v>700</v>
      </c>
      <c r="B1982" s="55" t="s">
        <v>586</v>
      </c>
      <c r="C1982" s="55" t="s">
        <v>60</v>
      </c>
      <c r="D1982" s="55" t="s">
        <v>587</v>
      </c>
      <c r="E1982" s="55" t="s">
        <v>1396</v>
      </c>
      <c r="F1982" s="55"/>
      <c r="G1982" s="55" t="s">
        <v>300</v>
      </c>
      <c r="H1982" s="56" t="n">
        <v>1</v>
      </c>
      <c r="I1982" s="57" t="n">
        <v>152.24</v>
      </c>
      <c r="J1982" s="57" t="n">
        <v>152.24</v>
      </c>
    </row>
    <row r="1983" customFormat="false" ht="26.85" hidden="false" customHeight="true" outlineLevel="0" collapsed="false">
      <c r="A1983" s="58" t="s">
        <v>702</v>
      </c>
      <c r="B1983" s="58" t="s">
        <v>1186</v>
      </c>
      <c r="C1983" s="58" t="s">
        <v>60</v>
      </c>
      <c r="D1983" s="58" t="s">
        <v>1187</v>
      </c>
      <c r="E1983" s="58" t="s">
        <v>705</v>
      </c>
      <c r="F1983" s="58"/>
      <c r="G1983" s="58" t="s">
        <v>706</v>
      </c>
      <c r="H1983" s="59" t="n">
        <v>0.096</v>
      </c>
      <c r="I1983" s="60" t="n">
        <v>26.59</v>
      </c>
      <c r="J1983" s="60" t="n">
        <v>2.55</v>
      </c>
    </row>
    <row r="1984" customFormat="false" ht="26.85" hidden="false" customHeight="true" outlineLevel="0" collapsed="false">
      <c r="A1984" s="58" t="s">
        <v>702</v>
      </c>
      <c r="B1984" s="58" t="s">
        <v>722</v>
      </c>
      <c r="C1984" s="58" t="s">
        <v>60</v>
      </c>
      <c r="D1984" s="58" t="s">
        <v>723</v>
      </c>
      <c r="E1984" s="58" t="s">
        <v>705</v>
      </c>
      <c r="F1984" s="58"/>
      <c r="G1984" s="58" t="s">
        <v>706</v>
      </c>
      <c r="H1984" s="59" t="n">
        <v>0.0303</v>
      </c>
      <c r="I1984" s="60" t="n">
        <v>19.47</v>
      </c>
      <c r="J1984" s="60" t="n">
        <v>0.58</v>
      </c>
    </row>
    <row r="1985" customFormat="false" ht="14.25" hidden="false" customHeight="true" outlineLevel="0" collapsed="false">
      <c r="A1985" s="68" t="s">
        <v>724</v>
      </c>
      <c r="B1985" s="68" t="s">
        <v>1413</v>
      </c>
      <c r="C1985" s="68" t="s">
        <v>60</v>
      </c>
      <c r="D1985" s="68" t="s">
        <v>1414</v>
      </c>
      <c r="E1985" s="68" t="s">
        <v>727</v>
      </c>
      <c r="F1985" s="68"/>
      <c r="G1985" s="68" t="s">
        <v>300</v>
      </c>
      <c r="H1985" s="69" t="n">
        <v>0.021</v>
      </c>
      <c r="I1985" s="70" t="n">
        <v>3</v>
      </c>
      <c r="J1985" s="70" t="n">
        <v>0.06</v>
      </c>
    </row>
    <row r="1986" customFormat="false" ht="26.85" hidden="false" customHeight="true" outlineLevel="0" collapsed="false">
      <c r="A1986" s="68" t="s">
        <v>724</v>
      </c>
      <c r="B1986" s="68" t="s">
        <v>1415</v>
      </c>
      <c r="C1986" s="68" t="s">
        <v>60</v>
      </c>
      <c r="D1986" s="68" t="s">
        <v>1416</v>
      </c>
      <c r="E1986" s="68" t="s">
        <v>727</v>
      </c>
      <c r="F1986" s="68"/>
      <c r="G1986" s="68" t="s">
        <v>300</v>
      </c>
      <c r="H1986" s="69" t="n">
        <v>1</v>
      </c>
      <c r="I1986" s="70" t="n">
        <v>149.05</v>
      </c>
      <c r="J1986" s="70" t="n">
        <v>149.05</v>
      </c>
    </row>
    <row r="1987" customFormat="false" ht="26.85" hidden="false" customHeight="false" outlineLevel="0" collapsed="false">
      <c r="A1987" s="61"/>
      <c r="B1987" s="61"/>
      <c r="C1987" s="61"/>
      <c r="D1987" s="61"/>
      <c r="E1987" s="61" t="s">
        <v>709</v>
      </c>
      <c r="F1987" s="62" t="n">
        <v>1.26780403819064</v>
      </c>
      <c r="G1987" s="61" t="s">
        <v>710</v>
      </c>
      <c r="H1987" s="62" t="n">
        <v>1.16</v>
      </c>
      <c r="I1987" s="61" t="s">
        <v>711</v>
      </c>
      <c r="J1987" s="62" t="n">
        <v>2.43</v>
      </c>
    </row>
    <row r="1988" customFormat="false" ht="14.25" hidden="false" customHeight="true" outlineLevel="0" collapsed="false">
      <c r="A1988" s="61"/>
      <c r="B1988" s="61"/>
      <c r="C1988" s="61"/>
      <c r="D1988" s="61"/>
      <c r="E1988" s="61" t="s">
        <v>712</v>
      </c>
      <c r="F1988" s="62" t="n">
        <v>38.28</v>
      </c>
      <c r="G1988" s="61"/>
      <c r="H1988" s="63" t="s">
        <v>713</v>
      </c>
      <c r="I1988" s="63"/>
      <c r="J1988" s="62" t="n">
        <v>190.52</v>
      </c>
    </row>
    <row r="1989" customFormat="false" ht="26.85" hidden="false" customHeight="false" outlineLevel="0" collapsed="false">
      <c r="A1989" s="64"/>
      <c r="B1989" s="64"/>
      <c r="C1989" s="64"/>
      <c r="D1989" s="64"/>
      <c r="E1989" s="64"/>
      <c r="F1989" s="64"/>
      <c r="G1989" s="64" t="s">
        <v>714</v>
      </c>
      <c r="H1989" s="65" t="n">
        <v>2</v>
      </c>
      <c r="I1989" s="64" t="s">
        <v>715</v>
      </c>
      <c r="J1989" s="66" t="n">
        <v>381.04</v>
      </c>
    </row>
    <row r="1990" customFormat="false" ht="14.25" hidden="false" customHeight="false" outlineLevel="0" collapsed="false">
      <c r="A1990" s="67"/>
      <c r="B1990" s="67"/>
      <c r="C1990" s="67"/>
      <c r="D1990" s="67"/>
      <c r="E1990" s="67"/>
      <c r="F1990" s="67"/>
      <c r="G1990" s="67"/>
      <c r="H1990" s="67"/>
      <c r="I1990" s="67"/>
      <c r="J1990" s="67"/>
    </row>
    <row r="1991" customFormat="false" ht="14.25" hidden="false" customHeight="true" outlineLevel="0" collapsed="false">
      <c r="A1991" s="54" t="s">
        <v>588</v>
      </c>
      <c r="B1991" s="54" t="s">
        <v>692</v>
      </c>
      <c r="C1991" s="54" t="s">
        <v>693</v>
      </c>
      <c r="D1991" s="54" t="s">
        <v>694</v>
      </c>
      <c r="E1991" s="54" t="s">
        <v>695</v>
      </c>
      <c r="F1991" s="54"/>
      <c r="G1991" s="54" t="s">
        <v>696</v>
      </c>
      <c r="H1991" s="54" t="s">
        <v>697</v>
      </c>
      <c r="I1991" s="54" t="s">
        <v>698</v>
      </c>
      <c r="J1991" s="54" t="s">
        <v>699</v>
      </c>
    </row>
    <row r="1992" customFormat="false" ht="14.25" hidden="false" customHeight="true" outlineLevel="0" collapsed="false">
      <c r="A1992" s="55" t="s">
        <v>700</v>
      </c>
      <c r="B1992" s="55" t="s">
        <v>589</v>
      </c>
      <c r="C1992" s="55" t="s">
        <v>89</v>
      </c>
      <c r="D1992" s="55" t="s">
        <v>590</v>
      </c>
      <c r="E1992" s="55" t="s">
        <v>925</v>
      </c>
      <c r="F1992" s="55"/>
      <c r="G1992" s="55" t="s">
        <v>316</v>
      </c>
      <c r="H1992" s="56" t="n">
        <v>1</v>
      </c>
      <c r="I1992" s="57" t="n">
        <v>111.69</v>
      </c>
      <c r="J1992" s="57" t="n">
        <v>111.69</v>
      </c>
    </row>
    <row r="1993" customFormat="false" ht="26.85" hidden="false" customHeight="true" outlineLevel="0" collapsed="false">
      <c r="A1993" s="58" t="s">
        <v>702</v>
      </c>
      <c r="B1993" s="58" t="s">
        <v>876</v>
      </c>
      <c r="C1993" s="58" t="s">
        <v>89</v>
      </c>
      <c r="D1993" s="58" t="s">
        <v>877</v>
      </c>
      <c r="E1993" s="58" t="s">
        <v>781</v>
      </c>
      <c r="F1993" s="58"/>
      <c r="G1993" s="58" t="s">
        <v>782</v>
      </c>
      <c r="H1993" s="59" t="n">
        <v>0.3</v>
      </c>
      <c r="I1993" s="60" t="n">
        <v>3.66</v>
      </c>
      <c r="J1993" s="60" t="n">
        <v>1.09</v>
      </c>
    </row>
    <row r="1994" customFormat="false" ht="14.25" hidden="false" customHeight="true" outlineLevel="0" collapsed="false">
      <c r="A1994" s="68" t="s">
        <v>724</v>
      </c>
      <c r="B1994" s="68" t="s">
        <v>1417</v>
      </c>
      <c r="C1994" s="68" t="s">
        <v>89</v>
      </c>
      <c r="D1994" s="68" t="s">
        <v>1418</v>
      </c>
      <c r="E1994" s="68" t="s">
        <v>727</v>
      </c>
      <c r="F1994" s="68"/>
      <c r="G1994" s="68" t="s">
        <v>316</v>
      </c>
      <c r="H1994" s="69" t="n">
        <v>1</v>
      </c>
      <c r="I1994" s="70" t="n">
        <v>104.9</v>
      </c>
      <c r="J1994" s="70" t="n">
        <v>104.9</v>
      </c>
    </row>
    <row r="1995" customFormat="false" ht="39.55" hidden="false" customHeight="true" outlineLevel="0" collapsed="false">
      <c r="A1995" s="68" t="s">
        <v>724</v>
      </c>
      <c r="B1995" s="68" t="s">
        <v>890</v>
      </c>
      <c r="C1995" s="68" t="s">
        <v>89</v>
      </c>
      <c r="D1995" s="68" t="s">
        <v>891</v>
      </c>
      <c r="E1995" s="68" t="s">
        <v>785</v>
      </c>
      <c r="F1995" s="68"/>
      <c r="G1995" s="68" t="s">
        <v>782</v>
      </c>
      <c r="H1995" s="69" t="n">
        <v>0.3</v>
      </c>
      <c r="I1995" s="70" t="n">
        <v>19.02</v>
      </c>
      <c r="J1995" s="70" t="n">
        <v>5.7</v>
      </c>
    </row>
    <row r="1996" customFormat="false" ht="26.85" hidden="false" customHeight="false" outlineLevel="0" collapsed="false">
      <c r="A1996" s="61"/>
      <c r="B1996" s="61"/>
      <c r="C1996" s="61"/>
      <c r="D1996" s="61"/>
      <c r="E1996" s="61" t="s">
        <v>709</v>
      </c>
      <c r="F1996" s="62" t="n">
        <v>2.9738613</v>
      </c>
      <c r="G1996" s="61" t="s">
        <v>710</v>
      </c>
      <c r="H1996" s="62" t="n">
        <v>2.73</v>
      </c>
      <c r="I1996" s="61" t="s">
        <v>711</v>
      </c>
      <c r="J1996" s="62" t="n">
        <v>5.7</v>
      </c>
    </row>
    <row r="1997" customFormat="false" ht="14.25" hidden="false" customHeight="true" outlineLevel="0" collapsed="false">
      <c r="A1997" s="61"/>
      <c r="B1997" s="61"/>
      <c r="C1997" s="61"/>
      <c r="D1997" s="61"/>
      <c r="E1997" s="61" t="s">
        <v>712</v>
      </c>
      <c r="F1997" s="62" t="n">
        <v>28.09</v>
      </c>
      <c r="G1997" s="61"/>
      <c r="H1997" s="63" t="s">
        <v>713</v>
      </c>
      <c r="I1997" s="63"/>
      <c r="J1997" s="62" t="n">
        <v>139.78</v>
      </c>
    </row>
    <row r="1998" customFormat="false" ht="26.85" hidden="false" customHeight="false" outlineLevel="0" collapsed="false">
      <c r="A1998" s="64"/>
      <c r="B1998" s="64"/>
      <c r="C1998" s="64"/>
      <c r="D1998" s="64"/>
      <c r="E1998" s="64"/>
      <c r="F1998" s="64"/>
      <c r="G1998" s="64" t="s">
        <v>714</v>
      </c>
      <c r="H1998" s="65" t="n">
        <v>4</v>
      </c>
      <c r="I1998" s="64" t="s">
        <v>715</v>
      </c>
      <c r="J1998" s="66" t="n">
        <v>559.12</v>
      </c>
    </row>
    <row r="1999" customFormat="false" ht="14.25" hidden="false" customHeight="false" outlineLevel="0" collapsed="false">
      <c r="A1999" s="67"/>
      <c r="B1999" s="67"/>
      <c r="C1999" s="67"/>
      <c r="D1999" s="67"/>
      <c r="E1999" s="67"/>
      <c r="F1999" s="67"/>
      <c r="G1999" s="67"/>
      <c r="H1999" s="67"/>
      <c r="I1999" s="67"/>
      <c r="J1999" s="67"/>
    </row>
    <row r="2000" customFormat="false" ht="14.25" hidden="false" customHeight="true" outlineLevel="0" collapsed="false">
      <c r="A2000" s="54" t="s">
        <v>591</v>
      </c>
      <c r="B2000" s="54" t="s">
        <v>692</v>
      </c>
      <c r="C2000" s="54" t="s">
        <v>693</v>
      </c>
      <c r="D2000" s="54" t="s">
        <v>694</v>
      </c>
      <c r="E2000" s="54" t="s">
        <v>695</v>
      </c>
      <c r="F2000" s="54"/>
      <c r="G2000" s="54" t="s">
        <v>696</v>
      </c>
      <c r="H2000" s="54" t="s">
        <v>697</v>
      </c>
      <c r="I2000" s="54" t="s">
        <v>698</v>
      </c>
      <c r="J2000" s="54" t="s">
        <v>699</v>
      </c>
    </row>
    <row r="2001" customFormat="false" ht="14.25" hidden="false" customHeight="true" outlineLevel="0" collapsed="false">
      <c r="A2001" s="55" t="s">
        <v>700</v>
      </c>
      <c r="B2001" s="55" t="s">
        <v>592</v>
      </c>
      <c r="C2001" s="55" t="s">
        <v>89</v>
      </c>
      <c r="D2001" s="55" t="s">
        <v>593</v>
      </c>
      <c r="E2001" s="55" t="s">
        <v>925</v>
      </c>
      <c r="F2001" s="55"/>
      <c r="G2001" s="55" t="s">
        <v>316</v>
      </c>
      <c r="H2001" s="56" t="n">
        <v>1</v>
      </c>
      <c r="I2001" s="57" t="n">
        <v>221.69</v>
      </c>
      <c r="J2001" s="57" t="n">
        <v>221.69</v>
      </c>
    </row>
    <row r="2002" customFormat="false" ht="26.85" hidden="false" customHeight="true" outlineLevel="0" collapsed="false">
      <c r="A2002" s="58" t="s">
        <v>702</v>
      </c>
      <c r="B2002" s="58" t="s">
        <v>876</v>
      </c>
      <c r="C2002" s="58" t="s">
        <v>89</v>
      </c>
      <c r="D2002" s="58" t="s">
        <v>877</v>
      </c>
      <c r="E2002" s="58" t="s">
        <v>781</v>
      </c>
      <c r="F2002" s="58"/>
      <c r="G2002" s="58" t="s">
        <v>782</v>
      </c>
      <c r="H2002" s="59" t="n">
        <v>0.3</v>
      </c>
      <c r="I2002" s="60" t="n">
        <v>3.66</v>
      </c>
      <c r="J2002" s="60" t="n">
        <v>1.09</v>
      </c>
    </row>
    <row r="2003" customFormat="false" ht="14.25" hidden="false" customHeight="true" outlineLevel="0" collapsed="false">
      <c r="A2003" s="68" t="s">
        <v>724</v>
      </c>
      <c r="B2003" s="68" t="s">
        <v>1419</v>
      </c>
      <c r="C2003" s="68" t="s">
        <v>89</v>
      </c>
      <c r="D2003" s="68" t="s">
        <v>1420</v>
      </c>
      <c r="E2003" s="68" t="s">
        <v>727</v>
      </c>
      <c r="F2003" s="68"/>
      <c r="G2003" s="68" t="s">
        <v>316</v>
      </c>
      <c r="H2003" s="69" t="n">
        <v>1</v>
      </c>
      <c r="I2003" s="70" t="n">
        <v>214.9</v>
      </c>
      <c r="J2003" s="70" t="n">
        <v>214.9</v>
      </c>
    </row>
    <row r="2004" customFormat="false" ht="39.55" hidden="false" customHeight="true" outlineLevel="0" collapsed="false">
      <c r="A2004" s="68" t="s">
        <v>724</v>
      </c>
      <c r="B2004" s="68" t="s">
        <v>890</v>
      </c>
      <c r="C2004" s="68" t="s">
        <v>89</v>
      </c>
      <c r="D2004" s="68" t="s">
        <v>891</v>
      </c>
      <c r="E2004" s="68" t="s">
        <v>785</v>
      </c>
      <c r="F2004" s="68"/>
      <c r="G2004" s="68" t="s">
        <v>782</v>
      </c>
      <c r="H2004" s="69" t="n">
        <v>0.3</v>
      </c>
      <c r="I2004" s="70" t="n">
        <v>19.02</v>
      </c>
      <c r="J2004" s="70" t="n">
        <v>5.7</v>
      </c>
    </row>
    <row r="2005" customFormat="false" ht="26.85" hidden="false" customHeight="false" outlineLevel="0" collapsed="false">
      <c r="A2005" s="61"/>
      <c r="B2005" s="61"/>
      <c r="C2005" s="61"/>
      <c r="D2005" s="61"/>
      <c r="E2005" s="61" t="s">
        <v>709</v>
      </c>
      <c r="F2005" s="62" t="n">
        <v>2.9738613</v>
      </c>
      <c r="G2005" s="61" t="s">
        <v>710</v>
      </c>
      <c r="H2005" s="62" t="n">
        <v>2.73</v>
      </c>
      <c r="I2005" s="61" t="s">
        <v>711</v>
      </c>
      <c r="J2005" s="62" t="n">
        <v>5.7</v>
      </c>
    </row>
    <row r="2006" customFormat="false" ht="14.25" hidden="false" customHeight="true" outlineLevel="0" collapsed="false">
      <c r="A2006" s="61"/>
      <c r="B2006" s="61"/>
      <c r="C2006" s="61"/>
      <c r="D2006" s="61"/>
      <c r="E2006" s="61" t="s">
        <v>712</v>
      </c>
      <c r="F2006" s="62" t="n">
        <v>55.75</v>
      </c>
      <c r="G2006" s="61"/>
      <c r="H2006" s="63" t="s">
        <v>713</v>
      </c>
      <c r="I2006" s="63"/>
      <c r="J2006" s="62" t="n">
        <v>277.44</v>
      </c>
    </row>
    <row r="2007" customFormat="false" ht="26.85" hidden="false" customHeight="false" outlineLevel="0" collapsed="false">
      <c r="A2007" s="64"/>
      <c r="B2007" s="64"/>
      <c r="C2007" s="64"/>
      <c r="D2007" s="64"/>
      <c r="E2007" s="64"/>
      <c r="F2007" s="64"/>
      <c r="G2007" s="64" t="s">
        <v>714</v>
      </c>
      <c r="H2007" s="65" t="n">
        <v>2</v>
      </c>
      <c r="I2007" s="64" t="s">
        <v>715</v>
      </c>
      <c r="J2007" s="66" t="n">
        <v>554.88</v>
      </c>
    </row>
    <row r="2008" customFormat="false" ht="14.25" hidden="false" customHeight="false" outlineLevel="0" collapsed="false">
      <c r="A2008" s="67"/>
      <c r="B2008" s="67"/>
      <c r="C2008" s="67"/>
      <c r="D2008" s="67"/>
      <c r="E2008" s="67"/>
      <c r="F2008" s="67"/>
      <c r="G2008" s="67"/>
      <c r="H2008" s="67"/>
      <c r="I2008" s="67"/>
      <c r="J2008" s="67"/>
    </row>
    <row r="2009" customFormat="false" ht="14.25" hidden="false" customHeight="true" outlineLevel="0" collapsed="false">
      <c r="A2009" s="54" t="s">
        <v>594</v>
      </c>
      <c r="B2009" s="54" t="s">
        <v>692</v>
      </c>
      <c r="C2009" s="54" t="s">
        <v>693</v>
      </c>
      <c r="D2009" s="54" t="s">
        <v>694</v>
      </c>
      <c r="E2009" s="54" t="s">
        <v>695</v>
      </c>
      <c r="F2009" s="54"/>
      <c r="G2009" s="54" t="s">
        <v>696</v>
      </c>
      <c r="H2009" s="54" t="s">
        <v>697</v>
      </c>
      <c r="I2009" s="54" t="s">
        <v>698</v>
      </c>
      <c r="J2009" s="54" t="s">
        <v>699</v>
      </c>
    </row>
    <row r="2010" customFormat="false" ht="14.25" hidden="false" customHeight="true" outlineLevel="0" collapsed="false">
      <c r="A2010" s="55" t="s">
        <v>700</v>
      </c>
      <c r="B2010" s="55" t="s">
        <v>595</v>
      </c>
      <c r="C2010" s="55" t="s">
        <v>89</v>
      </c>
      <c r="D2010" s="55" t="s">
        <v>596</v>
      </c>
      <c r="E2010" s="55" t="s">
        <v>925</v>
      </c>
      <c r="F2010" s="55"/>
      <c r="G2010" s="55" t="s">
        <v>316</v>
      </c>
      <c r="H2010" s="56" t="n">
        <v>1</v>
      </c>
      <c r="I2010" s="57" t="n">
        <v>221.69</v>
      </c>
      <c r="J2010" s="57" t="n">
        <v>221.69</v>
      </c>
    </row>
    <row r="2011" customFormat="false" ht="26.85" hidden="false" customHeight="true" outlineLevel="0" collapsed="false">
      <c r="A2011" s="58" t="s">
        <v>702</v>
      </c>
      <c r="B2011" s="58" t="s">
        <v>876</v>
      </c>
      <c r="C2011" s="58" t="s">
        <v>89</v>
      </c>
      <c r="D2011" s="58" t="s">
        <v>877</v>
      </c>
      <c r="E2011" s="58" t="s">
        <v>781</v>
      </c>
      <c r="F2011" s="58"/>
      <c r="G2011" s="58" t="s">
        <v>782</v>
      </c>
      <c r="H2011" s="59" t="n">
        <v>0.3</v>
      </c>
      <c r="I2011" s="60" t="n">
        <v>3.66</v>
      </c>
      <c r="J2011" s="60" t="n">
        <v>1.09</v>
      </c>
    </row>
    <row r="2012" customFormat="false" ht="14.25" hidden="false" customHeight="true" outlineLevel="0" collapsed="false">
      <c r="A2012" s="68" t="s">
        <v>724</v>
      </c>
      <c r="B2012" s="68" t="s">
        <v>1419</v>
      </c>
      <c r="C2012" s="68" t="s">
        <v>89</v>
      </c>
      <c r="D2012" s="68" t="s">
        <v>1420</v>
      </c>
      <c r="E2012" s="68" t="s">
        <v>727</v>
      </c>
      <c r="F2012" s="68"/>
      <c r="G2012" s="68" t="s">
        <v>316</v>
      </c>
      <c r="H2012" s="69" t="n">
        <v>1</v>
      </c>
      <c r="I2012" s="70" t="n">
        <v>214.9</v>
      </c>
      <c r="J2012" s="70" t="n">
        <v>214.9</v>
      </c>
    </row>
    <row r="2013" customFormat="false" ht="39.55" hidden="false" customHeight="true" outlineLevel="0" collapsed="false">
      <c r="A2013" s="68" t="s">
        <v>724</v>
      </c>
      <c r="B2013" s="68" t="s">
        <v>890</v>
      </c>
      <c r="C2013" s="68" t="s">
        <v>89</v>
      </c>
      <c r="D2013" s="68" t="s">
        <v>891</v>
      </c>
      <c r="E2013" s="68" t="s">
        <v>785</v>
      </c>
      <c r="F2013" s="68"/>
      <c r="G2013" s="68" t="s">
        <v>782</v>
      </c>
      <c r="H2013" s="69" t="n">
        <v>0.3</v>
      </c>
      <c r="I2013" s="70" t="n">
        <v>19.02</v>
      </c>
      <c r="J2013" s="70" t="n">
        <v>5.7</v>
      </c>
    </row>
    <row r="2014" customFormat="false" ht="26.85" hidden="false" customHeight="false" outlineLevel="0" collapsed="false">
      <c r="A2014" s="61"/>
      <c r="B2014" s="61"/>
      <c r="C2014" s="61"/>
      <c r="D2014" s="61"/>
      <c r="E2014" s="61" t="s">
        <v>709</v>
      </c>
      <c r="F2014" s="62" t="n">
        <v>2.9738613</v>
      </c>
      <c r="G2014" s="61" t="s">
        <v>710</v>
      </c>
      <c r="H2014" s="62" t="n">
        <v>2.73</v>
      </c>
      <c r="I2014" s="61" t="s">
        <v>711</v>
      </c>
      <c r="J2014" s="62" t="n">
        <v>5.7</v>
      </c>
    </row>
    <row r="2015" customFormat="false" ht="14.25" hidden="false" customHeight="true" outlineLevel="0" collapsed="false">
      <c r="A2015" s="61"/>
      <c r="B2015" s="61"/>
      <c r="C2015" s="61"/>
      <c r="D2015" s="61"/>
      <c r="E2015" s="61" t="s">
        <v>712</v>
      </c>
      <c r="F2015" s="62" t="n">
        <v>55.75</v>
      </c>
      <c r="G2015" s="61"/>
      <c r="H2015" s="63" t="s">
        <v>713</v>
      </c>
      <c r="I2015" s="63"/>
      <c r="J2015" s="62" t="n">
        <v>277.44</v>
      </c>
    </row>
    <row r="2016" customFormat="false" ht="26.85" hidden="false" customHeight="false" outlineLevel="0" collapsed="false">
      <c r="A2016" s="64"/>
      <c r="B2016" s="64"/>
      <c r="C2016" s="64"/>
      <c r="D2016" s="64"/>
      <c r="E2016" s="64"/>
      <c r="F2016" s="64"/>
      <c r="G2016" s="64" t="s">
        <v>714</v>
      </c>
      <c r="H2016" s="65" t="n">
        <v>4</v>
      </c>
      <c r="I2016" s="64" t="s">
        <v>715</v>
      </c>
      <c r="J2016" s="66" t="n">
        <v>1109.76</v>
      </c>
    </row>
    <row r="2017" customFormat="false" ht="14.25" hidden="false" customHeight="false" outlineLevel="0" collapsed="false">
      <c r="A2017" s="67"/>
      <c r="B2017" s="67"/>
      <c r="C2017" s="67"/>
      <c r="D2017" s="67"/>
      <c r="E2017" s="67"/>
      <c r="F2017" s="67"/>
      <c r="G2017" s="67"/>
      <c r="H2017" s="67"/>
      <c r="I2017" s="67"/>
      <c r="J2017" s="67"/>
    </row>
    <row r="2018" customFormat="false" ht="14.25" hidden="false" customHeight="true" outlineLevel="0" collapsed="false">
      <c r="A2018" s="54" t="s">
        <v>597</v>
      </c>
      <c r="B2018" s="54" t="s">
        <v>692</v>
      </c>
      <c r="C2018" s="54" t="s">
        <v>693</v>
      </c>
      <c r="D2018" s="54" t="s">
        <v>694</v>
      </c>
      <c r="E2018" s="54" t="s">
        <v>695</v>
      </c>
      <c r="F2018" s="54"/>
      <c r="G2018" s="54" t="s">
        <v>696</v>
      </c>
      <c r="H2018" s="54" t="s">
        <v>697</v>
      </c>
      <c r="I2018" s="54" t="s">
        <v>698</v>
      </c>
      <c r="J2018" s="54" t="s">
        <v>699</v>
      </c>
    </row>
    <row r="2019" customFormat="false" ht="26.85" hidden="false" customHeight="true" outlineLevel="0" collapsed="false">
      <c r="A2019" s="55" t="s">
        <v>700</v>
      </c>
      <c r="B2019" s="55" t="s">
        <v>598</v>
      </c>
      <c r="C2019" s="55" t="s">
        <v>60</v>
      </c>
      <c r="D2019" s="55" t="s">
        <v>599</v>
      </c>
      <c r="E2019" s="55" t="s">
        <v>1396</v>
      </c>
      <c r="F2019" s="55"/>
      <c r="G2019" s="55" t="s">
        <v>300</v>
      </c>
      <c r="H2019" s="56" t="n">
        <v>1</v>
      </c>
      <c r="I2019" s="57" t="n">
        <v>69.23</v>
      </c>
      <c r="J2019" s="57" t="n">
        <v>69.23</v>
      </c>
    </row>
    <row r="2020" customFormat="false" ht="26.85" hidden="false" customHeight="true" outlineLevel="0" collapsed="false">
      <c r="A2020" s="58" t="s">
        <v>702</v>
      </c>
      <c r="B2020" s="58" t="s">
        <v>1186</v>
      </c>
      <c r="C2020" s="58" t="s">
        <v>60</v>
      </c>
      <c r="D2020" s="58" t="s">
        <v>1187</v>
      </c>
      <c r="E2020" s="58" t="s">
        <v>705</v>
      </c>
      <c r="F2020" s="58"/>
      <c r="G2020" s="58" t="s">
        <v>706</v>
      </c>
      <c r="H2020" s="59" t="n">
        <v>0.3162</v>
      </c>
      <c r="I2020" s="60" t="n">
        <v>26.59</v>
      </c>
      <c r="J2020" s="60" t="n">
        <v>8.4</v>
      </c>
    </row>
    <row r="2021" customFormat="false" ht="26.85" hidden="false" customHeight="true" outlineLevel="0" collapsed="false">
      <c r="A2021" s="58" t="s">
        <v>702</v>
      </c>
      <c r="B2021" s="58" t="s">
        <v>722</v>
      </c>
      <c r="C2021" s="58" t="s">
        <v>60</v>
      </c>
      <c r="D2021" s="58" t="s">
        <v>723</v>
      </c>
      <c r="E2021" s="58" t="s">
        <v>705</v>
      </c>
      <c r="F2021" s="58"/>
      <c r="G2021" s="58" t="s">
        <v>706</v>
      </c>
      <c r="H2021" s="59" t="n">
        <v>0.0996</v>
      </c>
      <c r="I2021" s="60" t="n">
        <v>19.47</v>
      </c>
      <c r="J2021" s="60" t="n">
        <v>1.93</v>
      </c>
    </row>
    <row r="2022" customFormat="false" ht="26.85" hidden="false" customHeight="true" outlineLevel="0" collapsed="false">
      <c r="A2022" s="68" t="s">
        <v>724</v>
      </c>
      <c r="B2022" s="68" t="s">
        <v>1421</v>
      </c>
      <c r="C2022" s="68" t="s">
        <v>60</v>
      </c>
      <c r="D2022" s="68" t="s">
        <v>1422</v>
      </c>
      <c r="E2022" s="68" t="s">
        <v>727</v>
      </c>
      <c r="F2022" s="68"/>
      <c r="G2022" s="68" t="s">
        <v>300</v>
      </c>
      <c r="H2022" s="69" t="n">
        <v>1</v>
      </c>
      <c r="I2022" s="70" t="n">
        <v>58.9</v>
      </c>
      <c r="J2022" s="70" t="n">
        <v>58.9</v>
      </c>
    </row>
    <row r="2023" customFormat="false" ht="26.85" hidden="false" customHeight="false" outlineLevel="0" collapsed="false">
      <c r="A2023" s="61"/>
      <c r="B2023" s="61"/>
      <c r="C2023" s="61"/>
      <c r="D2023" s="61"/>
      <c r="E2023" s="61" t="s">
        <v>709</v>
      </c>
      <c r="F2023" s="62" t="n">
        <v>4.18949235665467</v>
      </c>
      <c r="G2023" s="61" t="s">
        <v>710</v>
      </c>
      <c r="H2023" s="62" t="n">
        <v>3.84</v>
      </c>
      <c r="I2023" s="61" t="s">
        <v>711</v>
      </c>
      <c r="J2023" s="62" t="n">
        <v>8.03</v>
      </c>
    </row>
    <row r="2024" customFormat="false" ht="14.25" hidden="false" customHeight="true" outlineLevel="0" collapsed="false">
      <c r="A2024" s="61"/>
      <c r="B2024" s="61"/>
      <c r="C2024" s="61"/>
      <c r="D2024" s="61"/>
      <c r="E2024" s="61" t="s">
        <v>712</v>
      </c>
      <c r="F2024" s="62" t="n">
        <v>17.41</v>
      </c>
      <c r="G2024" s="61"/>
      <c r="H2024" s="63" t="s">
        <v>713</v>
      </c>
      <c r="I2024" s="63"/>
      <c r="J2024" s="62" t="n">
        <v>86.64</v>
      </c>
    </row>
    <row r="2025" customFormat="false" ht="26.85" hidden="false" customHeight="false" outlineLevel="0" collapsed="false">
      <c r="A2025" s="64"/>
      <c r="B2025" s="64"/>
      <c r="C2025" s="64"/>
      <c r="D2025" s="64"/>
      <c r="E2025" s="64"/>
      <c r="F2025" s="64"/>
      <c r="G2025" s="64" t="s">
        <v>714</v>
      </c>
      <c r="H2025" s="65" t="n">
        <v>2</v>
      </c>
      <c r="I2025" s="64" t="s">
        <v>715</v>
      </c>
      <c r="J2025" s="66" t="n">
        <v>173.28</v>
      </c>
    </row>
    <row r="2026" customFormat="false" ht="14.25" hidden="false" customHeight="false" outlineLevel="0" collapsed="false">
      <c r="A2026" s="67"/>
      <c r="B2026" s="67"/>
      <c r="C2026" s="67"/>
      <c r="D2026" s="67"/>
      <c r="E2026" s="67"/>
      <c r="F2026" s="67"/>
      <c r="G2026" s="67"/>
      <c r="H2026" s="67"/>
      <c r="I2026" s="67"/>
      <c r="J2026" s="67"/>
    </row>
    <row r="2027" customFormat="false" ht="14.25" hidden="false" customHeight="true" outlineLevel="0" collapsed="false">
      <c r="A2027" s="54" t="s">
        <v>600</v>
      </c>
      <c r="B2027" s="54" t="s">
        <v>692</v>
      </c>
      <c r="C2027" s="54" t="s">
        <v>693</v>
      </c>
      <c r="D2027" s="54" t="s">
        <v>694</v>
      </c>
      <c r="E2027" s="54" t="s">
        <v>695</v>
      </c>
      <c r="F2027" s="54"/>
      <c r="G2027" s="54" t="s">
        <v>696</v>
      </c>
      <c r="H2027" s="54" t="s">
        <v>697</v>
      </c>
      <c r="I2027" s="54" t="s">
        <v>698</v>
      </c>
      <c r="J2027" s="54" t="s">
        <v>699</v>
      </c>
    </row>
    <row r="2028" customFormat="false" ht="14.25" hidden="false" customHeight="true" outlineLevel="0" collapsed="false">
      <c r="A2028" s="55" t="s">
        <v>700</v>
      </c>
      <c r="B2028" s="55" t="s">
        <v>601</v>
      </c>
      <c r="C2028" s="55" t="s">
        <v>89</v>
      </c>
      <c r="D2028" s="55" t="s">
        <v>602</v>
      </c>
      <c r="E2028" s="55" t="s">
        <v>925</v>
      </c>
      <c r="F2028" s="55"/>
      <c r="G2028" s="55" t="s">
        <v>316</v>
      </c>
      <c r="H2028" s="56" t="n">
        <v>1</v>
      </c>
      <c r="I2028" s="57" t="n">
        <v>54.54</v>
      </c>
      <c r="J2028" s="57" t="n">
        <v>54.54</v>
      </c>
    </row>
    <row r="2029" customFormat="false" ht="26.85" hidden="false" customHeight="true" outlineLevel="0" collapsed="false">
      <c r="A2029" s="58" t="s">
        <v>702</v>
      </c>
      <c r="B2029" s="58" t="s">
        <v>1205</v>
      </c>
      <c r="C2029" s="58" t="s">
        <v>89</v>
      </c>
      <c r="D2029" s="58" t="s">
        <v>1206</v>
      </c>
      <c r="E2029" s="58" t="s">
        <v>781</v>
      </c>
      <c r="F2029" s="58"/>
      <c r="G2029" s="58" t="s">
        <v>782</v>
      </c>
      <c r="H2029" s="59" t="n">
        <v>0.15</v>
      </c>
      <c r="I2029" s="60" t="n">
        <v>3.73</v>
      </c>
      <c r="J2029" s="60" t="n">
        <v>0.55</v>
      </c>
    </row>
    <row r="2030" customFormat="false" ht="14.25" hidden="false" customHeight="true" outlineLevel="0" collapsed="false">
      <c r="A2030" s="68" t="s">
        <v>724</v>
      </c>
      <c r="B2030" s="68" t="s">
        <v>1423</v>
      </c>
      <c r="C2030" s="68" t="s">
        <v>89</v>
      </c>
      <c r="D2030" s="68" t="s">
        <v>1424</v>
      </c>
      <c r="E2030" s="68" t="s">
        <v>727</v>
      </c>
      <c r="F2030" s="68"/>
      <c r="G2030" s="68" t="s">
        <v>1172</v>
      </c>
      <c r="H2030" s="69" t="n">
        <v>1</v>
      </c>
      <c r="I2030" s="70" t="n">
        <v>51.14</v>
      </c>
      <c r="J2030" s="70" t="n">
        <v>51.14</v>
      </c>
    </row>
    <row r="2031" customFormat="false" ht="39.55" hidden="false" customHeight="true" outlineLevel="0" collapsed="false">
      <c r="A2031" s="68" t="s">
        <v>724</v>
      </c>
      <c r="B2031" s="68" t="s">
        <v>1215</v>
      </c>
      <c r="C2031" s="68" t="s">
        <v>89</v>
      </c>
      <c r="D2031" s="68" t="s">
        <v>1216</v>
      </c>
      <c r="E2031" s="68" t="s">
        <v>785</v>
      </c>
      <c r="F2031" s="68"/>
      <c r="G2031" s="68" t="s">
        <v>782</v>
      </c>
      <c r="H2031" s="69" t="n">
        <v>0.15</v>
      </c>
      <c r="I2031" s="70" t="n">
        <v>19.02</v>
      </c>
      <c r="J2031" s="70" t="n">
        <v>2.85</v>
      </c>
    </row>
    <row r="2032" customFormat="false" ht="26.85" hidden="false" customHeight="false" outlineLevel="0" collapsed="false">
      <c r="A2032" s="61"/>
      <c r="B2032" s="61"/>
      <c r="C2032" s="61"/>
      <c r="D2032" s="61"/>
      <c r="E2032" s="61" t="s">
        <v>709</v>
      </c>
      <c r="F2032" s="62" t="n">
        <v>1.4869307</v>
      </c>
      <c r="G2032" s="61" t="s">
        <v>710</v>
      </c>
      <c r="H2032" s="62" t="n">
        <v>1.36</v>
      </c>
      <c r="I2032" s="61" t="s">
        <v>711</v>
      </c>
      <c r="J2032" s="62" t="n">
        <v>2.85</v>
      </c>
    </row>
    <row r="2033" customFormat="false" ht="14.25" hidden="false" customHeight="true" outlineLevel="0" collapsed="false">
      <c r="A2033" s="61"/>
      <c r="B2033" s="61"/>
      <c r="C2033" s="61"/>
      <c r="D2033" s="61"/>
      <c r="E2033" s="61" t="s">
        <v>712</v>
      </c>
      <c r="F2033" s="62" t="n">
        <v>13.71</v>
      </c>
      <c r="G2033" s="61"/>
      <c r="H2033" s="63" t="s">
        <v>713</v>
      </c>
      <c r="I2033" s="63"/>
      <c r="J2033" s="62" t="n">
        <v>68.25</v>
      </c>
    </row>
    <row r="2034" customFormat="false" ht="26.85" hidden="false" customHeight="false" outlineLevel="0" collapsed="false">
      <c r="A2034" s="64"/>
      <c r="B2034" s="64"/>
      <c r="C2034" s="64"/>
      <c r="D2034" s="64"/>
      <c r="E2034" s="64"/>
      <c r="F2034" s="64"/>
      <c r="G2034" s="64" t="s">
        <v>714</v>
      </c>
      <c r="H2034" s="65" t="n">
        <v>2</v>
      </c>
      <c r="I2034" s="64" t="s">
        <v>715</v>
      </c>
      <c r="J2034" s="66" t="n">
        <v>136.5</v>
      </c>
    </row>
    <row r="2035" customFormat="false" ht="14.25" hidden="false" customHeight="false" outlineLevel="0" collapsed="false">
      <c r="A2035" s="67"/>
      <c r="B2035" s="67"/>
      <c r="C2035" s="67"/>
      <c r="D2035" s="67"/>
      <c r="E2035" s="67"/>
      <c r="F2035" s="67"/>
      <c r="G2035" s="67"/>
      <c r="H2035" s="67"/>
      <c r="I2035" s="67"/>
      <c r="J2035" s="67"/>
    </row>
    <row r="2036" customFormat="false" ht="14.25" hidden="false" customHeight="true" outlineLevel="0" collapsed="false">
      <c r="A2036" s="54" t="s">
        <v>603</v>
      </c>
      <c r="B2036" s="54" t="s">
        <v>692</v>
      </c>
      <c r="C2036" s="54" t="s">
        <v>693</v>
      </c>
      <c r="D2036" s="54" t="s">
        <v>694</v>
      </c>
      <c r="E2036" s="54" t="s">
        <v>695</v>
      </c>
      <c r="F2036" s="54"/>
      <c r="G2036" s="54" t="s">
        <v>696</v>
      </c>
      <c r="H2036" s="54" t="s">
        <v>697</v>
      </c>
      <c r="I2036" s="54" t="s">
        <v>698</v>
      </c>
      <c r="J2036" s="54" t="s">
        <v>699</v>
      </c>
    </row>
    <row r="2037" customFormat="false" ht="26.85" hidden="false" customHeight="true" outlineLevel="0" collapsed="false">
      <c r="A2037" s="55" t="s">
        <v>700</v>
      </c>
      <c r="B2037" s="55" t="s">
        <v>604</v>
      </c>
      <c r="C2037" s="55" t="s">
        <v>60</v>
      </c>
      <c r="D2037" s="55" t="s">
        <v>605</v>
      </c>
      <c r="E2037" s="55" t="s">
        <v>1396</v>
      </c>
      <c r="F2037" s="55"/>
      <c r="G2037" s="55" t="s">
        <v>300</v>
      </c>
      <c r="H2037" s="56" t="n">
        <v>1</v>
      </c>
      <c r="I2037" s="57" t="n">
        <v>39.05</v>
      </c>
      <c r="J2037" s="57" t="n">
        <v>39.05</v>
      </c>
    </row>
    <row r="2038" customFormat="false" ht="26.85" hidden="false" customHeight="true" outlineLevel="0" collapsed="false">
      <c r="A2038" s="58" t="s">
        <v>702</v>
      </c>
      <c r="B2038" s="58" t="s">
        <v>1186</v>
      </c>
      <c r="C2038" s="58" t="s">
        <v>60</v>
      </c>
      <c r="D2038" s="58" t="s">
        <v>1187</v>
      </c>
      <c r="E2038" s="58" t="s">
        <v>705</v>
      </c>
      <c r="F2038" s="58"/>
      <c r="G2038" s="58" t="s">
        <v>706</v>
      </c>
      <c r="H2038" s="59" t="n">
        <v>0.3162</v>
      </c>
      <c r="I2038" s="60" t="n">
        <v>26.59</v>
      </c>
      <c r="J2038" s="60" t="n">
        <v>8.4</v>
      </c>
    </row>
    <row r="2039" customFormat="false" ht="26.85" hidden="false" customHeight="true" outlineLevel="0" collapsed="false">
      <c r="A2039" s="58" t="s">
        <v>702</v>
      </c>
      <c r="B2039" s="58" t="s">
        <v>722</v>
      </c>
      <c r="C2039" s="58" t="s">
        <v>60</v>
      </c>
      <c r="D2039" s="58" t="s">
        <v>723</v>
      </c>
      <c r="E2039" s="58" t="s">
        <v>705</v>
      </c>
      <c r="F2039" s="58"/>
      <c r="G2039" s="58" t="s">
        <v>706</v>
      </c>
      <c r="H2039" s="59" t="n">
        <v>0.0996</v>
      </c>
      <c r="I2039" s="60" t="n">
        <v>19.47</v>
      </c>
      <c r="J2039" s="60" t="n">
        <v>1.93</v>
      </c>
    </row>
    <row r="2040" customFormat="false" ht="14.25" hidden="false" customHeight="true" outlineLevel="0" collapsed="false">
      <c r="A2040" s="68" t="s">
        <v>724</v>
      </c>
      <c r="B2040" s="68" t="s">
        <v>1425</v>
      </c>
      <c r="C2040" s="68" t="s">
        <v>60</v>
      </c>
      <c r="D2040" s="68" t="s">
        <v>1426</v>
      </c>
      <c r="E2040" s="68" t="s">
        <v>727</v>
      </c>
      <c r="F2040" s="68"/>
      <c r="G2040" s="68" t="s">
        <v>300</v>
      </c>
      <c r="H2040" s="69" t="n">
        <v>1</v>
      </c>
      <c r="I2040" s="70" t="n">
        <v>28.72</v>
      </c>
      <c r="J2040" s="70" t="n">
        <v>28.72</v>
      </c>
    </row>
    <row r="2041" customFormat="false" ht="26.85" hidden="false" customHeight="false" outlineLevel="0" collapsed="false">
      <c r="A2041" s="61"/>
      <c r="B2041" s="61"/>
      <c r="C2041" s="61"/>
      <c r="D2041" s="61"/>
      <c r="E2041" s="61" t="s">
        <v>709</v>
      </c>
      <c r="F2041" s="62" t="n">
        <v>4.18949235665467</v>
      </c>
      <c r="G2041" s="61" t="s">
        <v>710</v>
      </c>
      <c r="H2041" s="62" t="n">
        <v>3.84</v>
      </c>
      <c r="I2041" s="61" t="s">
        <v>711</v>
      </c>
      <c r="J2041" s="62" t="n">
        <v>8.03</v>
      </c>
    </row>
    <row r="2042" customFormat="false" ht="14.25" hidden="false" customHeight="true" outlineLevel="0" collapsed="false">
      <c r="A2042" s="61"/>
      <c r="B2042" s="61"/>
      <c r="C2042" s="61"/>
      <c r="D2042" s="61"/>
      <c r="E2042" s="61" t="s">
        <v>712</v>
      </c>
      <c r="F2042" s="62" t="n">
        <v>9.82</v>
      </c>
      <c r="G2042" s="61"/>
      <c r="H2042" s="63" t="s">
        <v>713</v>
      </c>
      <c r="I2042" s="63"/>
      <c r="J2042" s="62" t="n">
        <v>48.87</v>
      </c>
    </row>
    <row r="2043" customFormat="false" ht="26.85" hidden="false" customHeight="false" outlineLevel="0" collapsed="false">
      <c r="A2043" s="64"/>
      <c r="B2043" s="64"/>
      <c r="C2043" s="64"/>
      <c r="D2043" s="64"/>
      <c r="E2043" s="64"/>
      <c r="F2043" s="64"/>
      <c r="G2043" s="64" t="s">
        <v>714</v>
      </c>
      <c r="H2043" s="65" t="n">
        <v>2</v>
      </c>
      <c r="I2043" s="64" t="s">
        <v>715</v>
      </c>
      <c r="J2043" s="66" t="n">
        <v>97.74</v>
      </c>
    </row>
    <row r="2044" customFormat="false" ht="14.25" hidden="false" customHeight="false" outlineLevel="0" collapsed="false">
      <c r="A2044" s="67"/>
      <c r="B2044" s="67"/>
      <c r="C2044" s="67"/>
      <c r="D2044" s="67"/>
      <c r="E2044" s="67"/>
      <c r="F2044" s="67"/>
      <c r="G2044" s="67"/>
      <c r="H2044" s="67"/>
      <c r="I2044" s="67"/>
      <c r="J2044" s="67"/>
    </row>
    <row r="2045" customFormat="false" ht="14.25" hidden="false" customHeight="false" outlineLevel="0" collapsed="false">
      <c r="A2045" s="52" t="s">
        <v>38</v>
      </c>
      <c r="B2045" s="52"/>
      <c r="C2045" s="52"/>
      <c r="D2045" s="52" t="s">
        <v>39</v>
      </c>
      <c r="E2045" s="52"/>
      <c r="F2045" s="52"/>
      <c r="G2045" s="52"/>
      <c r="H2045" s="52"/>
      <c r="I2045" s="52"/>
      <c r="J2045" s="53" t="n">
        <v>458.89</v>
      </c>
    </row>
    <row r="2046" customFormat="false" ht="14.25" hidden="false" customHeight="true" outlineLevel="0" collapsed="false">
      <c r="A2046" s="54" t="s">
        <v>606</v>
      </c>
      <c r="B2046" s="54" t="s">
        <v>692</v>
      </c>
      <c r="C2046" s="54" t="s">
        <v>693</v>
      </c>
      <c r="D2046" s="54" t="s">
        <v>694</v>
      </c>
      <c r="E2046" s="54" t="s">
        <v>695</v>
      </c>
      <c r="F2046" s="54"/>
      <c r="G2046" s="54" t="s">
        <v>696</v>
      </c>
      <c r="H2046" s="54" t="s">
        <v>697</v>
      </c>
      <c r="I2046" s="54" t="s">
        <v>698</v>
      </c>
      <c r="J2046" s="54" t="s">
        <v>699</v>
      </c>
    </row>
    <row r="2047" customFormat="false" ht="26.85" hidden="false" customHeight="true" outlineLevel="0" collapsed="false">
      <c r="A2047" s="55" t="s">
        <v>700</v>
      </c>
      <c r="B2047" s="55" t="s">
        <v>607</v>
      </c>
      <c r="C2047" s="55" t="s">
        <v>60</v>
      </c>
      <c r="D2047" s="55" t="s">
        <v>608</v>
      </c>
      <c r="E2047" s="55" t="s">
        <v>1427</v>
      </c>
      <c r="F2047" s="55"/>
      <c r="G2047" s="55" t="s">
        <v>300</v>
      </c>
      <c r="H2047" s="56" t="n">
        <v>1</v>
      </c>
      <c r="I2047" s="57" t="n">
        <v>293.98</v>
      </c>
      <c r="J2047" s="57" t="n">
        <v>293.98</v>
      </c>
    </row>
    <row r="2048" customFormat="false" ht="26.85" hidden="false" customHeight="true" outlineLevel="0" collapsed="false">
      <c r="A2048" s="58" t="s">
        <v>702</v>
      </c>
      <c r="B2048" s="58" t="s">
        <v>1184</v>
      </c>
      <c r="C2048" s="58" t="s">
        <v>60</v>
      </c>
      <c r="D2048" s="58" t="s">
        <v>1185</v>
      </c>
      <c r="E2048" s="58" t="s">
        <v>705</v>
      </c>
      <c r="F2048" s="58"/>
      <c r="G2048" s="58" t="s">
        <v>706</v>
      </c>
      <c r="H2048" s="59" t="n">
        <v>0.4574</v>
      </c>
      <c r="I2048" s="60" t="n">
        <v>19.82</v>
      </c>
      <c r="J2048" s="60" t="n">
        <v>9.06</v>
      </c>
    </row>
    <row r="2049" customFormat="false" ht="26.85" hidden="false" customHeight="true" outlineLevel="0" collapsed="false">
      <c r="A2049" s="58" t="s">
        <v>702</v>
      </c>
      <c r="B2049" s="58" t="s">
        <v>1186</v>
      </c>
      <c r="C2049" s="58" t="s">
        <v>60</v>
      </c>
      <c r="D2049" s="58" t="s">
        <v>1187</v>
      </c>
      <c r="E2049" s="58" t="s">
        <v>705</v>
      </c>
      <c r="F2049" s="58"/>
      <c r="G2049" s="58" t="s">
        <v>706</v>
      </c>
      <c r="H2049" s="59" t="n">
        <v>0.4574</v>
      </c>
      <c r="I2049" s="60" t="n">
        <v>26.59</v>
      </c>
      <c r="J2049" s="60" t="n">
        <v>12.16</v>
      </c>
    </row>
    <row r="2050" customFormat="false" ht="39.55" hidden="false" customHeight="true" outlineLevel="0" collapsed="false">
      <c r="A2050" s="68" t="s">
        <v>724</v>
      </c>
      <c r="B2050" s="68" t="s">
        <v>1428</v>
      </c>
      <c r="C2050" s="68" t="s">
        <v>60</v>
      </c>
      <c r="D2050" s="68" t="s">
        <v>1429</v>
      </c>
      <c r="E2050" s="68" t="s">
        <v>727</v>
      </c>
      <c r="F2050" s="68"/>
      <c r="G2050" s="68" t="s">
        <v>300</v>
      </c>
      <c r="H2050" s="69" t="n">
        <v>2</v>
      </c>
      <c r="I2050" s="70" t="n">
        <v>0.63</v>
      </c>
      <c r="J2050" s="70" t="n">
        <v>1.26</v>
      </c>
    </row>
    <row r="2051" customFormat="false" ht="26.85" hidden="false" customHeight="true" outlineLevel="0" collapsed="false">
      <c r="A2051" s="68" t="s">
        <v>724</v>
      </c>
      <c r="B2051" s="68" t="s">
        <v>1430</v>
      </c>
      <c r="C2051" s="68" t="s">
        <v>60</v>
      </c>
      <c r="D2051" s="68" t="s">
        <v>1431</v>
      </c>
      <c r="E2051" s="68" t="s">
        <v>727</v>
      </c>
      <c r="F2051" s="68"/>
      <c r="G2051" s="68" t="s">
        <v>300</v>
      </c>
      <c r="H2051" s="69" t="n">
        <v>1</v>
      </c>
      <c r="I2051" s="70" t="n">
        <v>271.5</v>
      </c>
      <c r="J2051" s="70" t="n">
        <v>271.5</v>
      </c>
    </row>
    <row r="2052" customFormat="false" ht="26.85" hidden="false" customHeight="false" outlineLevel="0" collapsed="false">
      <c r="A2052" s="61"/>
      <c r="B2052" s="61"/>
      <c r="C2052" s="61"/>
      <c r="D2052" s="61"/>
      <c r="E2052" s="61" t="s">
        <v>709</v>
      </c>
      <c r="F2052" s="62" t="n">
        <v>8.48854802525174</v>
      </c>
      <c r="G2052" s="61" t="s">
        <v>710</v>
      </c>
      <c r="H2052" s="62" t="n">
        <v>7.78</v>
      </c>
      <c r="I2052" s="61" t="s">
        <v>711</v>
      </c>
      <c r="J2052" s="62" t="n">
        <v>16.27</v>
      </c>
    </row>
    <row r="2053" customFormat="false" ht="14.25" hidden="false" customHeight="true" outlineLevel="0" collapsed="false">
      <c r="A2053" s="61"/>
      <c r="B2053" s="61"/>
      <c r="C2053" s="61"/>
      <c r="D2053" s="61"/>
      <c r="E2053" s="61" t="s">
        <v>712</v>
      </c>
      <c r="F2053" s="62" t="n">
        <v>73.93</v>
      </c>
      <c r="G2053" s="61"/>
      <c r="H2053" s="63" t="s">
        <v>713</v>
      </c>
      <c r="I2053" s="63"/>
      <c r="J2053" s="62" t="n">
        <v>367.91</v>
      </c>
    </row>
    <row r="2054" customFormat="false" ht="26.85" hidden="false" customHeight="false" outlineLevel="0" collapsed="false">
      <c r="A2054" s="64"/>
      <c r="B2054" s="64"/>
      <c r="C2054" s="64"/>
      <c r="D2054" s="64"/>
      <c r="E2054" s="64"/>
      <c r="F2054" s="64"/>
      <c r="G2054" s="64" t="s">
        <v>714</v>
      </c>
      <c r="H2054" s="65" t="n">
        <v>1</v>
      </c>
      <c r="I2054" s="64" t="s">
        <v>715</v>
      </c>
      <c r="J2054" s="66" t="n">
        <v>367.91</v>
      </c>
    </row>
    <row r="2055" customFormat="false" ht="14.25" hidden="false" customHeight="false" outlineLevel="0" collapsed="false">
      <c r="A2055" s="67"/>
      <c r="B2055" s="67"/>
      <c r="C2055" s="67"/>
      <c r="D2055" s="67"/>
      <c r="E2055" s="67"/>
      <c r="F2055" s="67"/>
      <c r="G2055" s="67"/>
      <c r="H2055" s="67"/>
      <c r="I2055" s="67"/>
      <c r="J2055" s="67"/>
    </row>
    <row r="2056" customFormat="false" ht="14.25" hidden="false" customHeight="true" outlineLevel="0" collapsed="false">
      <c r="A2056" s="54" t="s">
        <v>609</v>
      </c>
      <c r="B2056" s="54" t="s">
        <v>692</v>
      </c>
      <c r="C2056" s="54" t="s">
        <v>693</v>
      </c>
      <c r="D2056" s="54" t="s">
        <v>694</v>
      </c>
      <c r="E2056" s="54" t="s">
        <v>695</v>
      </c>
      <c r="F2056" s="54"/>
      <c r="G2056" s="54" t="s">
        <v>696</v>
      </c>
      <c r="H2056" s="54" t="s">
        <v>697</v>
      </c>
      <c r="I2056" s="54" t="s">
        <v>698</v>
      </c>
      <c r="J2056" s="54" t="s">
        <v>699</v>
      </c>
    </row>
    <row r="2057" customFormat="false" ht="26.85" hidden="false" customHeight="true" outlineLevel="0" collapsed="false">
      <c r="A2057" s="55" t="s">
        <v>700</v>
      </c>
      <c r="B2057" s="55" t="s">
        <v>610</v>
      </c>
      <c r="C2057" s="55" t="s">
        <v>89</v>
      </c>
      <c r="D2057" s="55" t="s">
        <v>611</v>
      </c>
      <c r="E2057" s="55" t="s">
        <v>1432</v>
      </c>
      <c r="F2057" s="55"/>
      <c r="G2057" s="55" t="s">
        <v>316</v>
      </c>
      <c r="H2057" s="56" t="n">
        <v>1</v>
      </c>
      <c r="I2057" s="57" t="n">
        <v>16.71</v>
      </c>
      <c r="J2057" s="57" t="n">
        <v>16.71</v>
      </c>
    </row>
    <row r="2058" customFormat="false" ht="26.85" hidden="false" customHeight="true" outlineLevel="0" collapsed="false">
      <c r="A2058" s="58" t="s">
        <v>702</v>
      </c>
      <c r="B2058" s="58" t="s">
        <v>779</v>
      </c>
      <c r="C2058" s="58" t="s">
        <v>89</v>
      </c>
      <c r="D2058" s="58" t="s">
        <v>780</v>
      </c>
      <c r="E2058" s="58" t="s">
        <v>781</v>
      </c>
      <c r="F2058" s="58"/>
      <c r="G2058" s="58" t="s">
        <v>782</v>
      </c>
      <c r="H2058" s="59" t="n">
        <v>0.2</v>
      </c>
      <c r="I2058" s="60" t="n">
        <v>3.79</v>
      </c>
      <c r="J2058" s="60" t="n">
        <v>0.75</v>
      </c>
    </row>
    <row r="2059" customFormat="false" ht="26.85" hidden="false" customHeight="true" outlineLevel="0" collapsed="false">
      <c r="A2059" s="68" t="s">
        <v>724</v>
      </c>
      <c r="B2059" s="68" t="s">
        <v>1433</v>
      </c>
      <c r="C2059" s="68" t="s">
        <v>89</v>
      </c>
      <c r="D2059" s="68" t="s">
        <v>611</v>
      </c>
      <c r="E2059" s="68" t="s">
        <v>727</v>
      </c>
      <c r="F2059" s="68"/>
      <c r="G2059" s="68" t="s">
        <v>316</v>
      </c>
      <c r="H2059" s="69" t="n">
        <v>1</v>
      </c>
      <c r="I2059" s="70" t="n">
        <v>13.05</v>
      </c>
      <c r="J2059" s="70" t="n">
        <v>13.05</v>
      </c>
    </row>
    <row r="2060" customFormat="false" ht="39.55" hidden="false" customHeight="true" outlineLevel="0" collapsed="false">
      <c r="A2060" s="68" t="s">
        <v>724</v>
      </c>
      <c r="B2060" s="68" t="s">
        <v>783</v>
      </c>
      <c r="C2060" s="68" t="s">
        <v>89</v>
      </c>
      <c r="D2060" s="68" t="s">
        <v>784</v>
      </c>
      <c r="E2060" s="68" t="s">
        <v>785</v>
      </c>
      <c r="F2060" s="68"/>
      <c r="G2060" s="68" t="s">
        <v>782</v>
      </c>
      <c r="H2060" s="69" t="n">
        <v>0.2</v>
      </c>
      <c r="I2060" s="70" t="n">
        <v>14.58</v>
      </c>
      <c r="J2060" s="70" t="n">
        <v>2.91</v>
      </c>
    </row>
    <row r="2061" customFormat="false" ht="26.85" hidden="false" customHeight="false" outlineLevel="0" collapsed="false">
      <c r="A2061" s="61"/>
      <c r="B2061" s="61"/>
      <c r="C2061" s="61"/>
      <c r="D2061" s="61"/>
      <c r="E2061" s="61" t="s">
        <v>709</v>
      </c>
      <c r="F2061" s="62" t="n">
        <v>1.5182345</v>
      </c>
      <c r="G2061" s="61" t="s">
        <v>710</v>
      </c>
      <c r="H2061" s="62" t="n">
        <v>1.39</v>
      </c>
      <c r="I2061" s="61" t="s">
        <v>711</v>
      </c>
      <c r="J2061" s="62" t="n">
        <v>2.91</v>
      </c>
    </row>
    <row r="2062" customFormat="false" ht="14.25" hidden="false" customHeight="true" outlineLevel="0" collapsed="false">
      <c r="A2062" s="61"/>
      <c r="B2062" s="61"/>
      <c r="C2062" s="61"/>
      <c r="D2062" s="61"/>
      <c r="E2062" s="61" t="s">
        <v>712</v>
      </c>
      <c r="F2062" s="62" t="n">
        <v>4.2</v>
      </c>
      <c r="G2062" s="61"/>
      <c r="H2062" s="63" t="s">
        <v>713</v>
      </c>
      <c r="I2062" s="63"/>
      <c r="J2062" s="62" t="n">
        <v>20.91</v>
      </c>
    </row>
    <row r="2063" customFormat="false" ht="26.85" hidden="false" customHeight="false" outlineLevel="0" collapsed="false">
      <c r="A2063" s="64"/>
      <c r="B2063" s="64"/>
      <c r="C2063" s="64"/>
      <c r="D2063" s="64"/>
      <c r="E2063" s="64"/>
      <c r="F2063" s="64"/>
      <c r="G2063" s="64" t="s">
        <v>714</v>
      </c>
      <c r="H2063" s="65" t="n">
        <v>1</v>
      </c>
      <c r="I2063" s="64" t="s">
        <v>715</v>
      </c>
      <c r="J2063" s="66" t="n">
        <v>20.91</v>
      </c>
    </row>
    <row r="2064" customFormat="false" ht="14.25" hidden="false" customHeight="false" outlineLevel="0" collapsed="false">
      <c r="A2064" s="67"/>
      <c r="B2064" s="67"/>
      <c r="C2064" s="67"/>
      <c r="D2064" s="67"/>
      <c r="E2064" s="67"/>
      <c r="F2064" s="67"/>
      <c r="G2064" s="67"/>
      <c r="H2064" s="67"/>
      <c r="I2064" s="67"/>
      <c r="J2064" s="67"/>
    </row>
    <row r="2065" customFormat="false" ht="14.25" hidden="false" customHeight="true" outlineLevel="0" collapsed="false">
      <c r="A2065" s="54" t="s">
        <v>612</v>
      </c>
      <c r="B2065" s="54" t="s">
        <v>692</v>
      </c>
      <c r="C2065" s="54" t="s">
        <v>693</v>
      </c>
      <c r="D2065" s="54" t="s">
        <v>694</v>
      </c>
      <c r="E2065" s="54" t="s">
        <v>695</v>
      </c>
      <c r="F2065" s="54"/>
      <c r="G2065" s="54" t="s">
        <v>696</v>
      </c>
      <c r="H2065" s="54" t="s">
        <v>697</v>
      </c>
      <c r="I2065" s="54" t="s">
        <v>698</v>
      </c>
      <c r="J2065" s="54" t="s">
        <v>699</v>
      </c>
    </row>
    <row r="2066" customFormat="false" ht="14.25" hidden="false" customHeight="true" outlineLevel="0" collapsed="false">
      <c r="A2066" s="55" t="s">
        <v>700</v>
      </c>
      <c r="B2066" s="55" t="s">
        <v>613</v>
      </c>
      <c r="C2066" s="55" t="s">
        <v>89</v>
      </c>
      <c r="D2066" s="55" t="s">
        <v>614</v>
      </c>
      <c r="E2066" s="55" t="s">
        <v>1432</v>
      </c>
      <c r="F2066" s="55"/>
      <c r="G2066" s="55" t="s">
        <v>316</v>
      </c>
      <c r="H2066" s="56" t="n">
        <v>1</v>
      </c>
      <c r="I2066" s="57" t="n">
        <v>14.1</v>
      </c>
      <c r="J2066" s="57" t="n">
        <v>14.1</v>
      </c>
    </row>
    <row r="2067" customFormat="false" ht="26.85" hidden="false" customHeight="true" outlineLevel="0" collapsed="false">
      <c r="A2067" s="58" t="s">
        <v>702</v>
      </c>
      <c r="B2067" s="58" t="s">
        <v>779</v>
      </c>
      <c r="C2067" s="58" t="s">
        <v>89</v>
      </c>
      <c r="D2067" s="58" t="s">
        <v>780</v>
      </c>
      <c r="E2067" s="58" t="s">
        <v>781</v>
      </c>
      <c r="F2067" s="58"/>
      <c r="G2067" s="58" t="s">
        <v>782</v>
      </c>
      <c r="H2067" s="59" t="n">
        <v>0.2</v>
      </c>
      <c r="I2067" s="60" t="n">
        <v>3.79</v>
      </c>
      <c r="J2067" s="60" t="n">
        <v>0.75</v>
      </c>
    </row>
    <row r="2068" customFormat="false" ht="14.25" hidden="false" customHeight="true" outlineLevel="0" collapsed="false">
      <c r="A2068" s="68" t="s">
        <v>724</v>
      </c>
      <c r="B2068" s="68" t="s">
        <v>1434</v>
      </c>
      <c r="C2068" s="68" t="s">
        <v>89</v>
      </c>
      <c r="D2068" s="68" t="s">
        <v>614</v>
      </c>
      <c r="E2068" s="68" t="s">
        <v>727</v>
      </c>
      <c r="F2068" s="68"/>
      <c r="G2068" s="68" t="s">
        <v>316</v>
      </c>
      <c r="H2068" s="69" t="n">
        <v>1</v>
      </c>
      <c r="I2068" s="70" t="n">
        <v>10.44</v>
      </c>
      <c r="J2068" s="70" t="n">
        <v>10.44</v>
      </c>
    </row>
    <row r="2069" customFormat="false" ht="39.55" hidden="false" customHeight="true" outlineLevel="0" collapsed="false">
      <c r="A2069" s="68" t="s">
        <v>724</v>
      </c>
      <c r="B2069" s="68" t="s">
        <v>783</v>
      </c>
      <c r="C2069" s="68" t="s">
        <v>89</v>
      </c>
      <c r="D2069" s="68" t="s">
        <v>784</v>
      </c>
      <c r="E2069" s="68" t="s">
        <v>785</v>
      </c>
      <c r="F2069" s="68"/>
      <c r="G2069" s="68" t="s">
        <v>782</v>
      </c>
      <c r="H2069" s="69" t="n">
        <v>0.2</v>
      </c>
      <c r="I2069" s="70" t="n">
        <v>14.58</v>
      </c>
      <c r="J2069" s="70" t="n">
        <v>2.91</v>
      </c>
    </row>
    <row r="2070" customFormat="false" ht="26.85" hidden="false" customHeight="false" outlineLevel="0" collapsed="false">
      <c r="A2070" s="61"/>
      <c r="B2070" s="61"/>
      <c r="C2070" s="61"/>
      <c r="D2070" s="61"/>
      <c r="E2070" s="61" t="s">
        <v>709</v>
      </c>
      <c r="F2070" s="62" t="n">
        <v>1.5182345</v>
      </c>
      <c r="G2070" s="61" t="s">
        <v>710</v>
      </c>
      <c r="H2070" s="62" t="n">
        <v>1.39</v>
      </c>
      <c r="I2070" s="61" t="s">
        <v>711</v>
      </c>
      <c r="J2070" s="62" t="n">
        <v>2.91</v>
      </c>
    </row>
    <row r="2071" customFormat="false" ht="14.25" hidden="false" customHeight="true" outlineLevel="0" collapsed="false">
      <c r="A2071" s="61"/>
      <c r="B2071" s="61"/>
      <c r="C2071" s="61"/>
      <c r="D2071" s="61"/>
      <c r="E2071" s="61" t="s">
        <v>712</v>
      </c>
      <c r="F2071" s="62" t="n">
        <v>3.54</v>
      </c>
      <c r="G2071" s="61"/>
      <c r="H2071" s="63" t="s">
        <v>713</v>
      </c>
      <c r="I2071" s="63"/>
      <c r="J2071" s="62" t="n">
        <v>17.64</v>
      </c>
    </row>
    <row r="2072" customFormat="false" ht="26.85" hidden="false" customHeight="false" outlineLevel="0" collapsed="false">
      <c r="A2072" s="64"/>
      <c r="B2072" s="64"/>
      <c r="C2072" s="64"/>
      <c r="D2072" s="64"/>
      <c r="E2072" s="64"/>
      <c r="F2072" s="64"/>
      <c r="G2072" s="64" t="s">
        <v>714</v>
      </c>
      <c r="H2072" s="65" t="n">
        <v>3</v>
      </c>
      <c r="I2072" s="64" t="s">
        <v>715</v>
      </c>
      <c r="J2072" s="66" t="n">
        <v>52.92</v>
      </c>
    </row>
    <row r="2073" customFormat="false" ht="14.25" hidden="false" customHeight="false" outlineLevel="0" collapsed="false">
      <c r="A2073" s="67"/>
      <c r="B2073" s="67"/>
      <c r="C2073" s="67"/>
      <c r="D2073" s="67"/>
      <c r="E2073" s="67"/>
      <c r="F2073" s="67"/>
      <c r="G2073" s="67"/>
      <c r="H2073" s="67"/>
      <c r="I2073" s="67"/>
      <c r="J2073" s="67"/>
    </row>
    <row r="2074" customFormat="false" ht="14.25" hidden="false" customHeight="true" outlineLevel="0" collapsed="false">
      <c r="A2074" s="54" t="s">
        <v>615</v>
      </c>
      <c r="B2074" s="54" t="s">
        <v>692</v>
      </c>
      <c r="C2074" s="54" t="s">
        <v>693</v>
      </c>
      <c r="D2074" s="54" t="s">
        <v>694</v>
      </c>
      <c r="E2074" s="54" t="s">
        <v>695</v>
      </c>
      <c r="F2074" s="54"/>
      <c r="G2074" s="54" t="s">
        <v>696</v>
      </c>
      <c r="H2074" s="54" t="s">
        <v>697</v>
      </c>
      <c r="I2074" s="54" t="s">
        <v>698</v>
      </c>
      <c r="J2074" s="54" t="s">
        <v>699</v>
      </c>
    </row>
    <row r="2075" customFormat="false" ht="26.85" hidden="false" customHeight="true" outlineLevel="0" collapsed="false">
      <c r="A2075" s="55" t="s">
        <v>700</v>
      </c>
      <c r="B2075" s="55" t="s">
        <v>616</v>
      </c>
      <c r="C2075" s="55" t="s">
        <v>89</v>
      </c>
      <c r="D2075" s="55" t="s">
        <v>617</v>
      </c>
      <c r="E2075" s="55" t="s">
        <v>1432</v>
      </c>
      <c r="F2075" s="55"/>
      <c r="G2075" s="55" t="s">
        <v>316</v>
      </c>
      <c r="H2075" s="56" t="n">
        <v>1</v>
      </c>
      <c r="I2075" s="57" t="n">
        <v>13.71</v>
      </c>
      <c r="J2075" s="57" t="n">
        <v>13.71</v>
      </c>
    </row>
    <row r="2076" customFormat="false" ht="26.85" hidden="false" customHeight="true" outlineLevel="0" collapsed="false">
      <c r="A2076" s="58" t="s">
        <v>702</v>
      </c>
      <c r="B2076" s="58" t="s">
        <v>779</v>
      </c>
      <c r="C2076" s="58" t="s">
        <v>89</v>
      </c>
      <c r="D2076" s="58" t="s">
        <v>780</v>
      </c>
      <c r="E2076" s="58" t="s">
        <v>781</v>
      </c>
      <c r="F2076" s="58"/>
      <c r="G2076" s="58" t="s">
        <v>782</v>
      </c>
      <c r="H2076" s="59" t="n">
        <v>0.2</v>
      </c>
      <c r="I2076" s="60" t="n">
        <v>3.79</v>
      </c>
      <c r="J2076" s="60" t="n">
        <v>0.75</v>
      </c>
    </row>
    <row r="2077" customFormat="false" ht="26.85" hidden="false" customHeight="true" outlineLevel="0" collapsed="false">
      <c r="A2077" s="68" t="s">
        <v>724</v>
      </c>
      <c r="B2077" s="68" t="s">
        <v>1435</v>
      </c>
      <c r="C2077" s="68" t="s">
        <v>89</v>
      </c>
      <c r="D2077" s="68" t="s">
        <v>617</v>
      </c>
      <c r="E2077" s="68" t="s">
        <v>727</v>
      </c>
      <c r="F2077" s="68"/>
      <c r="G2077" s="68" t="s">
        <v>316</v>
      </c>
      <c r="H2077" s="69" t="n">
        <v>1</v>
      </c>
      <c r="I2077" s="70" t="n">
        <v>10.05</v>
      </c>
      <c r="J2077" s="70" t="n">
        <v>10.05</v>
      </c>
    </row>
    <row r="2078" customFormat="false" ht="39.55" hidden="false" customHeight="true" outlineLevel="0" collapsed="false">
      <c r="A2078" s="68" t="s">
        <v>724</v>
      </c>
      <c r="B2078" s="68" t="s">
        <v>783</v>
      </c>
      <c r="C2078" s="68" t="s">
        <v>89</v>
      </c>
      <c r="D2078" s="68" t="s">
        <v>784</v>
      </c>
      <c r="E2078" s="68" t="s">
        <v>785</v>
      </c>
      <c r="F2078" s="68"/>
      <c r="G2078" s="68" t="s">
        <v>782</v>
      </c>
      <c r="H2078" s="69" t="n">
        <v>0.2</v>
      </c>
      <c r="I2078" s="70" t="n">
        <v>14.58</v>
      </c>
      <c r="J2078" s="70" t="n">
        <v>2.91</v>
      </c>
    </row>
    <row r="2079" customFormat="false" ht="26.85" hidden="false" customHeight="false" outlineLevel="0" collapsed="false">
      <c r="A2079" s="61"/>
      <c r="B2079" s="61"/>
      <c r="C2079" s="61"/>
      <c r="D2079" s="61"/>
      <c r="E2079" s="61" t="s">
        <v>709</v>
      </c>
      <c r="F2079" s="62" t="n">
        <v>1.5182345</v>
      </c>
      <c r="G2079" s="61" t="s">
        <v>710</v>
      </c>
      <c r="H2079" s="62" t="n">
        <v>1.39</v>
      </c>
      <c r="I2079" s="61" t="s">
        <v>711</v>
      </c>
      <c r="J2079" s="62" t="n">
        <v>2.91</v>
      </c>
    </row>
    <row r="2080" customFormat="false" ht="14.25" hidden="false" customHeight="true" outlineLevel="0" collapsed="false">
      <c r="A2080" s="61"/>
      <c r="B2080" s="61"/>
      <c r="C2080" s="61"/>
      <c r="D2080" s="61"/>
      <c r="E2080" s="61" t="s">
        <v>712</v>
      </c>
      <c r="F2080" s="62" t="n">
        <v>3.44</v>
      </c>
      <c r="G2080" s="61"/>
      <c r="H2080" s="63" t="s">
        <v>713</v>
      </c>
      <c r="I2080" s="63"/>
      <c r="J2080" s="62" t="n">
        <v>17.15</v>
      </c>
    </row>
    <row r="2081" customFormat="false" ht="26.85" hidden="false" customHeight="false" outlineLevel="0" collapsed="false">
      <c r="A2081" s="64"/>
      <c r="B2081" s="64"/>
      <c r="C2081" s="64"/>
      <c r="D2081" s="64"/>
      <c r="E2081" s="64"/>
      <c r="F2081" s="64"/>
      <c r="G2081" s="64" t="s">
        <v>714</v>
      </c>
      <c r="H2081" s="65" t="n">
        <v>1</v>
      </c>
      <c r="I2081" s="64" t="s">
        <v>715</v>
      </c>
      <c r="J2081" s="66" t="n">
        <v>17.15</v>
      </c>
    </row>
    <row r="2082" customFormat="false" ht="14.25" hidden="false" customHeight="false" outlineLevel="0" collapsed="false">
      <c r="A2082" s="67"/>
      <c r="B2082" s="67"/>
      <c r="C2082" s="67"/>
      <c r="D2082" s="67"/>
      <c r="E2082" s="67"/>
      <c r="F2082" s="67"/>
      <c r="G2082" s="67"/>
      <c r="H2082" s="67"/>
      <c r="I2082" s="67"/>
      <c r="J2082" s="67"/>
    </row>
    <row r="2083" customFormat="false" ht="14.25" hidden="false" customHeight="false" outlineLevel="0" collapsed="false">
      <c r="A2083" s="52" t="s">
        <v>40</v>
      </c>
      <c r="B2083" s="52"/>
      <c r="C2083" s="52"/>
      <c r="D2083" s="52" t="s">
        <v>41</v>
      </c>
      <c r="E2083" s="52"/>
      <c r="F2083" s="52"/>
      <c r="G2083" s="52"/>
      <c r="H2083" s="52"/>
      <c r="I2083" s="52"/>
      <c r="J2083" s="53" t="n">
        <v>5058.08</v>
      </c>
    </row>
    <row r="2084" customFormat="false" ht="14.25" hidden="false" customHeight="true" outlineLevel="0" collapsed="false">
      <c r="A2084" s="54" t="s">
        <v>618</v>
      </c>
      <c r="B2084" s="54" t="s">
        <v>692</v>
      </c>
      <c r="C2084" s="54" t="s">
        <v>693</v>
      </c>
      <c r="D2084" s="54" t="s">
        <v>694</v>
      </c>
      <c r="E2084" s="54" t="s">
        <v>695</v>
      </c>
      <c r="F2084" s="54"/>
      <c r="G2084" s="54" t="s">
        <v>696</v>
      </c>
      <c r="H2084" s="54" t="s">
        <v>697</v>
      </c>
      <c r="I2084" s="54" t="s">
        <v>698</v>
      </c>
      <c r="J2084" s="54" t="s">
        <v>699</v>
      </c>
    </row>
    <row r="2085" customFormat="false" ht="14.25" hidden="false" customHeight="true" outlineLevel="0" collapsed="false">
      <c r="A2085" s="55" t="s">
        <v>700</v>
      </c>
      <c r="B2085" s="55" t="s">
        <v>619</v>
      </c>
      <c r="C2085" s="55" t="s">
        <v>89</v>
      </c>
      <c r="D2085" s="55" t="s">
        <v>620</v>
      </c>
      <c r="E2085" s="55" t="s">
        <v>1436</v>
      </c>
      <c r="F2085" s="55"/>
      <c r="G2085" s="55" t="s">
        <v>227</v>
      </c>
      <c r="H2085" s="56" t="n">
        <v>1</v>
      </c>
      <c r="I2085" s="57" t="n">
        <v>37.95</v>
      </c>
      <c r="J2085" s="57" t="n">
        <v>37.95</v>
      </c>
    </row>
    <row r="2086" customFormat="false" ht="26.85" hidden="false" customHeight="true" outlineLevel="0" collapsed="false">
      <c r="A2086" s="58" t="s">
        <v>702</v>
      </c>
      <c r="B2086" s="58" t="s">
        <v>1437</v>
      </c>
      <c r="C2086" s="58" t="s">
        <v>89</v>
      </c>
      <c r="D2086" s="58" t="s">
        <v>1438</v>
      </c>
      <c r="E2086" s="58" t="s">
        <v>1439</v>
      </c>
      <c r="F2086" s="58"/>
      <c r="G2086" s="58" t="s">
        <v>62</v>
      </c>
      <c r="H2086" s="59" t="n">
        <v>0.15</v>
      </c>
      <c r="I2086" s="60" t="n">
        <v>100.96</v>
      </c>
      <c r="J2086" s="60" t="n">
        <v>15.14</v>
      </c>
    </row>
    <row r="2087" customFormat="false" ht="26.85" hidden="false" customHeight="true" outlineLevel="0" collapsed="false">
      <c r="A2087" s="58" t="s">
        <v>702</v>
      </c>
      <c r="B2087" s="58" t="s">
        <v>1440</v>
      </c>
      <c r="C2087" s="58" t="s">
        <v>89</v>
      </c>
      <c r="D2087" s="58" t="s">
        <v>1441</v>
      </c>
      <c r="E2087" s="58" t="s">
        <v>907</v>
      </c>
      <c r="F2087" s="58"/>
      <c r="G2087" s="58" t="s">
        <v>70</v>
      </c>
      <c r="H2087" s="59" t="n">
        <v>0.009</v>
      </c>
      <c r="I2087" s="60" t="n">
        <v>520.63</v>
      </c>
      <c r="J2087" s="60" t="n">
        <v>4.68</v>
      </c>
    </row>
    <row r="2088" customFormat="false" ht="26.85" hidden="false" customHeight="true" outlineLevel="0" collapsed="false">
      <c r="A2088" s="58" t="s">
        <v>702</v>
      </c>
      <c r="B2088" s="58" t="s">
        <v>876</v>
      </c>
      <c r="C2088" s="58" t="s">
        <v>89</v>
      </c>
      <c r="D2088" s="58" t="s">
        <v>877</v>
      </c>
      <c r="E2088" s="58" t="s">
        <v>781</v>
      </c>
      <c r="F2088" s="58"/>
      <c r="G2088" s="58" t="s">
        <v>782</v>
      </c>
      <c r="H2088" s="59" t="n">
        <v>0.8</v>
      </c>
      <c r="I2088" s="60" t="n">
        <v>3.66</v>
      </c>
      <c r="J2088" s="60" t="n">
        <v>2.92</v>
      </c>
    </row>
    <row r="2089" customFormat="false" ht="39.55" hidden="false" customHeight="true" outlineLevel="0" collapsed="false">
      <c r="A2089" s="68" t="s">
        <v>724</v>
      </c>
      <c r="B2089" s="68" t="s">
        <v>890</v>
      </c>
      <c r="C2089" s="68" t="s">
        <v>89</v>
      </c>
      <c r="D2089" s="68" t="s">
        <v>891</v>
      </c>
      <c r="E2089" s="68" t="s">
        <v>785</v>
      </c>
      <c r="F2089" s="68"/>
      <c r="G2089" s="68" t="s">
        <v>782</v>
      </c>
      <c r="H2089" s="69" t="n">
        <v>0.8</v>
      </c>
      <c r="I2089" s="70" t="n">
        <v>19.02</v>
      </c>
      <c r="J2089" s="70" t="n">
        <v>15.21</v>
      </c>
    </row>
    <row r="2090" customFormat="false" ht="26.85" hidden="false" customHeight="false" outlineLevel="0" collapsed="false">
      <c r="A2090" s="61"/>
      <c r="B2090" s="61"/>
      <c r="C2090" s="61"/>
      <c r="D2090" s="61"/>
      <c r="E2090" s="61" t="s">
        <v>709</v>
      </c>
      <c r="F2090" s="62" t="n">
        <v>11.488495852246</v>
      </c>
      <c r="G2090" s="61" t="s">
        <v>710</v>
      </c>
      <c r="H2090" s="62" t="n">
        <v>10.53</v>
      </c>
      <c r="I2090" s="61" t="s">
        <v>711</v>
      </c>
      <c r="J2090" s="62" t="n">
        <v>22.02</v>
      </c>
    </row>
    <row r="2091" customFormat="false" ht="14.25" hidden="false" customHeight="true" outlineLevel="0" collapsed="false">
      <c r="A2091" s="61"/>
      <c r="B2091" s="61"/>
      <c r="C2091" s="61"/>
      <c r="D2091" s="61"/>
      <c r="E2091" s="61" t="s">
        <v>712</v>
      </c>
      <c r="F2091" s="62" t="n">
        <v>9.54</v>
      </c>
      <c r="G2091" s="61"/>
      <c r="H2091" s="63" t="s">
        <v>713</v>
      </c>
      <c r="I2091" s="63"/>
      <c r="J2091" s="62" t="n">
        <v>47.49</v>
      </c>
    </row>
    <row r="2092" customFormat="false" ht="26.85" hidden="false" customHeight="false" outlineLevel="0" collapsed="false">
      <c r="A2092" s="64"/>
      <c r="B2092" s="64"/>
      <c r="C2092" s="64"/>
      <c r="D2092" s="64"/>
      <c r="E2092" s="64"/>
      <c r="F2092" s="64"/>
      <c r="G2092" s="64" t="s">
        <v>714</v>
      </c>
      <c r="H2092" s="65" t="n">
        <v>60.72</v>
      </c>
      <c r="I2092" s="64" t="s">
        <v>715</v>
      </c>
      <c r="J2092" s="66" t="n">
        <v>2883.59</v>
      </c>
    </row>
    <row r="2093" customFormat="false" ht="14.25" hidden="false" customHeight="false" outlineLevel="0" collapsed="false">
      <c r="A2093" s="67"/>
      <c r="B2093" s="67"/>
      <c r="C2093" s="67"/>
      <c r="D2093" s="67"/>
      <c r="E2093" s="67"/>
      <c r="F2093" s="67"/>
      <c r="G2093" s="67"/>
      <c r="H2093" s="67"/>
      <c r="I2093" s="67"/>
      <c r="J2093" s="67"/>
    </row>
    <row r="2094" customFormat="false" ht="14.25" hidden="false" customHeight="true" outlineLevel="0" collapsed="false">
      <c r="A2094" s="54" t="s">
        <v>621</v>
      </c>
      <c r="B2094" s="54" t="s">
        <v>692</v>
      </c>
      <c r="C2094" s="54" t="s">
        <v>693</v>
      </c>
      <c r="D2094" s="54" t="s">
        <v>694</v>
      </c>
      <c r="E2094" s="54" t="s">
        <v>695</v>
      </c>
      <c r="F2094" s="54"/>
      <c r="G2094" s="54" t="s">
        <v>696</v>
      </c>
      <c r="H2094" s="54" t="s">
        <v>697</v>
      </c>
      <c r="I2094" s="54" t="s">
        <v>698</v>
      </c>
      <c r="J2094" s="54" t="s">
        <v>699</v>
      </c>
    </row>
    <row r="2095" customFormat="false" ht="14.25" hidden="false" customHeight="true" outlineLevel="0" collapsed="false">
      <c r="A2095" s="55" t="s">
        <v>700</v>
      </c>
      <c r="B2095" s="55" t="s">
        <v>622</v>
      </c>
      <c r="C2095" s="55" t="s">
        <v>89</v>
      </c>
      <c r="D2095" s="55" t="s">
        <v>623</v>
      </c>
      <c r="E2095" s="55" t="s">
        <v>1442</v>
      </c>
      <c r="F2095" s="55"/>
      <c r="G2095" s="55" t="s">
        <v>62</v>
      </c>
      <c r="H2095" s="56" t="n">
        <v>1</v>
      </c>
      <c r="I2095" s="57" t="n">
        <v>2.46</v>
      </c>
      <c r="J2095" s="57" t="n">
        <v>2.46</v>
      </c>
    </row>
    <row r="2096" customFormat="false" ht="26.85" hidden="false" customHeight="true" outlineLevel="0" collapsed="false">
      <c r="A2096" s="58" t="s">
        <v>702</v>
      </c>
      <c r="B2096" s="58" t="s">
        <v>779</v>
      </c>
      <c r="C2096" s="58" t="s">
        <v>89</v>
      </c>
      <c r="D2096" s="58" t="s">
        <v>780</v>
      </c>
      <c r="E2096" s="58" t="s">
        <v>781</v>
      </c>
      <c r="F2096" s="58"/>
      <c r="G2096" s="58" t="s">
        <v>782</v>
      </c>
      <c r="H2096" s="59" t="n">
        <v>0.1</v>
      </c>
      <c r="I2096" s="60" t="n">
        <v>3.79</v>
      </c>
      <c r="J2096" s="60" t="n">
        <v>0.37</v>
      </c>
    </row>
    <row r="2097" customFormat="false" ht="14.25" hidden="false" customHeight="true" outlineLevel="0" collapsed="false">
      <c r="A2097" s="68" t="s">
        <v>724</v>
      </c>
      <c r="B2097" s="68" t="s">
        <v>1443</v>
      </c>
      <c r="C2097" s="68" t="s">
        <v>89</v>
      </c>
      <c r="D2097" s="68" t="s">
        <v>1444</v>
      </c>
      <c r="E2097" s="68" t="s">
        <v>727</v>
      </c>
      <c r="F2097" s="68"/>
      <c r="G2097" s="68" t="s">
        <v>875</v>
      </c>
      <c r="H2097" s="69" t="n">
        <v>0.005</v>
      </c>
      <c r="I2097" s="70" t="n">
        <v>10.64</v>
      </c>
      <c r="J2097" s="70" t="n">
        <v>0.05</v>
      </c>
    </row>
    <row r="2098" customFormat="false" ht="14.25" hidden="false" customHeight="true" outlineLevel="0" collapsed="false">
      <c r="A2098" s="68" t="s">
        <v>724</v>
      </c>
      <c r="B2098" s="68" t="s">
        <v>1445</v>
      </c>
      <c r="C2098" s="68" t="s">
        <v>89</v>
      </c>
      <c r="D2098" s="68" t="s">
        <v>1446</v>
      </c>
      <c r="E2098" s="68" t="s">
        <v>727</v>
      </c>
      <c r="F2098" s="68"/>
      <c r="G2098" s="68" t="s">
        <v>316</v>
      </c>
      <c r="H2098" s="69" t="n">
        <v>0.05</v>
      </c>
      <c r="I2098" s="70" t="n">
        <v>11.9</v>
      </c>
      <c r="J2098" s="70" t="n">
        <v>0.59</v>
      </c>
    </row>
    <row r="2099" customFormat="false" ht="39.55" hidden="false" customHeight="true" outlineLevel="0" collapsed="false">
      <c r="A2099" s="68" t="s">
        <v>724</v>
      </c>
      <c r="B2099" s="68" t="s">
        <v>783</v>
      </c>
      <c r="C2099" s="68" t="s">
        <v>89</v>
      </c>
      <c r="D2099" s="68" t="s">
        <v>784</v>
      </c>
      <c r="E2099" s="68" t="s">
        <v>785</v>
      </c>
      <c r="F2099" s="68"/>
      <c r="G2099" s="68" t="s">
        <v>782</v>
      </c>
      <c r="H2099" s="69" t="n">
        <v>0.1</v>
      </c>
      <c r="I2099" s="70" t="n">
        <v>14.58</v>
      </c>
      <c r="J2099" s="70" t="n">
        <v>1.45</v>
      </c>
    </row>
    <row r="2100" customFormat="false" ht="26.85" hidden="false" customHeight="false" outlineLevel="0" collapsed="false">
      <c r="A2100" s="61"/>
      <c r="B2100" s="61"/>
      <c r="C2100" s="61"/>
      <c r="D2100" s="61"/>
      <c r="E2100" s="61" t="s">
        <v>709</v>
      </c>
      <c r="F2100" s="62" t="n">
        <v>0.7565086</v>
      </c>
      <c r="G2100" s="61" t="s">
        <v>710</v>
      </c>
      <c r="H2100" s="62" t="n">
        <v>0.69</v>
      </c>
      <c r="I2100" s="61" t="s">
        <v>711</v>
      </c>
      <c r="J2100" s="62" t="n">
        <v>1.45</v>
      </c>
    </row>
    <row r="2101" customFormat="false" ht="14.25" hidden="false" customHeight="true" outlineLevel="0" collapsed="false">
      <c r="A2101" s="61"/>
      <c r="B2101" s="61"/>
      <c r="C2101" s="61"/>
      <c r="D2101" s="61"/>
      <c r="E2101" s="61" t="s">
        <v>712</v>
      </c>
      <c r="F2101" s="62" t="n">
        <v>0.61</v>
      </c>
      <c r="G2101" s="61"/>
      <c r="H2101" s="63" t="s">
        <v>713</v>
      </c>
      <c r="I2101" s="63"/>
      <c r="J2101" s="62" t="n">
        <v>3.07</v>
      </c>
    </row>
    <row r="2102" customFormat="false" ht="26.85" hidden="false" customHeight="false" outlineLevel="0" collapsed="false">
      <c r="A2102" s="64"/>
      <c r="B2102" s="64"/>
      <c r="C2102" s="64"/>
      <c r="D2102" s="64"/>
      <c r="E2102" s="64"/>
      <c r="F2102" s="64"/>
      <c r="G2102" s="64" t="s">
        <v>714</v>
      </c>
      <c r="H2102" s="65" t="n">
        <v>171.21</v>
      </c>
      <c r="I2102" s="64" t="s">
        <v>715</v>
      </c>
      <c r="J2102" s="66" t="n">
        <v>525.61</v>
      </c>
    </row>
    <row r="2103" customFormat="false" ht="14.25" hidden="false" customHeight="false" outlineLevel="0" collapsed="false">
      <c r="A2103" s="67"/>
      <c r="B2103" s="67"/>
      <c r="C2103" s="67"/>
      <c r="D2103" s="67"/>
      <c r="E2103" s="67"/>
      <c r="F2103" s="67"/>
      <c r="G2103" s="67"/>
      <c r="H2103" s="67"/>
      <c r="I2103" s="67"/>
      <c r="J2103" s="67"/>
    </row>
    <row r="2104" customFormat="false" ht="14.25" hidden="false" customHeight="true" outlineLevel="0" collapsed="false">
      <c r="A2104" s="54" t="s">
        <v>624</v>
      </c>
      <c r="B2104" s="54" t="s">
        <v>692</v>
      </c>
      <c r="C2104" s="54" t="s">
        <v>693</v>
      </c>
      <c r="D2104" s="54" t="s">
        <v>694</v>
      </c>
      <c r="E2104" s="54" t="s">
        <v>695</v>
      </c>
      <c r="F2104" s="54"/>
      <c r="G2104" s="54" t="s">
        <v>696</v>
      </c>
      <c r="H2104" s="54" t="s">
        <v>697</v>
      </c>
      <c r="I2104" s="54" t="s">
        <v>698</v>
      </c>
      <c r="J2104" s="54" t="s">
        <v>699</v>
      </c>
    </row>
    <row r="2105" customFormat="false" ht="26.85" hidden="false" customHeight="true" outlineLevel="0" collapsed="false">
      <c r="A2105" s="55" t="s">
        <v>700</v>
      </c>
      <c r="B2105" s="55" t="s">
        <v>625</v>
      </c>
      <c r="C2105" s="55" t="s">
        <v>89</v>
      </c>
      <c r="D2105" s="55" t="s">
        <v>626</v>
      </c>
      <c r="E2105" s="55" t="s">
        <v>1298</v>
      </c>
      <c r="F2105" s="55"/>
      <c r="G2105" s="55" t="s">
        <v>316</v>
      </c>
      <c r="H2105" s="56" t="n">
        <v>1</v>
      </c>
      <c r="I2105" s="57" t="n">
        <v>1317.53</v>
      </c>
      <c r="J2105" s="57" t="n">
        <v>1317.53</v>
      </c>
    </row>
    <row r="2106" customFormat="false" ht="26.85" hidden="false" customHeight="true" outlineLevel="0" collapsed="false">
      <c r="A2106" s="58" t="s">
        <v>702</v>
      </c>
      <c r="B2106" s="58" t="s">
        <v>876</v>
      </c>
      <c r="C2106" s="58" t="s">
        <v>89</v>
      </c>
      <c r="D2106" s="58" t="s">
        <v>877</v>
      </c>
      <c r="E2106" s="58" t="s">
        <v>781</v>
      </c>
      <c r="F2106" s="58"/>
      <c r="G2106" s="58" t="s">
        <v>782</v>
      </c>
      <c r="H2106" s="59" t="n">
        <v>0.6</v>
      </c>
      <c r="I2106" s="60" t="n">
        <v>3.66</v>
      </c>
      <c r="J2106" s="60" t="n">
        <v>2.19</v>
      </c>
    </row>
    <row r="2107" customFormat="false" ht="26.85" hidden="false" customHeight="true" outlineLevel="0" collapsed="false">
      <c r="A2107" s="68" t="s">
        <v>724</v>
      </c>
      <c r="B2107" s="68" t="s">
        <v>1447</v>
      </c>
      <c r="C2107" s="68" t="s">
        <v>89</v>
      </c>
      <c r="D2107" s="68" t="s">
        <v>626</v>
      </c>
      <c r="E2107" s="68" t="s">
        <v>727</v>
      </c>
      <c r="F2107" s="68"/>
      <c r="G2107" s="68" t="s">
        <v>316</v>
      </c>
      <c r="H2107" s="69" t="n">
        <v>1</v>
      </c>
      <c r="I2107" s="70" t="n">
        <v>1303.93</v>
      </c>
      <c r="J2107" s="70" t="n">
        <v>1303.93</v>
      </c>
    </row>
    <row r="2108" customFormat="false" ht="39.55" hidden="false" customHeight="true" outlineLevel="0" collapsed="false">
      <c r="A2108" s="68" t="s">
        <v>724</v>
      </c>
      <c r="B2108" s="68" t="s">
        <v>890</v>
      </c>
      <c r="C2108" s="68" t="s">
        <v>89</v>
      </c>
      <c r="D2108" s="68" t="s">
        <v>891</v>
      </c>
      <c r="E2108" s="68" t="s">
        <v>785</v>
      </c>
      <c r="F2108" s="68"/>
      <c r="G2108" s="68" t="s">
        <v>782</v>
      </c>
      <c r="H2108" s="69" t="n">
        <v>0.6</v>
      </c>
      <c r="I2108" s="70" t="n">
        <v>19.02</v>
      </c>
      <c r="J2108" s="70" t="n">
        <v>11.41</v>
      </c>
    </row>
    <row r="2109" customFormat="false" ht="26.85" hidden="false" customHeight="false" outlineLevel="0" collapsed="false">
      <c r="A2109" s="61"/>
      <c r="B2109" s="61"/>
      <c r="C2109" s="61"/>
      <c r="D2109" s="61"/>
      <c r="E2109" s="61" t="s">
        <v>709</v>
      </c>
      <c r="F2109" s="62" t="n">
        <v>5.9529399</v>
      </c>
      <c r="G2109" s="61" t="s">
        <v>710</v>
      </c>
      <c r="H2109" s="62" t="n">
        <v>5.46</v>
      </c>
      <c r="I2109" s="61" t="s">
        <v>711</v>
      </c>
      <c r="J2109" s="62" t="n">
        <v>11.41</v>
      </c>
    </row>
    <row r="2110" customFormat="false" ht="14.25" hidden="false" customHeight="true" outlineLevel="0" collapsed="false">
      <c r="A2110" s="61"/>
      <c r="B2110" s="61"/>
      <c r="C2110" s="61"/>
      <c r="D2110" s="61"/>
      <c r="E2110" s="61" t="s">
        <v>712</v>
      </c>
      <c r="F2110" s="62" t="n">
        <v>331.35</v>
      </c>
      <c r="G2110" s="61"/>
      <c r="H2110" s="63" t="s">
        <v>713</v>
      </c>
      <c r="I2110" s="63"/>
      <c r="J2110" s="62" t="n">
        <v>1648.88</v>
      </c>
    </row>
    <row r="2111" customFormat="false" ht="26.85" hidden="false" customHeight="false" outlineLevel="0" collapsed="false">
      <c r="A2111" s="64"/>
      <c r="B2111" s="64"/>
      <c r="C2111" s="64"/>
      <c r="D2111" s="64"/>
      <c r="E2111" s="64"/>
      <c r="F2111" s="64"/>
      <c r="G2111" s="64" t="s">
        <v>714</v>
      </c>
      <c r="H2111" s="65" t="n">
        <v>1</v>
      </c>
      <c r="I2111" s="64" t="s">
        <v>715</v>
      </c>
      <c r="J2111" s="66" t="n">
        <v>1648.88</v>
      </c>
    </row>
    <row r="2112" customFormat="false" ht="14.25" hidden="false" customHeight="false" outlineLevel="0" collapsed="false">
      <c r="A2112" s="67"/>
      <c r="B2112" s="67"/>
      <c r="C2112" s="67"/>
      <c r="D2112" s="67"/>
      <c r="E2112" s="67"/>
      <c r="F2112" s="67"/>
      <c r="G2112" s="67"/>
      <c r="H2112" s="67"/>
      <c r="I2112" s="67"/>
      <c r="J2112" s="67"/>
    </row>
    <row r="2113" customFormat="false" ht="14.25" hidden="false" customHeight="false" outlineLevel="0" collapsed="false">
      <c r="A2113" s="52" t="s">
        <v>627</v>
      </c>
      <c r="B2113" s="52"/>
      <c r="C2113" s="52"/>
      <c r="D2113" s="52" t="s">
        <v>42</v>
      </c>
      <c r="E2113" s="52"/>
      <c r="F2113" s="52"/>
      <c r="G2113" s="52"/>
      <c r="H2113" s="52"/>
      <c r="I2113" s="52"/>
      <c r="J2113" s="53" t="n">
        <v>10741.61</v>
      </c>
    </row>
    <row r="2114" customFormat="false" ht="14.25" hidden="false" customHeight="false" outlineLevel="0" collapsed="false">
      <c r="A2114" s="52" t="s">
        <v>628</v>
      </c>
      <c r="B2114" s="52"/>
      <c r="C2114" s="52"/>
      <c r="D2114" s="52" t="s">
        <v>629</v>
      </c>
      <c r="E2114" s="52"/>
      <c r="F2114" s="52"/>
      <c r="G2114" s="52"/>
      <c r="H2114" s="52"/>
      <c r="I2114" s="52"/>
      <c r="J2114" s="53" t="n">
        <v>1867.51</v>
      </c>
    </row>
    <row r="2115" customFormat="false" ht="14.25" hidden="false" customHeight="true" outlineLevel="0" collapsed="false">
      <c r="A2115" s="54" t="s">
        <v>630</v>
      </c>
      <c r="B2115" s="54" t="s">
        <v>692</v>
      </c>
      <c r="C2115" s="54" t="s">
        <v>693</v>
      </c>
      <c r="D2115" s="54" t="s">
        <v>694</v>
      </c>
      <c r="E2115" s="54" t="s">
        <v>695</v>
      </c>
      <c r="F2115" s="54"/>
      <c r="G2115" s="54" t="s">
        <v>696</v>
      </c>
      <c r="H2115" s="54" t="s">
        <v>697</v>
      </c>
      <c r="I2115" s="54" t="s">
        <v>698</v>
      </c>
      <c r="J2115" s="54" t="s">
        <v>699</v>
      </c>
    </row>
    <row r="2116" customFormat="false" ht="26.85" hidden="false" customHeight="true" outlineLevel="0" collapsed="false">
      <c r="A2116" s="55" t="s">
        <v>700</v>
      </c>
      <c r="B2116" s="55" t="s">
        <v>68</v>
      </c>
      <c r="C2116" s="55" t="s">
        <v>60</v>
      </c>
      <c r="D2116" s="55" t="s">
        <v>69</v>
      </c>
      <c r="E2116" s="55" t="s">
        <v>758</v>
      </c>
      <c r="F2116" s="55"/>
      <c r="G2116" s="55" t="s">
        <v>70</v>
      </c>
      <c r="H2116" s="56" t="n">
        <v>1</v>
      </c>
      <c r="I2116" s="57" t="n">
        <v>48.38</v>
      </c>
      <c r="J2116" s="57" t="n">
        <v>48.38</v>
      </c>
    </row>
    <row r="2117" customFormat="false" ht="39.55" hidden="false" customHeight="true" outlineLevel="0" collapsed="false">
      <c r="A2117" s="58" t="s">
        <v>702</v>
      </c>
      <c r="B2117" s="58" t="s">
        <v>759</v>
      </c>
      <c r="C2117" s="58" t="s">
        <v>60</v>
      </c>
      <c r="D2117" s="58" t="s">
        <v>760</v>
      </c>
      <c r="E2117" s="58" t="s">
        <v>739</v>
      </c>
      <c r="F2117" s="58"/>
      <c r="G2117" s="58" t="s">
        <v>740</v>
      </c>
      <c r="H2117" s="59" t="n">
        <v>0.24</v>
      </c>
      <c r="I2117" s="60" t="n">
        <v>162.95</v>
      </c>
      <c r="J2117" s="60" t="n">
        <v>39.1</v>
      </c>
    </row>
    <row r="2118" customFormat="false" ht="39.55" hidden="false" customHeight="true" outlineLevel="0" collapsed="false">
      <c r="A2118" s="58" t="s">
        <v>702</v>
      </c>
      <c r="B2118" s="58" t="s">
        <v>761</v>
      </c>
      <c r="C2118" s="58" t="s">
        <v>60</v>
      </c>
      <c r="D2118" s="58" t="s">
        <v>762</v>
      </c>
      <c r="E2118" s="58" t="s">
        <v>739</v>
      </c>
      <c r="F2118" s="58"/>
      <c r="G2118" s="58" t="s">
        <v>743</v>
      </c>
      <c r="H2118" s="59" t="n">
        <v>0.1394</v>
      </c>
      <c r="I2118" s="60" t="n">
        <v>66.59</v>
      </c>
      <c r="J2118" s="60" t="n">
        <v>9.28</v>
      </c>
    </row>
    <row r="2119" customFormat="false" ht="26.85" hidden="false" customHeight="false" outlineLevel="0" collapsed="false">
      <c r="A2119" s="61"/>
      <c r="B2119" s="61"/>
      <c r="C2119" s="61"/>
      <c r="D2119" s="61"/>
      <c r="E2119" s="61" t="s">
        <v>709</v>
      </c>
      <c r="F2119" s="62" t="n">
        <v>2.8956018156206</v>
      </c>
      <c r="G2119" s="61" t="s">
        <v>710</v>
      </c>
      <c r="H2119" s="62" t="n">
        <v>2.65</v>
      </c>
      <c r="I2119" s="61" t="s">
        <v>711</v>
      </c>
      <c r="J2119" s="62" t="n">
        <v>5.55</v>
      </c>
    </row>
    <row r="2120" customFormat="false" ht="14.25" hidden="false" customHeight="true" outlineLevel="0" collapsed="false">
      <c r="A2120" s="61"/>
      <c r="B2120" s="61"/>
      <c r="C2120" s="61"/>
      <c r="D2120" s="61"/>
      <c r="E2120" s="61" t="s">
        <v>712</v>
      </c>
      <c r="F2120" s="62" t="n">
        <v>12.16</v>
      </c>
      <c r="G2120" s="61"/>
      <c r="H2120" s="63" t="s">
        <v>713</v>
      </c>
      <c r="I2120" s="63"/>
      <c r="J2120" s="62" t="n">
        <v>60.54</v>
      </c>
    </row>
    <row r="2121" customFormat="false" ht="26.85" hidden="false" customHeight="false" outlineLevel="0" collapsed="false">
      <c r="A2121" s="64"/>
      <c r="B2121" s="64"/>
      <c r="C2121" s="64"/>
      <c r="D2121" s="64"/>
      <c r="E2121" s="64"/>
      <c r="F2121" s="64"/>
      <c r="G2121" s="64" t="s">
        <v>714</v>
      </c>
      <c r="H2121" s="65" t="n">
        <v>1.31</v>
      </c>
      <c r="I2121" s="64" t="s">
        <v>715</v>
      </c>
      <c r="J2121" s="66" t="n">
        <v>79.3</v>
      </c>
    </row>
    <row r="2122" customFormat="false" ht="14.25" hidden="false" customHeight="false" outlineLevel="0" collapsed="false">
      <c r="A2122" s="67"/>
      <c r="B2122" s="67"/>
      <c r="C2122" s="67"/>
      <c r="D2122" s="67"/>
      <c r="E2122" s="67"/>
      <c r="F2122" s="67"/>
      <c r="G2122" s="67"/>
      <c r="H2122" s="67"/>
      <c r="I2122" s="67"/>
      <c r="J2122" s="67"/>
    </row>
    <row r="2123" customFormat="false" ht="14.25" hidden="false" customHeight="true" outlineLevel="0" collapsed="false">
      <c r="A2123" s="54" t="s">
        <v>631</v>
      </c>
      <c r="B2123" s="54" t="s">
        <v>692</v>
      </c>
      <c r="C2123" s="54" t="s">
        <v>693</v>
      </c>
      <c r="D2123" s="54" t="s">
        <v>694</v>
      </c>
      <c r="E2123" s="54" t="s">
        <v>695</v>
      </c>
      <c r="F2123" s="54"/>
      <c r="G2123" s="54" t="s">
        <v>696</v>
      </c>
      <c r="H2123" s="54" t="s">
        <v>697</v>
      </c>
      <c r="I2123" s="54" t="s">
        <v>698</v>
      </c>
      <c r="J2123" s="54" t="s">
        <v>699</v>
      </c>
    </row>
    <row r="2124" customFormat="false" ht="14.25" hidden="false" customHeight="true" outlineLevel="0" collapsed="false">
      <c r="A2124" s="55" t="s">
        <v>700</v>
      </c>
      <c r="B2124" s="55" t="s">
        <v>632</v>
      </c>
      <c r="C2124" s="55" t="s">
        <v>89</v>
      </c>
      <c r="D2124" s="55" t="s">
        <v>633</v>
      </c>
      <c r="E2124" s="55" t="s">
        <v>1448</v>
      </c>
      <c r="F2124" s="55"/>
      <c r="G2124" s="55" t="s">
        <v>62</v>
      </c>
      <c r="H2124" s="56" t="n">
        <v>1</v>
      </c>
      <c r="I2124" s="57" t="n">
        <v>21.76</v>
      </c>
      <c r="J2124" s="57" t="n">
        <v>21.76</v>
      </c>
    </row>
    <row r="2125" customFormat="false" ht="26.85" hidden="false" customHeight="true" outlineLevel="0" collapsed="false">
      <c r="A2125" s="58" t="s">
        <v>702</v>
      </c>
      <c r="B2125" s="58" t="s">
        <v>779</v>
      </c>
      <c r="C2125" s="58" t="s">
        <v>89</v>
      </c>
      <c r="D2125" s="58" t="s">
        <v>780</v>
      </c>
      <c r="E2125" s="58" t="s">
        <v>781</v>
      </c>
      <c r="F2125" s="58"/>
      <c r="G2125" s="58" t="s">
        <v>782</v>
      </c>
      <c r="H2125" s="59" t="n">
        <v>1</v>
      </c>
      <c r="I2125" s="60" t="n">
        <v>3.79</v>
      </c>
      <c r="J2125" s="60" t="n">
        <v>3.79</v>
      </c>
    </row>
    <row r="2126" customFormat="false" ht="26.85" hidden="false" customHeight="true" outlineLevel="0" collapsed="false">
      <c r="A2126" s="58" t="s">
        <v>702</v>
      </c>
      <c r="B2126" s="58" t="s">
        <v>876</v>
      </c>
      <c r="C2126" s="58" t="s">
        <v>89</v>
      </c>
      <c r="D2126" s="58" t="s">
        <v>877</v>
      </c>
      <c r="E2126" s="58" t="s">
        <v>781</v>
      </c>
      <c r="F2126" s="58"/>
      <c r="G2126" s="58" t="s">
        <v>782</v>
      </c>
      <c r="H2126" s="59" t="n">
        <v>0.15</v>
      </c>
      <c r="I2126" s="60" t="n">
        <v>3.66</v>
      </c>
      <c r="J2126" s="60" t="n">
        <v>0.54</v>
      </c>
    </row>
    <row r="2127" customFormat="false" ht="39.55" hidden="false" customHeight="true" outlineLevel="0" collapsed="false">
      <c r="A2127" s="68" t="s">
        <v>724</v>
      </c>
      <c r="B2127" s="68" t="s">
        <v>890</v>
      </c>
      <c r="C2127" s="68" t="s">
        <v>89</v>
      </c>
      <c r="D2127" s="68" t="s">
        <v>891</v>
      </c>
      <c r="E2127" s="68" t="s">
        <v>785</v>
      </c>
      <c r="F2127" s="68"/>
      <c r="G2127" s="68" t="s">
        <v>782</v>
      </c>
      <c r="H2127" s="69" t="n">
        <v>0.15</v>
      </c>
      <c r="I2127" s="70" t="n">
        <v>19.02</v>
      </c>
      <c r="J2127" s="70" t="n">
        <v>2.85</v>
      </c>
    </row>
    <row r="2128" customFormat="false" ht="39.55" hidden="false" customHeight="true" outlineLevel="0" collapsed="false">
      <c r="A2128" s="68" t="s">
        <v>724</v>
      </c>
      <c r="B2128" s="68" t="s">
        <v>783</v>
      </c>
      <c r="C2128" s="68" t="s">
        <v>89</v>
      </c>
      <c r="D2128" s="68" t="s">
        <v>784</v>
      </c>
      <c r="E2128" s="68" t="s">
        <v>785</v>
      </c>
      <c r="F2128" s="68"/>
      <c r="G2128" s="68" t="s">
        <v>782</v>
      </c>
      <c r="H2128" s="69" t="n">
        <v>1</v>
      </c>
      <c r="I2128" s="70" t="n">
        <v>14.58</v>
      </c>
      <c r="J2128" s="70" t="n">
        <v>14.58</v>
      </c>
    </row>
    <row r="2129" customFormat="false" ht="26.85" hidden="false" customHeight="false" outlineLevel="0" collapsed="false">
      <c r="A2129" s="61"/>
      <c r="B2129" s="61"/>
      <c r="C2129" s="61"/>
      <c r="D2129" s="61"/>
      <c r="E2129" s="61" t="s">
        <v>709</v>
      </c>
      <c r="F2129" s="62" t="n">
        <v>9.0937549</v>
      </c>
      <c r="G2129" s="61" t="s">
        <v>710</v>
      </c>
      <c r="H2129" s="62" t="n">
        <v>8.34</v>
      </c>
      <c r="I2129" s="61" t="s">
        <v>711</v>
      </c>
      <c r="J2129" s="62" t="n">
        <v>17.43</v>
      </c>
    </row>
    <row r="2130" customFormat="false" ht="14.25" hidden="false" customHeight="true" outlineLevel="0" collapsed="false">
      <c r="A2130" s="61"/>
      <c r="B2130" s="61"/>
      <c r="C2130" s="61"/>
      <c r="D2130" s="61"/>
      <c r="E2130" s="61" t="s">
        <v>712</v>
      </c>
      <c r="F2130" s="62" t="n">
        <v>5.47</v>
      </c>
      <c r="G2130" s="61"/>
      <c r="H2130" s="63" t="s">
        <v>713</v>
      </c>
      <c r="I2130" s="63"/>
      <c r="J2130" s="62" t="n">
        <v>27.23</v>
      </c>
    </row>
    <row r="2131" customFormat="false" ht="26.85" hidden="false" customHeight="false" outlineLevel="0" collapsed="false">
      <c r="A2131" s="64"/>
      <c r="B2131" s="64"/>
      <c r="C2131" s="64"/>
      <c r="D2131" s="64"/>
      <c r="E2131" s="64"/>
      <c r="F2131" s="64"/>
      <c r="G2131" s="64" t="s">
        <v>714</v>
      </c>
      <c r="H2131" s="65" t="n">
        <v>0.9</v>
      </c>
      <c r="I2131" s="64" t="s">
        <v>715</v>
      </c>
      <c r="J2131" s="66" t="n">
        <v>24.5</v>
      </c>
    </row>
    <row r="2132" customFormat="false" ht="14.25" hidden="false" customHeight="false" outlineLevel="0" collapsed="false">
      <c r="A2132" s="67"/>
      <c r="B2132" s="67"/>
      <c r="C2132" s="67"/>
      <c r="D2132" s="67"/>
      <c r="E2132" s="67"/>
      <c r="F2132" s="67"/>
      <c r="G2132" s="67"/>
      <c r="H2132" s="67"/>
      <c r="I2132" s="67"/>
      <c r="J2132" s="67"/>
    </row>
    <row r="2133" customFormat="false" ht="14.25" hidden="false" customHeight="true" outlineLevel="0" collapsed="false">
      <c r="A2133" s="54" t="s">
        <v>634</v>
      </c>
      <c r="B2133" s="54" t="s">
        <v>692</v>
      </c>
      <c r="C2133" s="54" t="s">
        <v>693</v>
      </c>
      <c r="D2133" s="54" t="s">
        <v>694</v>
      </c>
      <c r="E2133" s="54" t="s">
        <v>695</v>
      </c>
      <c r="F2133" s="54"/>
      <c r="G2133" s="54" t="s">
        <v>696</v>
      </c>
      <c r="H2133" s="54" t="s">
        <v>697</v>
      </c>
      <c r="I2133" s="54" t="s">
        <v>698</v>
      </c>
      <c r="J2133" s="54" t="s">
        <v>699</v>
      </c>
    </row>
    <row r="2134" customFormat="false" ht="39.55" hidden="false" customHeight="true" outlineLevel="0" collapsed="false">
      <c r="A2134" s="55" t="s">
        <v>700</v>
      </c>
      <c r="B2134" s="55" t="s">
        <v>192</v>
      </c>
      <c r="C2134" s="55" t="s">
        <v>60</v>
      </c>
      <c r="D2134" s="55" t="s">
        <v>193</v>
      </c>
      <c r="E2134" s="55" t="s">
        <v>912</v>
      </c>
      <c r="F2134" s="55"/>
      <c r="G2134" s="55" t="s">
        <v>62</v>
      </c>
      <c r="H2134" s="56" t="n">
        <v>1</v>
      </c>
      <c r="I2134" s="57" t="n">
        <v>86.21</v>
      </c>
      <c r="J2134" s="57" t="n">
        <v>86.21</v>
      </c>
    </row>
    <row r="2135" customFormat="false" ht="52.2" hidden="false" customHeight="true" outlineLevel="0" collapsed="false">
      <c r="A2135" s="58" t="s">
        <v>702</v>
      </c>
      <c r="B2135" s="58" t="s">
        <v>913</v>
      </c>
      <c r="C2135" s="58" t="s">
        <v>60</v>
      </c>
      <c r="D2135" s="58" t="s">
        <v>914</v>
      </c>
      <c r="E2135" s="58" t="s">
        <v>907</v>
      </c>
      <c r="F2135" s="58"/>
      <c r="G2135" s="58" t="s">
        <v>70</v>
      </c>
      <c r="H2135" s="59" t="n">
        <v>0.0091</v>
      </c>
      <c r="I2135" s="60" t="n">
        <v>541.64</v>
      </c>
      <c r="J2135" s="60" t="n">
        <v>4.92</v>
      </c>
    </row>
    <row r="2136" customFormat="false" ht="26.85" hidden="false" customHeight="true" outlineLevel="0" collapsed="false">
      <c r="A2136" s="58" t="s">
        <v>702</v>
      </c>
      <c r="B2136" s="58" t="s">
        <v>788</v>
      </c>
      <c r="C2136" s="58" t="s">
        <v>60</v>
      </c>
      <c r="D2136" s="58" t="s">
        <v>789</v>
      </c>
      <c r="E2136" s="58" t="s">
        <v>705</v>
      </c>
      <c r="F2136" s="58"/>
      <c r="G2136" s="58" t="s">
        <v>706</v>
      </c>
      <c r="H2136" s="59" t="n">
        <v>1.61</v>
      </c>
      <c r="I2136" s="60" t="n">
        <v>23.2</v>
      </c>
      <c r="J2136" s="60" t="n">
        <v>37.35</v>
      </c>
    </row>
    <row r="2137" customFormat="false" ht="26.85" hidden="false" customHeight="true" outlineLevel="0" collapsed="false">
      <c r="A2137" s="58" t="s">
        <v>702</v>
      </c>
      <c r="B2137" s="58" t="s">
        <v>722</v>
      </c>
      <c r="C2137" s="58" t="s">
        <v>60</v>
      </c>
      <c r="D2137" s="58" t="s">
        <v>723</v>
      </c>
      <c r="E2137" s="58" t="s">
        <v>705</v>
      </c>
      <c r="F2137" s="58"/>
      <c r="G2137" s="58" t="s">
        <v>706</v>
      </c>
      <c r="H2137" s="59" t="n">
        <v>0.805</v>
      </c>
      <c r="I2137" s="60" t="n">
        <v>19.47</v>
      </c>
      <c r="J2137" s="60" t="n">
        <v>15.67</v>
      </c>
    </row>
    <row r="2138" customFormat="false" ht="26.85" hidden="false" customHeight="true" outlineLevel="0" collapsed="false">
      <c r="A2138" s="68" t="s">
        <v>724</v>
      </c>
      <c r="B2138" s="68" t="s">
        <v>915</v>
      </c>
      <c r="C2138" s="68" t="s">
        <v>60</v>
      </c>
      <c r="D2138" s="68" t="s">
        <v>916</v>
      </c>
      <c r="E2138" s="68" t="s">
        <v>727</v>
      </c>
      <c r="F2138" s="68"/>
      <c r="G2138" s="68" t="s">
        <v>300</v>
      </c>
      <c r="H2138" s="69" t="n">
        <v>28.31</v>
      </c>
      <c r="I2138" s="70" t="n">
        <v>0.95</v>
      </c>
      <c r="J2138" s="70" t="n">
        <v>26.89</v>
      </c>
    </row>
    <row r="2139" customFormat="false" ht="26.85" hidden="false" customHeight="true" outlineLevel="0" collapsed="false">
      <c r="A2139" s="68" t="s">
        <v>724</v>
      </c>
      <c r="B2139" s="68" t="s">
        <v>917</v>
      </c>
      <c r="C2139" s="68" t="s">
        <v>60</v>
      </c>
      <c r="D2139" s="68" t="s">
        <v>918</v>
      </c>
      <c r="E2139" s="68" t="s">
        <v>727</v>
      </c>
      <c r="F2139" s="68"/>
      <c r="G2139" s="68" t="s">
        <v>66</v>
      </c>
      <c r="H2139" s="69" t="n">
        <v>0.42</v>
      </c>
      <c r="I2139" s="70" t="n">
        <v>2.78</v>
      </c>
      <c r="J2139" s="70" t="n">
        <v>1.16</v>
      </c>
    </row>
    <row r="2140" customFormat="false" ht="14.25" hidden="false" customHeight="true" outlineLevel="0" collapsed="false">
      <c r="A2140" s="68" t="s">
        <v>724</v>
      </c>
      <c r="B2140" s="68" t="s">
        <v>919</v>
      </c>
      <c r="C2140" s="68" t="s">
        <v>60</v>
      </c>
      <c r="D2140" s="68" t="s">
        <v>920</v>
      </c>
      <c r="E2140" s="68" t="s">
        <v>727</v>
      </c>
      <c r="F2140" s="68"/>
      <c r="G2140" s="68" t="s">
        <v>921</v>
      </c>
      <c r="H2140" s="69" t="n">
        <v>0.005</v>
      </c>
      <c r="I2140" s="70" t="n">
        <v>45.28</v>
      </c>
      <c r="J2140" s="70" t="n">
        <v>0.22</v>
      </c>
    </row>
    <row r="2141" customFormat="false" ht="26.85" hidden="false" customHeight="false" outlineLevel="0" collapsed="false">
      <c r="A2141" s="61"/>
      <c r="B2141" s="61"/>
      <c r="C2141" s="61"/>
      <c r="D2141" s="61"/>
      <c r="E2141" s="61" t="s">
        <v>709</v>
      </c>
      <c r="F2141" s="62" t="n">
        <v>20.2848646110502</v>
      </c>
      <c r="G2141" s="61" t="s">
        <v>710</v>
      </c>
      <c r="H2141" s="62" t="n">
        <v>18.6</v>
      </c>
      <c r="I2141" s="61" t="s">
        <v>711</v>
      </c>
      <c r="J2141" s="62" t="n">
        <v>38.88</v>
      </c>
    </row>
    <row r="2142" customFormat="false" ht="14.25" hidden="false" customHeight="true" outlineLevel="0" collapsed="false">
      <c r="A2142" s="61"/>
      <c r="B2142" s="61"/>
      <c r="C2142" s="61"/>
      <c r="D2142" s="61"/>
      <c r="E2142" s="61" t="s">
        <v>712</v>
      </c>
      <c r="F2142" s="62" t="n">
        <v>21.68</v>
      </c>
      <c r="G2142" s="61"/>
      <c r="H2142" s="63" t="s">
        <v>713</v>
      </c>
      <c r="I2142" s="63"/>
      <c r="J2142" s="62" t="n">
        <v>107.89</v>
      </c>
    </row>
    <row r="2143" customFormat="false" ht="26.85" hidden="false" customHeight="false" outlineLevel="0" collapsed="false">
      <c r="A2143" s="64"/>
      <c r="B2143" s="64"/>
      <c r="C2143" s="64"/>
      <c r="D2143" s="64"/>
      <c r="E2143" s="64"/>
      <c r="F2143" s="64"/>
      <c r="G2143" s="64" t="s">
        <v>714</v>
      </c>
      <c r="H2143" s="65" t="n">
        <v>8.75</v>
      </c>
      <c r="I2143" s="64" t="s">
        <v>715</v>
      </c>
      <c r="J2143" s="66" t="n">
        <v>944.03</v>
      </c>
    </row>
    <row r="2144" customFormat="false" ht="14.25" hidden="false" customHeight="false" outlineLevel="0" collapsed="false">
      <c r="A2144" s="67"/>
      <c r="B2144" s="67"/>
      <c r="C2144" s="67"/>
      <c r="D2144" s="67"/>
      <c r="E2144" s="67"/>
      <c r="F2144" s="67"/>
      <c r="G2144" s="67"/>
      <c r="H2144" s="67"/>
      <c r="I2144" s="67"/>
      <c r="J2144" s="67"/>
    </row>
    <row r="2145" customFormat="false" ht="14.25" hidden="false" customHeight="true" outlineLevel="0" collapsed="false">
      <c r="A2145" s="54" t="s">
        <v>635</v>
      </c>
      <c r="B2145" s="54" t="s">
        <v>692</v>
      </c>
      <c r="C2145" s="54" t="s">
        <v>693</v>
      </c>
      <c r="D2145" s="54" t="s">
        <v>694</v>
      </c>
      <c r="E2145" s="54" t="s">
        <v>695</v>
      </c>
      <c r="F2145" s="54"/>
      <c r="G2145" s="54" t="s">
        <v>696</v>
      </c>
      <c r="H2145" s="54" t="s">
        <v>697</v>
      </c>
      <c r="I2145" s="54" t="s">
        <v>698</v>
      </c>
      <c r="J2145" s="54" t="s">
        <v>699</v>
      </c>
    </row>
    <row r="2146" customFormat="false" ht="39.55" hidden="false" customHeight="true" outlineLevel="0" collapsed="false">
      <c r="A2146" s="55" t="s">
        <v>700</v>
      </c>
      <c r="B2146" s="55" t="s">
        <v>235</v>
      </c>
      <c r="C2146" s="55" t="s">
        <v>60</v>
      </c>
      <c r="D2146" s="55" t="s">
        <v>236</v>
      </c>
      <c r="E2146" s="55" t="s">
        <v>1026</v>
      </c>
      <c r="F2146" s="55"/>
      <c r="G2146" s="55" t="s">
        <v>62</v>
      </c>
      <c r="H2146" s="56" t="n">
        <v>1</v>
      </c>
      <c r="I2146" s="57" t="n">
        <v>3.97</v>
      </c>
      <c r="J2146" s="57" t="n">
        <v>3.97</v>
      </c>
    </row>
    <row r="2147" customFormat="false" ht="39.55" hidden="false" customHeight="true" outlineLevel="0" collapsed="false">
      <c r="A2147" s="58" t="s">
        <v>702</v>
      </c>
      <c r="B2147" s="58" t="s">
        <v>1027</v>
      </c>
      <c r="C2147" s="58" t="s">
        <v>60</v>
      </c>
      <c r="D2147" s="58" t="s">
        <v>1028</v>
      </c>
      <c r="E2147" s="58" t="s">
        <v>907</v>
      </c>
      <c r="F2147" s="58"/>
      <c r="G2147" s="58" t="s">
        <v>70</v>
      </c>
      <c r="H2147" s="59" t="n">
        <v>0.0037</v>
      </c>
      <c r="I2147" s="60" t="n">
        <v>516.54</v>
      </c>
      <c r="J2147" s="60" t="n">
        <v>1.91</v>
      </c>
    </row>
    <row r="2148" customFormat="false" ht="26.85" hidden="false" customHeight="true" outlineLevel="0" collapsed="false">
      <c r="A2148" s="58" t="s">
        <v>702</v>
      </c>
      <c r="B2148" s="58" t="s">
        <v>788</v>
      </c>
      <c r="C2148" s="58" t="s">
        <v>60</v>
      </c>
      <c r="D2148" s="58" t="s">
        <v>789</v>
      </c>
      <c r="E2148" s="58" t="s">
        <v>705</v>
      </c>
      <c r="F2148" s="58"/>
      <c r="G2148" s="58" t="s">
        <v>706</v>
      </c>
      <c r="H2148" s="59" t="n">
        <v>0.0681</v>
      </c>
      <c r="I2148" s="60" t="n">
        <v>23.2</v>
      </c>
      <c r="J2148" s="60" t="n">
        <v>1.57</v>
      </c>
    </row>
    <row r="2149" customFormat="false" ht="26.85" hidden="false" customHeight="true" outlineLevel="0" collapsed="false">
      <c r="A2149" s="58" t="s">
        <v>702</v>
      </c>
      <c r="B2149" s="58" t="s">
        <v>722</v>
      </c>
      <c r="C2149" s="58" t="s">
        <v>60</v>
      </c>
      <c r="D2149" s="58" t="s">
        <v>723</v>
      </c>
      <c r="E2149" s="58" t="s">
        <v>705</v>
      </c>
      <c r="F2149" s="58"/>
      <c r="G2149" s="58" t="s">
        <v>706</v>
      </c>
      <c r="H2149" s="59" t="n">
        <v>0.0255</v>
      </c>
      <c r="I2149" s="60" t="n">
        <v>19.47</v>
      </c>
      <c r="J2149" s="60" t="n">
        <v>0.49</v>
      </c>
    </row>
    <row r="2150" customFormat="false" ht="26.85" hidden="false" customHeight="false" outlineLevel="0" collapsed="false">
      <c r="A2150" s="61"/>
      <c r="B2150" s="61"/>
      <c r="C2150" s="61"/>
      <c r="D2150" s="61"/>
      <c r="E2150" s="61" t="s">
        <v>709</v>
      </c>
      <c r="F2150" s="62" t="n">
        <v>0.871289194970522</v>
      </c>
      <c r="G2150" s="61" t="s">
        <v>710</v>
      </c>
      <c r="H2150" s="62" t="n">
        <v>0.8</v>
      </c>
      <c r="I2150" s="61" t="s">
        <v>711</v>
      </c>
      <c r="J2150" s="62" t="n">
        <v>1.67</v>
      </c>
    </row>
    <row r="2151" customFormat="false" ht="14.25" hidden="false" customHeight="true" outlineLevel="0" collapsed="false">
      <c r="A2151" s="61"/>
      <c r="B2151" s="61"/>
      <c r="C2151" s="61"/>
      <c r="D2151" s="61"/>
      <c r="E2151" s="61" t="s">
        <v>712</v>
      </c>
      <c r="F2151" s="62" t="n">
        <v>0.99</v>
      </c>
      <c r="G2151" s="61"/>
      <c r="H2151" s="63" t="s">
        <v>713</v>
      </c>
      <c r="I2151" s="63"/>
      <c r="J2151" s="62" t="n">
        <v>4.96</v>
      </c>
    </row>
    <row r="2152" customFormat="false" ht="26.85" hidden="false" customHeight="false" outlineLevel="0" collapsed="false">
      <c r="A2152" s="64"/>
      <c r="B2152" s="64"/>
      <c r="C2152" s="64"/>
      <c r="D2152" s="64"/>
      <c r="E2152" s="64"/>
      <c r="F2152" s="64"/>
      <c r="G2152" s="64" t="s">
        <v>714</v>
      </c>
      <c r="H2152" s="65" t="n">
        <v>18.9</v>
      </c>
      <c r="I2152" s="64" t="s">
        <v>715</v>
      </c>
      <c r="J2152" s="66" t="n">
        <v>93.74</v>
      </c>
    </row>
    <row r="2153" customFormat="false" ht="14.25" hidden="false" customHeight="false" outlineLevel="0" collapsed="false">
      <c r="A2153" s="67"/>
      <c r="B2153" s="67"/>
      <c r="C2153" s="67"/>
      <c r="D2153" s="67"/>
      <c r="E2153" s="67"/>
      <c r="F2153" s="67"/>
      <c r="G2153" s="67"/>
      <c r="H2153" s="67"/>
      <c r="I2153" s="67"/>
      <c r="J2153" s="67"/>
    </row>
    <row r="2154" customFormat="false" ht="14.25" hidden="false" customHeight="true" outlineLevel="0" collapsed="false">
      <c r="A2154" s="54" t="s">
        <v>636</v>
      </c>
      <c r="B2154" s="54" t="s">
        <v>692</v>
      </c>
      <c r="C2154" s="54" t="s">
        <v>693</v>
      </c>
      <c r="D2154" s="54" t="s">
        <v>694</v>
      </c>
      <c r="E2154" s="54" t="s">
        <v>695</v>
      </c>
      <c r="F2154" s="54"/>
      <c r="G2154" s="54" t="s">
        <v>696</v>
      </c>
      <c r="H2154" s="54" t="s">
        <v>697</v>
      </c>
      <c r="I2154" s="54" t="s">
        <v>698</v>
      </c>
      <c r="J2154" s="54" t="s">
        <v>699</v>
      </c>
    </row>
    <row r="2155" customFormat="false" ht="26.85" hidden="false" customHeight="true" outlineLevel="0" collapsed="false">
      <c r="A2155" s="55" t="s">
        <v>700</v>
      </c>
      <c r="B2155" s="55" t="s">
        <v>276</v>
      </c>
      <c r="C2155" s="55" t="s">
        <v>60</v>
      </c>
      <c r="D2155" s="55" t="s">
        <v>277</v>
      </c>
      <c r="E2155" s="55" t="s">
        <v>1082</v>
      </c>
      <c r="F2155" s="55"/>
      <c r="G2155" s="55" t="s">
        <v>62</v>
      </c>
      <c r="H2155" s="56" t="n">
        <v>1</v>
      </c>
      <c r="I2155" s="57" t="n">
        <v>14.87</v>
      </c>
      <c r="J2155" s="57" t="n">
        <v>14.87</v>
      </c>
    </row>
    <row r="2156" customFormat="false" ht="26.85" hidden="false" customHeight="true" outlineLevel="0" collapsed="false">
      <c r="A2156" s="58" t="s">
        <v>702</v>
      </c>
      <c r="B2156" s="58" t="s">
        <v>1083</v>
      </c>
      <c r="C2156" s="58" t="s">
        <v>60</v>
      </c>
      <c r="D2156" s="58" t="s">
        <v>1084</v>
      </c>
      <c r="E2156" s="58" t="s">
        <v>705</v>
      </c>
      <c r="F2156" s="58"/>
      <c r="G2156" s="58" t="s">
        <v>706</v>
      </c>
      <c r="H2156" s="59" t="n">
        <v>0.361</v>
      </c>
      <c r="I2156" s="60" t="n">
        <v>24.9</v>
      </c>
      <c r="J2156" s="60" t="n">
        <v>8.98</v>
      </c>
    </row>
    <row r="2157" customFormat="false" ht="26.85" hidden="false" customHeight="true" outlineLevel="0" collapsed="false">
      <c r="A2157" s="58" t="s">
        <v>702</v>
      </c>
      <c r="B2157" s="58" t="s">
        <v>722</v>
      </c>
      <c r="C2157" s="58" t="s">
        <v>60</v>
      </c>
      <c r="D2157" s="58" t="s">
        <v>723</v>
      </c>
      <c r="E2157" s="58" t="s">
        <v>705</v>
      </c>
      <c r="F2157" s="58"/>
      <c r="G2157" s="58" t="s">
        <v>706</v>
      </c>
      <c r="H2157" s="59" t="n">
        <v>0.1203</v>
      </c>
      <c r="I2157" s="60" t="n">
        <v>19.47</v>
      </c>
      <c r="J2157" s="60" t="n">
        <v>2.34</v>
      </c>
    </row>
    <row r="2158" customFormat="false" ht="26.85" hidden="false" customHeight="true" outlineLevel="0" collapsed="false">
      <c r="A2158" s="68" t="s">
        <v>724</v>
      </c>
      <c r="B2158" s="68" t="s">
        <v>1085</v>
      </c>
      <c r="C2158" s="68" t="s">
        <v>60</v>
      </c>
      <c r="D2158" s="68" t="s">
        <v>1086</v>
      </c>
      <c r="E2158" s="68" t="s">
        <v>727</v>
      </c>
      <c r="F2158" s="68"/>
      <c r="G2158" s="68" t="s">
        <v>300</v>
      </c>
      <c r="H2158" s="69" t="n">
        <v>0.0802</v>
      </c>
      <c r="I2158" s="70" t="n">
        <v>0.88</v>
      </c>
      <c r="J2158" s="70" t="n">
        <v>0.07</v>
      </c>
    </row>
    <row r="2159" customFormat="false" ht="14.25" hidden="false" customHeight="true" outlineLevel="0" collapsed="false">
      <c r="A2159" s="68" t="s">
        <v>724</v>
      </c>
      <c r="B2159" s="68" t="s">
        <v>1087</v>
      </c>
      <c r="C2159" s="68" t="s">
        <v>60</v>
      </c>
      <c r="D2159" s="68" t="s">
        <v>1088</v>
      </c>
      <c r="E2159" s="68" t="s">
        <v>727</v>
      </c>
      <c r="F2159" s="68"/>
      <c r="G2159" s="68" t="s">
        <v>112</v>
      </c>
      <c r="H2159" s="69" t="n">
        <v>1.3389</v>
      </c>
      <c r="I2159" s="70" t="n">
        <v>2.6</v>
      </c>
      <c r="J2159" s="70" t="n">
        <v>3.48</v>
      </c>
    </row>
    <row r="2160" customFormat="false" ht="26.85" hidden="false" customHeight="false" outlineLevel="0" collapsed="false">
      <c r="A2160" s="61"/>
      <c r="B2160" s="61"/>
      <c r="C2160" s="61"/>
      <c r="D2160" s="61"/>
      <c r="E2160" s="61" t="s">
        <v>709</v>
      </c>
      <c r="F2160" s="62" t="n">
        <v>4.04862524130015</v>
      </c>
      <c r="G2160" s="61" t="s">
        <v>710</v>
      </c>
      <c r="H2160" s="62" t="n">
        <v>3.71</v>
      </c>
      <c r="I2160" s="61" t="s">
        <v>711</v>
      </c>
      <c r="J2160" s="62" t="n">
        <v>7.76</v>
      </c>
    </row>
    <row r="2161" customFormat="false" ht="14.25" hidden="false" customHeight="true" outlineLevel="0" collapsed="false">
      <c r="A2161" s="61"/>
      <c r="B2161" s="61"/>
      <c r="C2161" s="61"/>
      <c r="D2161" s="61"/>
      <c r="E2161" s="61" t="s">
        <v>712</v>
      </c>
      <c r="F2161" s="62" t="n">
        <v>3.73</v>
      </c>
      <c r="G2161" s="61"/>
      <c r="H2161" s="63" t="s">
        <v>713</v>
      </c>
      <c r="I2161" s="63"/>
      <c r="J2161" s="62" t="n">
        <v>18.6</v>
      </c>
    </row>
    <row r="2162" customFormat="false" ht="26.85" hidden="false" customHeight="false" outlineLevel="0" collapsed="false">
      <c r="A2162" s="64"/>
      <c r="B2162" s="64"/>
      <c r="C2162" s="64"/>
      <c r="D2162" s="64"/>
      <c r="E2162" s="64"/>
      <c r="F2162" s="64"/>
      <c r="G2162" s="64" t="s">
        <v>714</v>
      </c>
      <c r="H2162" s="65" t="n">
        <v>18.9</v>
      </c>
      <c r="I2162" s="64" t="s">
        <v>715</v>
      </c>
      <c r="J2162" s="66" t="n">
        <v>351.54</v>
      </c>
    </row>
    <row r="2163" customFormat="false" ht="14.25" hidden="false" customHeight="false" outlineLevel="0" collapsed="false">
      <c r="A2163" s="67"/>
      <c r="B2163" s="67"/>
      <c r="C2163" s="67"/>
      <c r="D2163" s="67"/>
      <c r="E2163" s="67"/>
      <c r="F2163" s="67"/>
      <c r="G2163" s="67"/>
      <c r="H2163" s="67"/>
      <c r="I2163" s="67"/>
      <c r="J2163" s="67"/>
    </row>
    <row r="2164" customFormat="false" ht="14.25" hidden="false" customHeight="true" outlineLevel="0" collapsed="false">
      <c r="A2164" s="54" t="s">
        <v>637</v>
      </c>
      <c r="B2164" s="54" t="s">
        <v>692</v>
      </c>
      <c r="C2164" s="54" t="s">
        <v>693</v>
      </c>
      <c r="D2164" s="54" t="s">
        <v>694</v>
      </c>
      <c r="E2164" s="54" t="s">
        <v>695</v>
      </c>
      <c r="F2164" s="54"/>
      <c r="G2164" s="54" t="s">
        <v>696</v>
      </c>
      <c r="H2164" s="54" t="s">
        <v>697</v>
      </c>
      <c r="I2164" s="54" t="s">
        <v>698</v>
      </c>
      <c r="J2164" s="54" t="s">
        <v>699</v>
      </c>
    </row>
    <row r="2165" customFormat="false" ht="26.85" hidden="false" customHeight="true" outlineLevel="0" collapsed="false">
      <c r="A2165" s="55" t="s">
        <v>700</v>
      </c>
      <c r="B2165" s="55" t="s">
        <v>279</v>
      </c>
      <c r="C2165" s="55" t="s">
        <v>60</v>
      </c>
      <c r="D2165" s="55" t="s">
        <v>280</v>
      </c>
      <c r="E2165" s="55" t="s">
        <v>1082</v>
      </c>
      <c r="F2165" s="55"/>
      <c r="G2165" s="55" t="s">
        <v>62</v>
      </c>
      <c r="H2165" s="56" t="n">
        <v>1</v>
      </c>
      <c r="I2165" s="57" t="n">
        <v>3.52</v>
      </c>
      <c r="J2165" s="57" t="n">
        <v>3.52</v>
      </c>
    </row>
    <row r="2166" customFormat="false" ht="26.85" hidden="false" customHeight="true" outlineLevel="0" collapsed="false">
      <c r="A2166" s="58" t="s">
        <v>702</v>
      </c>
      <c r="B2166" s="58" t="s">
        <v>1083</v>
      </c>
      <c r="C2166" s="58" t="s">
        <v>60</v>
      </c>
      <c r="D2166" s="58" t="s">
        <v>1084</v>
      </c>
      <c r="E2166" s="58" t="s">
        <v>705</v>
      </c>
      <c r="F2166" s="58"/>
      <c r="G2166" s="58" t="s">
        <v>706</v>
      </c>
      <c r="H2166" s="59" t="n">
        <v>0.0666</v>
      </c>
      <c r="I2166" s="60" t="n">
        <v>24.9</v>
      </c>
      <c r="J2166" s="60" t="n">
        <v>1.65</v>
      </c>
    </row>
    <row r="2167" customFormat="false" ht="26.85" hidden="false" customHeight="true" outlineLevel="0" collapsed="false">
      <c r="A2167" s="58" t="s">
        <v>702</v>
      </c>
      <c r="B2167" s="58" t="s">
        <v>722</v>
      </c>
      <c r="C2167" s="58" t="s">
        <v>60</v>
      </c>
      <c r="D2167" s="58" t="s">
        <v>723</v>
      </c>
      <c r="E2167" s="58" t="s">
        <v>705</v>
      </c>
      <c r="F2167" s="58"/>
      <c r="G2167" s="58" t="s">
        <v>706</v>
      </c>
      <c r="H2167" s="59" t="n">
        <v>0.0222</v>
      </c>
      <c r="I2167" s="60" t="n">
        <v>19.47</v>
      </c>
      <c r="J2167" s="60" t="n">
        <v>0.43</v>
      </c>
    </row>
    <row r="2168" customFormat="false" ht="14.25" hidden="false" customHeight="true" outlineLevel="0" collapsed="false">
      <c r="A2168" s="68" t="s">
        <v>724</v>
      </c>
      <c r="B2168" s="68" t="s">
        <v>1061</v>
      </c>
      <c r="C2168" s="68" t="s">
        <v>60</v>
      </c>
      <c r="D2168" s="68" t="s">
        <v>1062</v>
      </c>
      <c r="E2168" s="68" t="s">
        <v>727</v>
      </c>
      <c r="F2168" s="68"/>
      <c r="G2168" s="68" t="s">
        <v>755</v>
      </c>
      <c r="H2168" s="69" t="n">
        <v>0.1666</v>
      </c>
      <c r="I2168" s="70" t="n">
        <v>8.69</v>
      </c>
      <c r="J2168" s="70" t="n">
        <v>1.44</v>
      </c>
    </row>
    <row r="2169" customFormat="false" ht="26.85" hidden="false" customHeight="false" outlineLevel="0" collapsed="false">
      <c r="A2169" s="61"/>
      <c r="B2169" s="61"/>
      <c r="C2169" s="61"/>
      <c r="D2169" s="61"/>
      <c r="E2169" s="61" t="s">
        <v>709</v>
      </c>
      <c r="F2169" s="62" t="n">
        <v>0.740856680753378</v>
      </c>
      <c r="G2169" s="61" t="s">
        <v>710</v>
      </c>
      <c r="H2169" s="62" t="n">
        <v>0.68</v>
      </c>
      <c r="I2169" s="61" t="s">
        <v>711</v>
      </c>
      <c r="J2169" s="62" t="n">
        <v>1.42</v>
      </c>
    </row>
    <row r="2170" customFormat="false" ht="14.25" hidden="false" customHeight="true" outlineLevel="0" collapsed="false">
      <c r="A2170" s="61"/>
      <c r="B2170" s="61"/>
      <c r="C2170" s="61"/>
      <c r="D2170" s="61"/>
      <c r="E2170" s="61" t="s">
        <v>712</v>
      </c>
      <c r="F2170" s="62" t="n">
        <v>0.88</v>
      </c>
      <c r="G2170" s="61"/>
      <c r="H2170" s="63" t="s">
        <v>713</v>
      </c>
      <c r="I2170" s="63"/>
      <c r="J2170" s="62" t="n">
        <v>4.4</v>
      </c>
    </row>
    <row r="2171" customFormat="false" ht="26.85" hidden="false" customHeight="false" outlineLevel="0" collapsed="false">
      <c r="A2171" s="64"/>
      <c r="B2171" s="64"/>
      <c r="C2171" s="64"/>
      <c r="D2171" s="64"/>
      <c r="E2171" s="64"/>
      <c r="F2171" s="64"/>
      <c r="G2171" s="64" t="s">
        <v>714</v>
      </c>
      <c r="H2171" s="65" t="n">
        <v>18.9</v>
      </c>
      <c r="I2171" s="64" t="s">
        <v>715</v>
      </c>
      <c r="J2171" s="66" t="n">
        <v>83.16</v>
      </c>
    </row>
    <row r="2172" customFormat="false" ht="14.25" hidden="false" customHeight="false" outlineLevel="0" collapsed="false">
      <c r="A2172" s="67"/>
      <c r="B2172" s="67"/>
      <c r="C2172" s="67"/>
      <c r="D2172" s="67"/>
      <c r="E2172" s="67"/>
      <c r="F2172" s="67"/>
      <c r="G2172" s="67"/>
      <c r="H2172" s="67"/>
      <c r="I2172" s="67"/>
      <c r="J2172" s="67"/>
    </row>
    <row r="2173" customFormat="false" ht="14.25" hidden="false" customHeight="true" outlineLevel="0" collapsed="false">
      <c r="A2173" s="54" t="s">
        <v>638</v>
      </c>
      <c r="B2173" s="54" t="s">
        <v>692</v>
      </c>
      <c r="C2173" s="54" t="s">
        <v>693</v>
      </c>
      <c r="D2173" s="54" t="s">
        <v>694</v>
      </c>
      <c r="E2173" s="54" t="s">
        <v>695</v>
      </c>
      <c r="F2173" s="54"/>
      <c r="G2173" s="54" t="s">
        <v>696</v>
      </c>
      <c r="H2173" s="54" t="s">
        <v>697</v>
      </c>
      <c r="I2173" s="54" t="s">
        <v>698</v>
      </c>
      <c r="J2173" s="54" t="s">
        <v>699</v>
      </c>
    </row>
    <row r="2174" customFormat="false" ht="26.85" hidden="false" customHeight="true" outlineLevel="0" collapsed="false">
      <c r="A2174" s="55" t="s">
        <v>700</v>
      </c>
      <c r="B2174" s="55" t="s">
        <v>282</v>
      </c>
      <c r="C2174" s="55" t="s">
        <v>60</v>
      </c>
      <c r="D2174" s="55" t="s">
        <v>283</v>
      </c>
      <c r="E2174" s="55" t="s">
        <v>1082</v>
      </c>
      <c r="F2174" s="55"/>
      <c r="G2174" s="55" t="s">
        <v>62</v>
      </c>
      <c r="H2174" s="56" t="n">
        <v>1</v>
      </c>
      <c r="I2174" s="57" t="n">
        <v>12.32</v>
      </c>
      <c r="J2174" s="57" t="n">
        <v>12.32</v>
      </c>
    </row>
    <row r="2175" customFormat="false" ht="26.85" hidden="false" customHeight="true" outlineLevel="0" collapsed="false">
      <c r="A2175" s="58" t="s">
        <v>702</v>
      </c>
      <c r="B2175" s="58" t="s">
        <v>1083</v>
      </c>
      <c r="C2175" s="58" t="s">
        <v>60</v>
      </c>
      <c r="D2175" s="58" t="s">
        <v>1084</v>
      </c>
      <c r="E2175" s="58" t="s">
        <v>705</v>
      </c>
      <c r="F2175" s="58"/>
      <c r="G2175" s="58" t="s">
        <v>706</v>
      </c>
      <c r="H2175" s="59" t="n">
        <v>0.1631</v>
      </c>
      <c r="I2175" s="60" t="n">
        <v>24.9</v>
      </c>
      <c r="J2175" s="60" t="n">
        <v>4.06</v>
      </c>
    </row>
    <row r="2176" customFormat="false" ht="26.85" hidden="false" customHeight="true" outlineLevel="0" collapsed="false">
      <c r="A2176" s="58" t="s">
        <v>702</v>
      </c>
      <c r="B2176" s="58" t="s">
        <v>722</v>
      </c>
      <c r="C2176" s="58" t="s">
        <v>60</v>
      </c>
      <c r="D2176" s="58" t="s">
        <v>723</v>
      </c>
      <c r="E2176" s="58" t="s">
        <v>705</v>
      </c>
      <c r="F2176" s="58"/>
      <c r="G2176" s="58" t="s">
        <v>706</v>
      </c>
      <c r="H2176" s="59" t="n">
        <v>0.0544</v>
      </c>
      <c r="I2176" s="60" t="n">
        <v>19.47</v>
      </c>
      <c r="J2176" s="60" t="n">
        <v>1.05</v>
      </c>
    </row>
    <row r="2177" customFormat="false" ht="14.25" hidden="false" customHeight="true" outlineLevel="0" collapsed="false">
      <c r="A2177" s="68" t="s">
        <v>724</v>
      </c>
      <c r="B2177" s="68" t="s">
        <v>753</v>
      </c>
      <c r="C2177" s="68" t="s">
        <v>60</v>
      </c>
      <c r="D2177" s="68" t="s">
        <v>754</v>
      </c>
      <c r="E2177" s="68" t="s">
        <v>727</v>
      </c>
      <c r="F2177" s="68"/>
      <c r="G2177" s="68" t="s">
        <v>755</v>
      </c>
      <c r="H2177" s="69" t="n">
        <v>0.2285</v>
      </c>
      <c r="I2177" s="70" t="n">
        <v>31.56</v>
      </c>
      <c r="J2177" s="70" t="n">
        <v>7.21</v>
      </c>
    </row>
    <row r="2178" customFormat="false" ht="26.85" hidden="false" customHeight="false" outlineLevel="0" collapsed="false">
      <c r="A2178" s="61"/>
      <c r="B2178" s="61"/>
      <c r="C2178" s="61"/>
      <c r="D2178" s="61"/>
      <c r="E2178" s="61" t="s">
        <v>709</v>
      </c>
      <c r="F2178" s="62" t="n">
        <v>1.82605519904002</v>
      </c>
      <c r="G2178" s="61" t="s">
        <v>710</v>
      </c>
      <c r="H2178" s="62" t="n">
        <v>1.67</v>
      </c>
      <c r="I2178" s="61" t="s">
        <v>711</v>
      </c>
      <c r="J2178" s="62" t="n">
        <v>3.5</v>
      </c>
    </row>
    <row r="2179" customFormat="false" ht="14.25" hidden="false" customHeight="true" outlineLevel="0" collapsed="false">
      <c r="A2179" s="61"/>
      <c r="B2179" s="61"/>
      <c r="C2179" s="61"/>
      <c r="D2179" s="61"/>
      <c r="E2179" s="61" t="s">
        <v>712</v>
      </c>
      <c r="F2179" s="62" t="n">
        <v>3.09</v>
      </c>
      <c r="G2179" s="61"/>
      <c r="H2179" s="63" t="s">
        <v>713</v>
      </c>
      <c r="I2179" s="63"/>
      <c r="J2179" s="62" t="n">
        <v>15.41</v>
      </c>
    </row>
    <row r="2180" customFormat="false" ht="26.85" hidden="false" customHeight="false" outlineLevel="0" collapsed="false">
      <c r="A2180" s="64"/>
      <c r="B2180" s="64"/>
      <c r="C2180" s="64"/>
      <c r="D2180" s="64"/>
      <c r="E2180" s="64"/>
      <c r="F2180" s="64"/>
      <c r="G2180" s="64" t="s">
        <v>714</v>
      </c>
      <c r="H2180" s="65" t="n">
        <v>18.9</v>
      </c>
      <c r="I2180" s="64" t="s">
        <v>715</v>
      </c>
      <c r="J2180" s="66" t="n">
        <v>291.24</v>
      </c>
    </row>
    <row r="2181" customFormat="false" ht="14.25" hidden="false" customHeight="false" outlineLevel="0" collapsed="false">
      <c r="A2181" s="67"/>
      <c r="B2181" s="67"/>
      <c r="C2181" s="67"/>
      <c r="D2181" s="67"/>
      <c r="E2181" s="67"/>
      <c r="F2181" s="67"/>
      <c r="G2181" s="67"/>
      <c r="H2181" s="67"/>
      <c r="I2181" s="67"/>
      <c r="J2181" s="67"/>
    </row>
    <row r="2182" customFormat="false" ht="14.25" hidden="false" customHeight="false" outlineLevel="0" collapsed="false">
      <c r="A2182" s="52" t="s">
        <v>639</v>
      </c>
      <c r="B2182" s="52"/>
      <c r="C2182" s="52"/>
      <c r="D2182" s="52" t="s">
        <v>640</v>
      </c>
      <c r="E2182" s="52"/>
      <c r="F2182" s="52"/>
      <c r="G2182" s="52"/>
      <c r="H2182" s="52"/>
      <c r="I2182" s="52"/>
      <c r="J2182" s="53" t="n">
        <v>8874.1</v>
      </c>
    </row>
    <row r="2183" customFormat="false" ht="14.25" hidden="false" customHeight="true" outlineLevel="0" collapsed="false">
      <c r="A2183" s="54" t="s">
        <v>641</v>
      </c>
      <c r="B2183" s="54" t="s">
        <v>692</v>
      </c>
      <c r="C2183" s="54" t="s">
        <v>693</v>
      </c>
      <c r="D2183" s="54" t="s">
        <v>694</v>
      </c>
      <c r="E2183" s="54" t="s">
        <v>695</v>
      </c>
      <c r="F2183" s="54"/>
      <c r="G2183" s="54" t="s">
        <v>696</v>
      </c>
      <c r="H2183" s="54" t="s">
        <v>697</v>
      </c>
      <c r="I2183" s="54" t="s">
        <v>698</v>
      </c>
      <c r="J2183" s="54" t="s">
        <v>699</v>
      </c>
    </row>
    <row r="2184" customFormat="false" ht="52.2" hidden="false" customHeight="true" outlineLevel="0" collapsed="false">
      <c r="A2184" s="55" t="s">
        <v>700</v>
      </c>
      <c r="B2184" s="55" t="s">
        <v>220</v>
      </c>
      <c r="C2184" s="55" t="s">
        <v>60</v>
      </c>
      <c r="D2184" s="55" t="s">
        <v>221</v>
      </c>
      <c r="E2184" s="55" t="s">
        <v>990</v>
      </c>
      <c r="F2184" s="55"/>
      <c r="G2184" s="55" t="s">
        <v>62</v>
      </c>
      <c r="H2184" s="56" t="n">
        <v>1</v>
      </c>
      <c r="I2184" s="57" t="n">
        <v>15.61</v>
      </c>
      <c r="J2184" s="57" t="n">
        <v>15.61</v>
      </c>
    </row>
    <row r="2185" customFormat="false" ht="26.85" hidden="false" customHeight="true" outlineLevel="0" collapsed="false">
      <c r="A2185" s="58" t="s">
        <v>702</v>
      </c>
      <c r="B2185" s="58" t="s">
        <v>735</v>
      </c>
      <c r="C2185" s="58" t="s">
        <v>60</v>
      </c>
      <c r="D2185" s="58" t="s">
        <v>736</v>
      </c>
      <c r="E2185" s="58" t="s">
        <v>705</v>
      </c>
      <c r="F2185" s="58"/>
      <c r="G2185" s="58" t="s">
        <v>706</v>
      </c>
      <c r="H2185" s="59" t="n">
        <v>0.065</v>
      </c>
      <c r="I2185" s="60" t="n">
        <v>20.2</v>
      </c>
      <c r="J2185" s="60" t="n">
        <v>1.31</v>
      </c>
    </row>
    <row r="2186" customFormat="false" ht="26.85" hidden="false" customHeight="true" outlineLevel="0" collapsed="false">
      <c r="A2186" s="58" t="s">
        <v>702</v>
      </c>
      <c r="B2186" s="58" t="s">
        <v>720</v>
      </c>
      <c r="C2186" s="58" t="s">
        <v>60</v>
      </c>
      <c r="D2186" s="58" t="s">
        <v>721</v>
      </c>
      <c r="E2186" s="58" t="s">
        <v>705</v>
      </c>
      <c r="F2186" s="58"/>
      <c r="G2186" s="58" t="s">
        <v>706</v>
      </c>
      <c r="H2186" s="59" t="n">
        <v>0.118</v>
      </c>
      <c r="I2186" s="60" t="n">
        <v>22.82</v>
      </c>
      <c r="J2186" s="60" t="n">
        <v>2.69</v>
      </c>
    </row>
    <row r="2187" customFormat="false" ht="26.85" hidden="false" customHeight="true" outlineLevel="0" collapsed="false">
      <c r="A2187" s="58" t="s">
        <v>702</v>
      </c>
      <c r="B2187" s="58" t="s">
        <v>991</v>
      </c>
      <c r="C2187" s="58" t="s">
        <v>60</v>
      </c>
      <c r="D2187" s="58" t="s">
        <v>992</v>
      </c>
      <c r="E2187" s="58" t="s">
        <v>739</v>
      </c>
      <c r="F2187" s="58"/>
      <c r="G2187" s="58" t="s">
        <v>740</v>
      </c>
      <c r="H2187" s="59" t="n">
        <v>0.0046</v>
      </c>
      <c r="I2187" s="60" t="n">
        <v>18.74</v>
      </c>
      <c r="J2187" s="60" t="n">
        <v>0.08</v>
      </c>
    </row>
    <row r="2188" customFormat="false" ht="26.85" hidden="false" customHeight="true" outlineLevel="0" collapsed="false">
      <c r="A2188" s="58" t="s">
        <v>702</v>
      </c>
      <c r="B2188" s="58" t="s">
        <v>993</v>
      </c>
      <c r="C2188" s="58" t="s">
        <v>60</v>
      </c>
      <c r="D2188" s="58" t="s">
        <v>994</v>
      </c>
      <c r="E2188" s="58" t="s">
        <v>739</v>
      </c>
      <c r="F2188" s="58"/>
      <c r="G2188" s="58" t="s">
        <v>743</v>
      </c>
      <c r="H2188" s="59" t="n">
        <v>0.0064</v>
      </c>
      <c r="I2188" s="60" t="n">
        <v>17.64</v>
      </c>
      <c r="J2188" s="60" t="n">
        <v>0.11</v>
      </c>
    </row>
    <row r="2189" customFormat="false" ht="39.55" hidden="false" customHeight="true" outlineLevel="0" collapsed="false">
      <c r="A2189" s="68" t="s">
        <v>724</v>
      </c>
      <c r="B2189" s="68" t="s">
        <v>995</v>
      </c>
      <c r="C2189" s="68" t="s">
        <v>60</v>
      </c>
      <c r="D2189" s="68" t="s">
        <v>996</v>
      </c>
      <c r="E2189" s="68" t="s">
        <v>727</v>
      </c>
      <c r="F2189" s="68"/>
      <c r="G2189" s="68" t="s">
        <v>66</v>
      </c>
      <c r="H2189" s="69" t="n">
        <v>0.634</v>
      </c>
      <c r="I2189" s="70" t="n">
        <v>16.92</v>
      </c>
      <c r="J2189" s="70" t="n">
        <v>10.72</v>
      </c>
    </row>
    <row r="2190" customFormat="false" ht="14.25" hidden="false" customHeight="true" outlineLevel="0" collapsed="false">
      <c r="A2190" s="68" t="s">
        <v>724</v>
      </c>
      <c r="B2190" s="68" t="s">
        <v>997</v>
      </c>
      <c r="C2190" s="68" t="s">
        <v>60</v>
      </c>
      <c r="D2190" s="68" t="s">
        <v>998</v>
      </c>
      <c r="E2190" s="68" t="s">
        <v>727</v>
      </c>
      <c r="F2190" s="68"/>
      <c r="G2190" s="68" t="s">
        <v>112</v>
      </c>
      <c r="H2190" s="69" t="n">
        <v>0.03</v>
      </c>
      <c r="I2190" s="70" t="n">
        <v>23.47</v>
      </c>
      <c r="J2190" s="70" t="n">
        <v>0.7</v>
      </c>
    </row>
    <row r="2191" customFormat="false" ht="26.85" hidden="false" customHeight="false" outlineLevel="0" collapsed="false">
      <c r="A2191" s="61"/>
      <c r="B2191" s="61"/>
      <c r="C2191" s="61"/>
      <c r="D2191" s="61"/>
      <c r="E2191" s="61" t="s">
        <v>709</v>
      </c>
      <c r="F2191" s="62" t="n">
        <v>1.59127667344916</v>
      </c>
      <c r="G2191" s="61" t="s">
        <v>710</v>
      </c>
      <c r="H2191" s="62" t="n">
        <v>1.46</v>
      </c>
      <c r="I2191" s="61" t="s">
        <v>711</v>
      </c>
      <c r="J2191" s="62" t="n">
        <v>3.05</v>
      </c>
    </row>
    <row r="2192" customFormat="false" ht="14.25" hidden="false" customHeight="true" outlineLevel="0" collapsed="false">
      <c r="A2192" s="61"/>
      <c r="B2192" s="61"/>
      <c r="C2192" s="61"/>
      <c r="D2192" s="61"/>
      <c r="E2192" s="61" t="s">
        <v>712</v>
      </c>
      <c r="F2192" s="62" t="n">
        <v>3.92</v>
      </c>
      <c r="G2192" s="61"/>
      <c r="H2192" s="63" t="s">
        <v>713</v>
      </c>
      <c r="I2192" s="63"/>
      <c r="J2192" s="62" t="n">
        <v>19.53</v>
      </c>
    </row>
    <row r="2193" customFormat="false" ht="26.85" hidden="false" customHeight="false" outlineLevel="0" collapsed="false">
      <c r="A2193" s="64"/>
      <c r="B2193" s="64"/>
      <c r="C2193" s="64"/>
      <c r="D2193" s="64"/>
      <c r="E2193" s="64"/>
      <c r="F2193" s="64"/>
      <c r="G2193" s="64" t="s">
        <v>714</v>
      </c>
      <c r="H2193" s="65" t="n">
        <v>5.35</v>
      </c>
      <c r="I2193" s="64" t="s">
        <v>715</v>
      </c>
      <c r="J2193" s="66" t="n">
        <v>104.48</v>
      </c>
    </row>
    <row r="2194" customFormat="false" ht="14.25" hidden="false" customHeight="false" outlineLevel="0" collapsed="false">
      <c r="A2194" s="67"/>
      <c r="B2194" s="67"/>
      <c r="C2194" s="67"/>
      <c r="D2194" s="67"/>
      <c r="E2194" s="67"/>
      <c r="F2194" s="67"/>
      <c r="G2194" s="67"/>
      <c r="H2194" s="67"/>
      <c r="I2194" s="67"/>
      <c r="J2194" s="67"/>
    </row>
    <row r="2195" customFormat="false" ht="14.25" hidden="false" customHeight="true" outlineLevel="0" collapsed="false">
      <c r="A2195" s="54" t="s">
        <v>642</v>
      </c>
      <c r="B2195" s="54" t="s">
        <v>692</v>
      </c>
      <c r="C2195" s="54" t="s">
        <v>693</v>
      </c>
      <c r="D2195" s="54" t="s">
        <v>694</v>
      </c>
      <c r="E2195" s="54" t="s">
        <v>695</v>
      </c>
      <c r="F2195" s="54"/>
      <c r="G2195" s="54" t="s">
        <v>696</v>
      </c>
      <c r="H2195" s="54" t="s">
        <v>697</v>
      </c>
      <c r="I2195" s="54" t="s">
        <v>698</v>
      </c>
      <c r="J2195" s="54" t="s">
        <v>699</v>
      </c>
    </row>
    <row r="2196" customFormat="false" ht="52.2" hidden="false" customHeight="true" outlineLevel="0" collapsed="false">
      <c r="A2196" s="55" t="s">
        <v>700</v>
      </c>
      <c r="B2196" s="55" t="s">
        <v>223</v>
      </c>
      <c r="C2196" s="55" t="s">
        <v>60</v>
      </c>
      <c r="D2196" s="55" t="s">
        <v>224</v>
      </c>
      <c r="E2196" s="55" t="s">
        <v>999</v>
      </c>
      <c r="F2196" s="55"/>
      <c r="G2196" s="55" t="s">
        <v>62</v>
      </c>
      <c r="H2196" s="56" t="n">
        <v>1</v>
      </c>
      <c r="I2196" s="57" t="n">
        <v>65.06</v>
      </c>
      <c r="J2196" s="57" t="n">
        <v>65.06</v>
      </c>
    </row>
    <row r="2197" customFormat="false" ht="26.85" hidden="false" customHeight="true" outlineLevel="0" collapsed="false">
      <c r="A2197" s="58" t="s">
        <v>702</v>
      </c>
      <c r="B2197" s="58" t="s">
        <v>722</v>
      </c>
      <c r="C2197" s="58" t="s">
        <v>60</v>
      </c>
      <c r="D2197" s="58" t="s">
        <v>723</v>
      </c>
      <c r="E2197" s="58" t="s">
        <v>705</v>
      </c>
      <c r="F2197" s="58"/>
      <c r="G2197" s="58" t="s">
        <v>706</v>
      </c>
      <c r="H2197" s="59" t="n">
        <v>0.166</v>
      </c>
      <c r="I2197" s="60" t="n">
        <v>19.47</v>
      </c>
      <c r="J2197" s="60" t="n">
        <v>3.23</v>
      </c>
    </row>
    <row r="2198" customFormat="false" ht="26.85" hidden="false" customHeight="true" outlineLevel="0" collapsed="false">
      <c r="A2198" s="58" t="s">
        <v>702</v>
      </c>
      <c r="B2198" s="58" t="s">
        <v>1000</v>
      </c>
      <c r="C2198" s="58" t="s">
        <v>60</v>
      </c>
      <c r="D2198" s="58" t="s">
        <v>1001</v>
      </c>
      <c r="E2198" s="58" t="s">
        <v>705</v>
      </c>
      <c r="F2198" s="58"/>
      <c r="G2198" s="58" t="s">
        <v>706</v>
      </c>
      <c r="H2198" s="59" t="n">
        <v>0.128</v>
      </c>
      <c r="I2198" s="60" t="n">
        <v>22.6</v>
      </c>
      <c r="J2198" s="60" t="n">
        <v>2.89</v>
      </c>
    </row>
    <row r="2199" customFormat="false" ht="26.85" hidden="false" customHeight="true" outlineLevel="0" collapsed="false">
      <c r="A2199" s="58" t="s">
        <v>702</v>
      </c>
      <c r="B2199" s="58" t="s">
        <v>991</v>
      </c>
      <c r="C2199" s="58" t="s">
        <v>60</v>
      </c>
      <c r="D2199" s="58" t="s">
        <v>992</v>
      </c>
      <c r="E2199" s="58" t="s">
        <v>739</v>
      </c>
      <c r="F2199" s="58"/>
      <c r="G2199" s="58" t="s">
        <v>740</v>
      </c>
      <c r="H2199" s="59" t="n">
        <v>0.0053</v>
      </c>
      <c r="I2199" s="60" t="n">
        <v>18.74</v>
      </c>
      <c r="J2199" s="60" t="n">
        <v>0.09</v>
      </c>
    </row>
    <row r="2200" customFormat="false" ht="26.85" hidden="false" customHeight="true" outlineLevel="0" collapsed="false">
      <c r="A2200" s="58" t="s">
        <v>702</v>
      </c>
      <c r="B2200" s="58" t="s">
        <v>993</v>
      </c>
      <c r="C2200" s="58" t="s">
        <v>60</v>
      </c>
      <c r="D2200" s="58" t="s">
        <v>994</v>
      </c>
      <c r="E2200" s="58" t="s">
        <v>739</v>
      </c>
      <c r="F2200" s="58"/>
      <c r="G2200" s="58" t="s">
        <v>743</v>
      </c>
      <c r="H2200" s="59" t="n">
        <v>0.0073</v>
      </c>
      <c r="I2200" s="60" t="n">
        <v>17.64</v>
      </c>
      <c r="J2200" s="60" t="n">
        <v>0.12</v>
      </c>
    </row>
    <row r="2201" customFormat="false" ht="39.55" hidden="false" customHeight="true" outlineLevel="0" collapsed="false">
      <c r="A2201" s="68" t="s">
        <v>724</v>
      </c>
      <c r="B2201" s="68" t="s">
        <v>1002</v>
      </c>
      <c r="C2201" s="68" t="s">
        <v>60</v>
      </c>
      <c r="D2201" s="68" t="s">
        <v>1003</v>
      </c>
      <c r="E2201" s="68" t="s">
        <v>727</v>
      </c>
      <c r="F2201" s="68"/>
      <c r="G2201" s="68" t="s">
        <v>1004</v>
      </c>
      <c r="H2201" s="69" t="n">
        <v>1.26</v>
      </c>
      <c r="I2201" s="70" t="n">
        <v>0.27</v>
      </c>
      <c r="J2201" s="70" t="n">
        <v>0.34</v>
      </c>
    </row>
    <row r="2202" customFormat="false" ht="26.85" hidden="false" customHeight="true" outlineLevel="0" collapsed="false">
      <c r="A2202" s="68" t="s">
        <v>724</v>
      </c>
      <c r="B2202" s="68" t="s">
        <v>1005</v>
      </c>
      <c r="C2202" s="68" t="s">
        <v>60</v>
      </c>
      <c r="D2202" s="68" t="s">
        <v>1006</v>
      </c>
      <c r="E2202" s="68" t="s">
        <v>727</v>
      </c>
      <c r="F2202" s="68"/>
      <c r="G2202" s="68" t="s">
        <v>300</v>
      </c>
      <c r="H2202" s="69" t="n">
        <v>1.26</v>
      </c>
      <c r="I2202" s="70" t="n">
        <v>4.14</v>
      </c>
      <c r="J2202" s="70" t="n">
        <v>5.21</v>
      </c>
    </row>
    <row r="2203" customFormat="false" ht="26.85" hidden="false" customHeight="true" outlineLevel="0" collapsed="false">
      <c r="A2203" s="68" t="s">
        <v>724</v>
      </c>
      <c r="B2203" s="68" t="s">
        <v>1007</v>
      </c>
      <c r="C2203" s="68" t="s">
        <v>60</v>
      </c>
      <c r="D2203" s="68" t="s">
        <v>1008</v>
      </c>
      <c r="E2203" s="68" t="s">
        <v>727</v>
      </c>
      <c r="F2203" s="68"/>
      <c r="G2203" s="68" t="s">
        <v>62</v>
      </c>
      <c r="H2203" s="69" t="n">
        <v>1.357</v>
      </c>
      <c r="I2203" s="70" t="n">
        <v>39.19</v>
      </c>
      <c r="J2203" s="70" t="n">
        <v>53.18</v>
      </c>
    </row>
    <row r="2204" customFormat="false" ht="26.85" hidden="false" customHeight="false" outlineLevel="0" collapsed="false">
      <c r="A2204" s="61"/>
      <c r="B2204" s="61"/>
      <c r="C2204" s="61"/>
      <c r="D2204" s="61"/>
      <c r="E2204" s="61" t="s">
        <v>709</v>
      </c>
      <c r="F2204" s="62" t="n">
        <v>2.36343715761465</v>
      </c>
      <c r="G2204" s="61" t="s">
        <v>710</v>
      </c>
      <c r="H2204" s="62" t="n">
        <v>2.17</v>
      </c>
      <c r="I2204" s="61" t="s">
        <v>711</v>
      </c>
      <c r="J2204" s="62" t="n">
        <v>4.53</v>
      </c>
    </row>
    <row r="2205" customFormat="false" ht="14.25" hidden="false" customHeight="true" outlineLevel="0" collapsed="false">
      <c r="A2205" s="61"/>
      <c r="B2205" s="61"/>
      <c r="C2205" s="61"/>
      <c r="D2205" s="61"/>
      <c r="E2205" s="61" t="s">
        <v>712</v>
      </c>
      <c r="F2205" s="62" t="n">
        <v>16.36</v>
      </c>
      <c r="G2205" s="61"/>
      <c r="H2205" s="63" t="s">
        <v>713</v>
      </c>
      <c r="I2205" s="63"/>
      <c r="J2205" s="62" t="n">
        <v>81.42</v>
      </c>
    </row>
    <row r="2206" customFormat="false" ht="26.85" hidden="false" customHeight="false" outlineLevel="0" collapsed="false">
      <c r="A2206" s="64"/>
      <c r="B2206" s="64"/>
      <c r="C2206" s="64"/>
      <c r="D2206" s="64"/>
      <c r="E2206" s="64"/>
      <c r="F2206" s="64"/>
      <c r="G2206" s="64" t="s">
        <v>714</v>
      </c>
      <c r="H2206" s="65" t="n">
        <v>5.35</v>
      </c>
      <c r="I2206" s="64" t="s">
        <v>715</v>
      </c>
      <c r="J2206" s="66" t="n">
        <v>435.59</v>
      </c>
    </row>
    <row r="2207" customFormat="false" ht="14.25" hidden="false" customHeight="false" outlineLevel="0" collapsed="false">
      <c r="A2207" s="67"/>
      <c r="B2207" s="67"/>
      <c r="C2207" s="67"/>
      <c r="D2207" s="67"/>
      <c r="E2207" s="67"/>
      <c r="F2207" s="67"/>
      <c r="G2207" s="67"/>
      <c r="H2207" s="67"/>
      <c r="I2207" s="67"/>
      <c r="J2207" s="67"/>
    </row>
    <row r="2208" customFormat="false" ht="14.25" hidden="false" customHeight="true" outlineLevel="0" collapsed="false">
      <c r="A2208" s="54" t="s">
        <v>643</v>
      </c>
      <c r="B2208" s="54" t="s">
        <v>692</v>
      </c>
      <c r="C2208" s="54" t="s">
        <v>693</v>
      </c>
      <c r="D2208" s="54" t="s">
        <v>694</v>
      </c>
      <c r="E2208" s="54" t="s">
        <v>695</v>
      </c>
      <c r="F2208" s="54"/>
      <c r="G2208" s="54" t="s">
        <v>696</v>
      </c>
      <c r="H2208" s="54" t="s">
        <v>697</v>
      </c>
      <c r="I2208" s="54" t="s">
        <v>698</v>
      </c>
      <c r="J2208" s="54" t="s">
        <v>699</v>
      </c>
    </row>
    <row r="2209" customFormat="false" ht="14.25" hidden="false" customHeight="true" outlineLevel="0" collapsed="false">
      <c r="A2209" s="55" t="s">
        <v>700</v>
      </c>
      <c r="B2209" s="55" t="s">
        <v>195</v>
      </c>
      <c r="C2209" s="55" t="s">
        <v>89</v>
      </c>
      <c r="D2209" s="55" t="s">
        <v>226</v>
      </c>
      <c r="E2209" s="55" t="s">
        <v>1009</v>
      </c>
      <c r="F2209" s="55"/>
      <c r="G2209" s="55" t="s">
        <v>227</v>
      </c>
      <c r="H2209" s="56" t="n">
        <v>1</v>
      </c>
      <c r="I2209" s="57" t="n">
        <v>38.63</v>
      </c>
      <c r="J2209" s="57" t="n">
        <v>38.63</v>
      </c>
    </row>
    <row r="2210" customFormat="false" ht="26.85" hidden="false" customHeight="true" outlineLevel="0" collapsed="false">
      <c r="A2210" s="58" t="s">
        <v>702</v>
      </c>
      <c r="B2210" s="58" t="s">
        <v>876</v>
      </c>
      <c r="C2210" s="58" t="s">
        <v>89</v>
      </c>
      <c r="D2210" s="58" t="s">
        <v>877</v>
      </c>
      <c r="E2210" s="58" t="s">
        <v>781</v>
      </c>
      <c r="F2210" s="58"/>
      <c r="G2210" s="58" t="s">
        <v>782</v>
      </c>
      <c r="H2210" s="59" t="n">
        <v>0.4</v>
      </c>
      <c r="I2210" s="60" t="n">
        <v>3.66</v>
      </c>
      <c r="J2210" s="60" t="n">
        <v>1.46</v>
      </c>
    </row>
    <row r="2211" customFormat="false" ht="26.85" hidden="false" customHeight="true" outlineLevel="0" collapsed="false">
      <c r="A2211" s="58" t="s">
        <v>702</v>
      </c>
      <c r="B2211" s="58" t="s">
        <v>944</v>
      </c>
      <c r="C2211" s="58" t="s">
        <v>89</v>
      </c>
      <c r="D2211" s="58" t="s">
        <v>945</v>
      </c>
      <c r="E2211" s="58" t="s">
        <v>781</v>
      </c>
      <c r="F2211" s="58"/>
      <c r="G2211" s="58" t="s">
        <v>782</v>
      </c>
      <c r="H2211" s="59" t="n">
        <v>0.2</v>
      </c>
      <c r="I2211" s="60" t="n">
        <v>3.7</v>
      </c>
      <c r="J2211" s="60" t="n">
        <v>0.74</v>
      </c>
    </row>
    <row r="2212" customFormat="false" ht="26.85" hidden="false" customHeight="true" outlineLevel="0" collapsed="false">
      <c r="A2212" s="58" t="s">
        <v>702</v>
      </c>
      <c r="B2212" s="58" t="s">
        <v>779</v>
      </c>
      <c r="C2212" s="58" t="s">
        <v>89</v>
      </c>
      <c r="D2212" s="58" t="s">
        <v>780</v>
      </c>
      <c r="E2212" s="58" t="s">
        <v>781</v>
      </c>
      <c r="F2212" s="58"/>
      <c r="G2212" s="58" t="s">
        <v>782</v>
      </c>
      <c r="H2212" s="59" t="n">
        <v>0.2</v>
      </c>
      <c r="I2212" s="60" t="n">
        <v>3.79</v>
      </c>
      <c r="J2212" s="60" t="n">
        <v>0.75</v>
      </c>
    </row>
    <row r="2213" customFormat="false" ht="26.85" hidden="false" customHeight="true" outlineLevel="0" collapsed="false">
      <c r="A2213" s="58" t="s">
        <v>702</v>
      </c>
      <c r="B2213" s="58" t="s">
        <v>872</v>
      </c>
      <c r="C2213" s="58" t="s">
        <v>89</v>
      </c>
      <c r="D2213" s="58" t="s">
        <v>873</v>
      </c>
      <c r="E2213" s="58" t="s">
        <v>874</v>
      </c>
      <c r="F2213" s="58"/>
      <c r="G2213" s="58" t="s">
        <v>875</v>
      </c>
      <c r="H2213" s="59" t="n">
        <v>1</v>
      </c>
      <c r="I2213" s="60" t="n">
        <v>13.1</v>
      </c>
      <c r="J2213" s="60" t="n">
        <v>13.1</v>
      </c>
    </row>
    <row r="2214" customFormat="false" ht="39.55" hidden="false" customHeight="true" outlineLevel="0" collapsed="false">
      <c r="A2214" s="68" t="s">
        <v>724</v>
      </c>
      <c r="B2214" s="68" t="s">
        <v>1010</v>
      </c>
      <c r="C2214" s="68" t="s">
        <v>89</v>
      </c>
      <c r="D2214" s="68" t="s">
        <v>1011</v>
      </c>
      <c r="E2214" s="68" t="s">
        <v>727</v>
      </c>
      <c r="F2214" s="68"/>
      <c r="G2214" s="68" t="s">
        <v>875</v>
      </c>
      <c r="H2214" s="69" t="n">
        <v>0.078</v>
      </c>
      <c r="I2214" s="70" t="n">
        <v>25.35</v>
      </c>
      <c r="J2214" s="70" t="n">
        <v>1.97</v>
      </c>
    </row>
    <row r="2215" customFormat="false" ht="39.55" hidden="false" customHeight="true" outlineLevel="0" collapsed="false">
      <c r="A2215" s="68" t="s">
        <v>724</v>
      </c>
      <c r="B2215" s="68" t="s">
        <v>894</v>
      </c>
      <c r="C2215" s="68" t="s">
        <v>89</v>
      </c>
      <c r="D2215" s="68" t="s">
        <v>895</v>
      </c>
      <c r="E2215" s="68" t="s">
        <v>727</v>
      </c>
      <c r="F2215" s="68"/>
      <c r="G2215" s="68" t="s">
        <v>227</v>
      </c>
      <c r="H2215" s="69" t="n">
        <v>0.035</v>
      </c>
      <c r="I2215" s="70" t="n">
        <v>13.63</v>
      </c>
      <c r="J2215" s="70" t="n">
        <v>0.47</v>
      </c>
    </row>
    <row r="2216" customFormat="false" ht="39.55" hidden="false" customHeight="true" outlineLevel="0" collapsed="false">
      <c r="A2216" s="68" t="s">
        <v>724</v>
      </c>
      <c r="B2216" s="68" t="s">
        <v>783</v>
      </c>
      <c r="C2216" s="68" t="s">
        <v>89</v>
      </c>
      <c r="D2216" s="68" t="s">
        <v>784</v>
      </c>
      <c r="E2216" s="68" t="s">
        <v>785</v>
      </c>
      <c r="F2216" s="68"/>
      <c r="G2216" s="68" t="s">
        <v>782</v>
      </c>
      <c r="H2216" s="69" t="n">
        <v>0.2</v>
      </c>
      <c r="I2216" s="70" t="n">
        <v>14.58</v>
      </c>
      <c r="J2216" s="70" t="n">
        <v>2.91</v>
      </c>
    </row>
    <row r="2217" customFormat="false" ht="39.55" hidden="false" customHeight="true" outlineLevel="0" collapsed="false">
      <c r="A2217" s="68" t="s">
        <v>724</v>
      </c>
      <c r="B2217" s="68" t="s">
        <v>890</v>
      </c>
      <c r="C2217" s="68" t="s">
        <v>89</v>
      </c>
      <c r="D2217" s="68" t="s">
        <v>891</v>
      </c>
      <c r="E2217" s="68" t="s">
        <v>785</v>
      </c>
      <c r="F2217" s="68"/>
      <c r="G2217" s="68" t="s">
        <v>782</v>
      </c>
      <c r="H2217" s="69" t="n">
        <v>0.4</v>
      </c>
      <c r="I2217" s="70" t="n">
        <v>19.02</v>
      </c>
      <c r="J2217" s="70" t="n">
        <v>7.6</v>
      </c>
    </row>
    <row r="2218" customFormat="false" ht="39.55" hidden="false" customHeight="true" outlineLevel="0" collapsed="false">
      <c r="A2218" s="68" t="s">
        <v>724</v>
      </c>
      <c r="B2218" s="68" t="s">
        <v>888</v>
      </c>
      <c r="C2218" s="68" t="s">
        <v>89</v>
      </c>
      <c r="D2218" s="68" t="s">
        <v>889</v>
      </c>
      <c r="E2218" s="68" t="s">
        <v>727</v>
      </c>
      <c r="F2218" s="68"/>
      <c r="G2218" s="68" t="s">
        <v>70</v>
      </c>
      <c r="H2218" s="69" t="n">
        <v>0.013</v>
      </c>
      <c r="I2218" s="70" t="n">
        <v>137.75</v>
      </c>
      <c r="J2218" s="70" t="n">
        <v>1.79</v>
      </c>
    </row>
    <row r="2219" customFormat="false" ht="39.55" hidden="false" customHeight="true" outlineLevel="0" collapsed="false">
      <c r="A2219" s="68" t="s">
        <v>724</v>
      </c>
      <c r="B2219" s="68" t="s">
        <v>884</v>
      </c>
      <c r="C2219" s="68" t="s">
        <v>89</v>
      </c>
      <c r="D2219" s="68" t="s">
        <v>885</v>
      </c>
      <c r="E2219" s="68" t="s">
        <v>727</v>
      </c>
      <c r="F2219" s="68"/>
      <c r="G2219" s="68" t="s">
        <v>875</v>
      </c>
      <c r="H2219" s="69" t="n">
        <v>5</v>
      </c>
      <c r="I2219" s="70" t="n">
        <v>0.75</v>
      </c>
      <c r="J2219" s="70" t="n">
        <v>3.75</v>
      </c>
    </row>
    <row r="2220" customFormat="false" ht="39.55" hidden="false" customHeight="true" outlineLevel="0" collapsed="false">
      <c r="A2220" s="68" t="s">
        <v>724</v>
      </c>
      <c r="B2220" s="68" t="s">
        <v>1012</v>
      </c>
      <c r="C2220" s="68" t="s">
        <v>89</v>
      </c>
      <c r="D2220" s="68" t="s">
        <v>1013</v>
      </c>
      <c r="E2220" s="68" t="s">
        <v>785</v>
      </c>
      <c r="F2220" s="68"/>
      <c r="G2220" s="68" t="s">
        <v>782</v>
      </c>
      <c r="H2220" s="69" t="n">
        <v>0.2</v>
      </c>
      <c r="I2220" s="70" t="n">
        <v>19.02</v>
      </c>
      <c r="J2220" s="70" t="n">
        <v>3.8</v>
      </c>
    </row>
    <row r="2221" customFormat="false" ht="39.55" hidden="false" customHeight="true" outlineLevel="0" collapsed="false">
      <c r="A2221" s="68" t="s">
        <v>724</v>
      </c>
      <c r="B2221" s="68" t="s">
        <v>882</v>
      </c>
      <c r="C2221" s="68" t="s">
        <v>89</v>
      </c>
      <c r="D2221" s="68" t="s">
        <v>883</v>
      </c>
      <c r="E2221" s="68" t="s">
        <v>727</v>
      </c>
      <c r="F2221" s="68"/>
      <c r="G2221" s="68" t="s">
        <v>70</v>
      </c>
      <c r="H2221" s="69" t="n">
        <v>0.001</v>
      </c>
      <c r="I2221" s="70" t="n">
        <v>101.3</v>
      </c>
      <c r="J2221" s="70" t="n">
        <v>0.1</v>
      </c>
    </row>
    <row r="2222" customFormat="false" ht="14.25" hidden="false" customHeight="true" outlineLevel="0" collapsed="false">
      <c r="A2222" s="68" t="s">
        <v>724</v>
      </c>
      <c r="B2222" s="68" t="s">
        <v>1014</v>
      </c>
      <c r="C2222" s="68" t="s">
        <v>89</v>
      </c>
      <c r="D2222" s="68" t="s">
        <v>1015</v>
      </c>
      <c r="E2222" s="68" t="s">
        <v>727</v>
      </c>
      <c r="F2222" s="68"/>
      <c r="G2222" s="68" t="s">
        <v>875</v>
      </c>
      <c r="H2222" s="69" t="n">
        <v>0.01</v>
      </c>
      <c r="I2222" s="70" t="n">
        <v>19.72</v>
      </c>
      <c r="J2222" s="70" t="n">
        <v>0.19</v>
      </c>
    </row>
    <row r="2223" customFormat="false" ht="26.85" hidden="false" customHeight="false" outlineLevel="0" collapsed="false">
      <c r="A2223" s="61"/>
      <c r="B2223" s="61"/>
      <c r="C2223" s="61"/>
      <c r="D2223" s="61"/>
      <c r="E2223" s="61" t="s">
        <v>709</v>
      </c>
      <c r="F2223" s="62" t="n">
        <v>8.8641937</v>
      </c>
      <c r="G2223" s="61" t="s">
        <v>710</v>
      </c>
      <c r="H2223" s="62" t="n">
        <v>8.13</v>
      </c>
      <c r="I2223" s="61" t="s">
        <v>711</v>
      </c>
      <c r="J2223" s="62" t="n">
        <v>16.99</v>
      </c>
    </row>
    <row r="2224" customFormat="false" ht="14.25" hidden="false" customHeight="true" outlineLevel="0" collapsed="false">
      <c r="A2224" s="61"/>
      <c r="B2224" s="61"/>
      <c r="C2224" s="61"/>
      <c r="D2224" s="61"/>
      <c r="E2224" s="61" t="s">
        <v>712</v>
      </c>
      <c r="F2224" s="62" t="n">
        <v>9.71</v>
      </c>
      <c r="G2224" s="61"/>
      <c r="H2224" s="63" t="s">
        <v>713</v>
      </c>
      <c r="I2224" s="63"/>
      <c r="J2224" s="62" t="n">
        <v>48.34</v>
      </c>
    </row>
    <row r="2225" customFormat="false" ht="26.85" hidden="false" customHeight="false" outlineLevel="0" collapsed="false">
      <c r="A2225" s="64"/>
      <c r="B2225" s="64"/>
      <c r="C2225" s="64"/>
      <c r="D2225" s="64"/>
      <c r="E2225" s="64"/>
      <c r="F2225" s="64"/>
      <c r="G2225" s="64" t="s">
        <v>714</v>
      </c>
      <c r="H2225" s="65" t="n">
        <v>5.05</v>
      </c>
      <c r="I2225" s="64" t="s">
        <v>715</v>
      </c>
      <c r="J2225" s="66" t="n">
        <v>244.11</v>
      </c>
    </row>
    <row r="2226" customFormat="false" ht="14.25" hidden="false" customHeight="false" outlineLevel="0" collapsed="false">
      <c r="A2226" s="67"/>
      <c r="B2226" s="67"/>
      <c r="C2226" s="67"/>
      <c r="D2226" s="67"/>
      <c r="E2226" s="67"/>
      <c r="F2226" s="67"/>
      <c r="G2226" s="67"/>
      <c r="H2226" s="67"/>
      <c r="I2226" s="67"/>
      <c r="J2226" s="67"/>
    </row>
    <row r="2227" customFormat="false" ht="14.25" hidden="false" customHeight="true" outlineLevel="0" collapsed="false">
      <c r="A2227" s="54" t="s">
        <v>644</v>
      </c>
      <c r="B2227" s="54" t="s">
        <v>692</v>
      </c>
      <c r="C2227" s="54" t="s">
        <v>693</v>
      </c>
      <c r="D2227" s="54" t="s">
        <v>694</v>
      </c>
      <c r="E2227" s="54" t="s">
        <v>695</v>
      </c>
      <c r="F2227" s="54"/>
      <c r="G2227" s="54" t="s">
        <v>696</v>
      </c>
      <c r="H2227" s="54" t="s">
        <v>697</v>
      </c>
      <c r="I2227" s="54" t="s">
        <v>698</v>
      </c>
      <c r="J2227" s="54" t="s">
        <v>699</v>
      </c>
    </row>
    <row r="2228" customFormat="false" ht="14.25" hidden="false" customHeight="true" outlineLevel="0" collapsed="false">
      <c r="A2228" s="55" t="s">
        <v>700</v>
      </c>
      <c r="B2228" s="55" t="s">
        <v>645</v>
      </c>
      <c r="C2228" s="55" t="s">
        <v>89</v>
      </c>
      <c r="D2228" s="55" t="s">
        <v>646</v>
      </c>
      <c r="E2228" s="55" t="s">
        <v>1448</v>
      </c>
      <c r="F2228" s="55"/>
      <c r="G2228" s="55" t="s">
        <v>62</v>
      </c>
      <c r="H2228" s="56" t="n">
        <v>1</v>
      </c>
      <c r="I2228" s="57" t="n">
        <v>7.34</v>
      </c>
      <c r="J2228" s="57" t="n">
        <v>7.34</v>
      </c>
    </row>
    <row r="2229" customFormat="false" ht="26.85" hidden="false" customHeight="true" outlineLevel="0" collapsed="false">
      <c r="A2229" s="58" t="s">
        <v>702</v>
      </c>
      <c r="B2229" s="58" t="s">
        <v>779</v>
      </c>
      <c r="C2229" s="58" t="s">
        <v>89</v>
      </c>
      <c r="D2229" s="58" t="s">
        <v>780</v>
      </c>
      <c r="E2229" s="58" t="s">
        <v>781</v>
      </c>
      <c r="F2229" s="58"/>
      <c r="G2229" s="58" t="s">
        <v>782</v>
      </c>
      <c r="H2229" s="59" t="n">
        <v>0.4</v>
      </c>
      <c r="I2229" s="60" t="n">
        <v>3.79</v>
      </c>
      <c r="J2229" s="60" t="n">
        <v>1.51</v>
      </c>
    </row>
    <row r="2230" customFormat="false" ht="39.55" hidden="false" customHeight="true" outlineLevel="0" collapsed="false">
      <c r="A2230" s="68" t="s">
        <v>724</v>
      </c>
      <c r="B2230" s="68" t="s">
        <v>783</v>
      </c>
      <c r="C2230" s="68" t="s">
        <v>89</v>
      </c>
      <c r="D2230" s="68" t="s">
        <v>784</v>
      </c>
      <c r="E2230" s="68" t="s">
        <v>785</v>
      </c>
      <c r="F2230" s="68"/>
      <c r="G2230" s="68" t="s">
        <v>782</v>
      </c>
      <c r="H2230" s="69" t="n">
        <v>0.4</v>
      </c>
      <c r="I2230" s="70" t="n">
        <v>14.58</v>
      </c>
      <c r="J2230" s="70" t="n">
        <v>5.83</v>
      </c>
    </row>
    <row r="2231" customFormat="false" ht="26.85" hidden="false" customHeight="false" outlineLevel="0" collapsed="false">
      <c r="A2231" s="61"/>
      <c r="B2231" s="61"/>
      <c r="C2231" s="61"/>
      <c r="D2231" s="61"/>
      <c r="E2231" s="61" t="s">
        <v>709</v>
      </c>
      <c r="F2231" s="62" t="n">
        <v>3.0416862</v>
      </c>
      <c r="G2231" s="61" t="s">
        <v>710</v>
      </c>
      <c r="H2231" s="62" t="n">
        <v>2.79</v>
      </c>
      <c r="I2231" s="61" t="s">
        <v>711</v>
      </c>
      <c r="J2231" s="62" t="n">
        <v>5.83</v>
      </c>
    </row>
    <row r="2232" customFormat="false" ht="14.25" hidden="false" customHeight="true" outlineLevel="0" collapsed="false">
      <c r="A2232" s="61"/>
      <c r="B2232" s="61"/>
      <c r="C2232" s="61"/>
      <c r="D2232" s="61"/>
      <c r="E2232" s="61" t="s">
        <v>712</v>
      </c>
      <c r="F2232" s="62" t="n">
        <v>1.84</v>
      </c>
      <c r="G2232" s="61"/>
      <c r="H2232" s="63" t="s">
        <v>713</v>
      </c>
      <c r="I2232" s="63"/>
      <c r="J2232" s="62" t="n">
        <v>9.18</v>
      </c>
    </row>
    <row r="2233" customFormat="false" ht="26.85" hidden="false" customHeight="false" outlineLevel="0" collapsed="false">
      <c r="A2233" s="64"/>
      <c r="B2233" s="64"/>
      <c r="C2233" s="64"/>
      <c r="D2233" s="64"/>
      <c r="E2233" s="64"/>
      <c r="F2233" s="64"/>
      <c r="G2233" s="64" t="s">
        <v>714</v>
      </c>
      <c r="H2233" s="65" t="n">
        <v>10.65</v>
      </c>
      <c r="I2233" s="64" t="s">
        <v>715</v>
      </c>
      <c r="J2233" s="66" t="n">
        <v>97.76</v>
      </c>
    </row>
    <row r="2234" customFormat="false" ht="14.25" hidden="false" customHeight="false" outlineLevel="0" collapsed="false">
      <c r="A2234" s="67"/>
      <c r="B2234" s="67"/>
      <c r="C2234" s="67"/>
      <c r="D2234" s="67"/>
      <c r="E2234" s="67"/>
      <c r="F2234" s="67"/>
      <c r="G2234" s="67"/>
      <c r="H2234" s="67"/>
      <c r="I2234" s="67"/>
      <c r="J2234" s="67"/>
    </row>
    <row r="2235" customFormat="false" ht="14.25" hidden="false" customHeight="true" outlineLevel="0" collapsed="false">
      <c r="A2235" s="54" t="s">
        <v>647</v>
      </c>
      <c r="B2235" s="54" t="s">
        <v>692</v>
      </c>
      <c r="C2235" s="54" t="s">
        <v>693</v>
      </c>
      <c r="D2235" s="54" t="s">
        <v>694</v>
      </c>
      <c r="E2235" s="54" t="s">
        <v>695</v>
      </c>
      <c r="F2235" s="54"/>
      <c r="G2235" s="54" t="s">
        <v>696</v>
      </c>
      <c r="H2235" s="54" t="s">
        <v>697</v>
      </c>
      <c r="I2235" s="54" t="s">
        <v>698</v>
      </c>
      <c r="J2235" s="54" t="s">
        <v>699</v>
      </c>
    </row>
    <row r="2236" customFormat="false" ht="39.55" hidden="false" customHeight="true" outlineLevel="0" collapsed="false">
      <c r="A2236" s="55" t="s">
        <v>700</v>
      </c>
      <c r="B2236" s="55" t="s">
        <v>250</v>
      </c>
      <c r="C2236" s="55" t="s">
        <v>89</v>
      </c>
      <c r="D2236" s="55" t="s">
        <v>251</v>
      </c>
      <c r="E2236" s="55" t="s">
        <v>1034</v>
      </c>
      <c r="F2236" s="55"/>
      <c r="G2236" s="55" t="s">
        <v>62</v>
      </c>
      <c r="H2236" s="56" t="n">
        <v>1</v>
      </c>
      <c r="I2236" s="57" t="n">
        <v>130.01</v>
      </c>
      <c r="J2236" s="57" t="n">
        <v>130.01</v>
      </c>
    </row>
    <row r="2237" customFormat="false" ht="26.85" hidden="false" customHeight="true" outlineLevel="0" collapsed="false">
      <c r="A2237" s="58" t="s">
        <v>702</v>
      </c>
      <c r="B2237" s="58" t="s">
        <v>1035</v>
      </c>
      <c r="C2237" s="58" t="s">
        <v>89</v>
      </c>
      <c r="D2237" s="58" t="s">
        <v>1036</v>
      </c>
      <c r="E2237" s="58" t="s">
        <v>907</v>
      </c>
      <c r="F2237" s="58"/>
      <c r="G2237" s="58" t="s">
        <v>875</v>
      </c>
      <c r="H2237" s="59" t="n">
        <v>4.5</v>
      </c>
      <c r="I2237" s="60" t="n">
        <v>0.89</v>
      </c>
      <c r="J2237" s="60" t="n">
        <v>4</v>
      </c>
    </row>
    <row r="2238" customFormat="false" ht="26.85" hidden="false" customHeight="true" outlineLevel="0" collapsed="false">
      <c r="A2238" s="58" t="s">
        <v>702</v>
      </c>
      <c r="B2238" s="58" t="s">
        <v>779</v>
      </c>
      <c r="C2238" s="58" t="s">
        <v>89</v>
      </c>
      <c r="D2238" s="58" t="s">
        <v>780</v>
      </c>
      <c r="E2238" s="58" t="s">
        <v>781</v>
      </c>
      <c r="F2238" s="58"/>
      <c r="G2238" s="58" t="s">
        <v>782</v>
      </c>
      <c r="H2238" s="59" t="n">
        <v>0.45</v>
      </c>
      <c r="I2238" s="60" t="n">
        <v>3.79</v>
      </c>
      <c r="J2238" s="60" t="n">
        <v>1.7</v>
      </c>
    </row>
    <row r="2239" customFormat="false" ht="26.85" hidden="false" customHeight="true" outlineLevel="0" collapsed="false">
      <c r="A2239" s="58" t="s">
        <v>702</v>
      </c>
      <c r="B2239" s="58" t="s">
        <v>876</v>
      </c>
      <c r="C2239" s="58" t="s">
        <v>89</v>
      </c>
      <c r="D2239" s="58" t="s">
        <v>877</v>
      </c>
      <c r="E2239" s="58" t="s">
        <v>781</v>
      </c>
      <c r="F2239" s="58"/>
      <c r="G2239" s="58" t="s">
        <v>782</v>
      </c>
      <c r="H2239" s="59" t="n">
        <v>0.55</v>
      </c>
      <c r="I2239" s="60" t="n">
        <v>3.66</v>
      </c>
      <c r="J2239" s="60" t="n">
        <v>2.01</v>
      </c>
    </row>
    <row r="2240" customFormat="false" ht="14.25" hidden="false" customHeight="true" outlineLevel="0" collapsed="false">
      <c r="A2240" s="68" t="s">
        <v>724</v>
      </c>
      <c r="B2240" s="68" t="s">
        <v>1037</v>
      </c>
      <c r="C2240" s="68" t="s">
        <v>89</v>
      </c>
      <c r="D2240" s="68" t="s">
        <v>1038</v>
      </c>
      <c r="E2240" s="68" t="s">
        <v>727</v>
      </c>
      <c r="F2240" s="68"/>
      <c r="G2240" s="68" t="s">
        <v>875</v>
      </c>
      <c r="H2240" s="69" t="n">
        <v>0.38</v>
      </c>
      <c r="I2240" s="70" t="n">
        <v>3.5</v>
      </c>
      <c r="J2240" s="70" t="n">
        <v>1.33</v>
      </c>
    </row>
    <row r="2241" customFormat="false" ht="14.25" hidden="false" customHeight="true" outlineLevel="0" collapsed="false">
      <c r="A2241" s="68" t="s">
        <v>724</v>
      </c>
      <c r="B2241" s="68" t="s">
        <v>1039</v>
      </c>
      <c r="C2241" s="68" t="s">
        <v>89</v>
      </c>
      <c r="D2241" s="68" t="s">
        <v>1040</v>
      </c>
      <c r="E2241" s="68" t="s">
        <v>727</v>
      </c>
      <c r="F2241" s="68"/>
      <c r="G2241" s="68" t="s">
        <v>62</v>
      </c>
      <c r="H2241" s="69" t="n">
        <v>1.05</v>
      </c>
      <c r="I2241" s="70" t="n">
        <v>99</v>
      </c>
      <c r="J2241" s="70" t="n">
        <v>103.95</v>
      </c>
    </row>
    <row r="2242" customFormat="false" ht="39.55" hidden="false" customHeight="true" outlineLevel="0" collapsed="false">
      <c r="A2242" s="68" t="s">
        <v>724</v>
      </c>
      <c r="B2242" s="68" t="s">
        <v>890</v>
      </c>
      <c r="C2242" s="68" t="s">
        <v>89</v>
      </c>
      <c r="D2242" s="68" t="s">
        <v>891</v>
      </c>
      <c r="E2242" s="68" t="s">
        <v>785</v>
      </c>
      <c r="F2242" s="68"/>
      <c r="G2242" s="68" t="s">
        <v>782</v>
      </c>
      <c r="H2242" s="69" t="n">
        <v>0.55</v>
      </c>
      <c r="I2242" s="70" t="n">
        <v>19.02</v>
      </c>
      <c r="J2242" s="70" t="n">
        <v>10.46</v>
      </c>
    </row>
    <row r="2243" customFormat="false" ht="39.55" hidden="false" customHeight="true" outlineLevel="0" collapsed="false">
      <c r="A2243" s="68" t="s">
        <v>724</v>
      </c>
      <c r="B2243" s="68" t="s">
        <v>783</v>
      </c>
      <c r="C2243" s="68" t="s">
        <v>89</v>
      </c>
      <c r="D2243" s="68" t="s">
        <v>784</v>
      </c>
      <c r="E2243" s="68" t="s">
        <v>785</v>
      </c>
      <c r="F2243" s="68"/>
      <c r="G2243" s="68" t="s">
        <v>782</v>
      </c>
      <c r="H2243" s="69" t="n">
        <v>0.45</v>
      </c>
      <c r="I2243" s="70" t="n">
        <v>14.58</v>
      </c>
      <c r="J2243" s="70" t="n">
        <v>6.56</v>
      </c>
    </row>
    <row r="2244" customFormat="false" ht="26.85" hidden="false" customHeight="false" outlineLevel="0" collapsed="false">
      <c r="A2244" s="61"/>
      <c r="B2244" s="61"/>
      <c r="C2244" s="61"/>
      <c r="D2244" s="61"/>
      <c r="E2244" s="61" t="s">
        <v>709</v>
      </c>
      <c r="F2244" s="62" t="n">
        <v>9.1146241</v>
      </c>
      <c r="G2244" s="61" t="s">
        <v>710</v>
      </c>
      <c r="H2244" s="62" t="n">
        <v>8.36</v>
      </c>
      <c r="I2244" s="61" t="s">
        <v>711</v>
      </c>
      <c r="J2244" s="62" t="n">
        <v>17.47</v>
      </c>
    </row>
    <row r="2245" customFormat="false" ht="14.25" hidden="false" customHeight="true" outlineLevel="0" collapsed="false">
      <c r="A2245" s="61"/>
      <c r="B2245" s="61"/>
      <c r="C2245" s="61"/>
      <c r="D2245" s="61"/>
      <c r="E2245" s="61" t="s">
        <v>712</v>
      </c>
      <c r="F2245" s="62" t="n">
        <v>32.69</v>
      </c>
      <c r="G2245" s="61"/>
      <c r="H2245" s="63" t="s">
        <v>713</v>
      </c>
      <c r="I2245" s="63"/>
      <c r="J2245" s="62" t="n">
        <v>162.7</v>
      </c>
    </row>
    <row r="2246" customFormat="false" ht="26.85" hidden="false" customHeight="false" outlineLevel="0" collapsed="false">
      <c r="A2246" s="64"/>
      <c r="B2246" s="64"/>
      <c r="C2246" s="64"/>
      <c r="D2246" s="64"/>
      <c r="E2246" s="64"/>
      <c r="F2246" s="64"/>
      <c r="G2246" s="64" t="s">
        <v>714</v>
      </c>
      <c r="H2246" s="65" t="n">
        <v>13.23</v>
      </c>
      <c r="I2246" s="64" t="s">
        <v>715</v>
      </c>
      <c r="J2246" s="66" t="n">
        <v>2152.52</v>
      </c>
    </row>
    <row r="2247" customFormat="false" ht="14.25" hidden="false" customHeight="false" outlineLevel="0" collapsed="false">
      <c r="A2247" s="67"/>
      <c r="B2247" s="67"/>
      <c r="C2247" s="67"/>
      <c r="D2247" s="67"/>
      <c r="E2247" s="67"/>
      <c r="F2247" s="67"/>
      <c r="G2247" s="67"/>
      <c r="H2247" s="67"/>
      <c r="I2247" s="67"/>
      <c r="J2247" s="67"/>
    </row>
    <row r="2248" customFormat="false" ht="14.25" hidden="false" customHeight="true" outlineLevel="0" collapsed="false">
      <c r="A2248" s="54" t="s">
        <v>648</v>
      </c>
      <c r="B2248" s="54" t="s">
        <v>692</v>
      </c>
      <c r="C2248" s="54" t="s">
        <v>693</v>
      </c>
      <c r="D2248" s="54" t="s">
        <v>694</v>
      </c>
      <c r="E2248" s="54" t="s">
        <v>695</v>
      </c>
      <c r="F2248" s="54"/>
      <c r="G2248" s="54" t="s">
        <v>696</v>
      </c>
      <c r="H2248" s="54" t="s">
        <v>697</v>
      </c>
      <c r="I2248" s="54" t="s">
        <v>698</v>
      </c>
      <c r="J2248" s="54" t="s">
        <v>699</v>
      </c>
    </row>
    <row r="2249" customFormat="false" ht="52.2" hidden="false" customHeight="true" outlineLevel="0" collapsed="false">
      <c r="A2249" s="55" t="s">
        <v>700</v>
      </c>
      <c r="B2249" s="55" t="s">
        <v>256</v>
      </c>
      <c r="C2249" s="55" t="s">
        <v>60</v>
      </c>
      <c r="D2249" s="55" t="s">
        <v>257</v>
      </c>
      <c r="E2249" s="55" t="s">
        <v>1041</v>
      </c>
      <c r="F2249" s="55"/>
      <c r="G2249" s="55" t="s">
        <v>62</v>
      </c>
      <c r="H2249" s="56" t="n">
        <v>1</v>
      </c>
      <c r="I2249" s="57" t="n">
        <v>48.59</v>
      </c>
      <c r="J2249" s="57" t="n">
        <v>48.59</v>
      </c>
    </row>
    <row r="2250" customFormat="false" ht="39.55" hidden="false" customHeight="true" outlineLevel="0" collapsed="false">
      <c r="A2250" s="58" t="s">
        <v>702</v>
      </c>
      <c r="B2250" s="58" t="s">
        <v>1042</v>
      </c>
      <c r="C2250" s="58" t="s">
        <v>60</v>
      </c>
      <c r="D2250" s="58" t="s">
        <v>1043</v>
      </c>
      <c r="E2250" s="58" t="s">
        <v>907</v>
      </c>
      <c r="F2250" s="58"/>
      <c r="G2250" s="58" t="s">
        <v>70</v>
      </c>
      <c r="H2250" s="59" t="n">
        <v>0.0431</v>
      </c>
      <c r="I2250" s="60" t="n">
        <v>592.31</v>
      </c>
      <c r="J2250" s="60" t="n">
        <v>25.52</v>
      </c>
    </row>
    <row r="2251" customFormat="false" ht="26.85" hidden="false" customHeight="true" outlineLevel="0" collapsed="false">
      <c r="A2251" s="58" t="s">
        <v>702</v>
      </c>
      <c r="B2251" s="58" t="s">
        <v>788</v>
      </c>
      <c r="C2251" s="58" t="s">
        <v>60</v>
      </c>
      <c r="D2251" s="58" t="s">
        <v>789</v>
      </c>
      <c r="E2251" s="58" t="s">
        <v>705</v>
      </c>
      <c r="F2251" s="58"/>
      <c r="G2251" s="58" t="s">
        <v>706</v>
      </c>
      <c r="H2251" s="59" t="n">
        <v>0.561</v>
      </c>
      <c r="I2251" s="60" t="n">
        <v>23.2</v>
      </c>
      <c r="J2251" s="60" t="n">
        <v>13.01</v>
      </c>
    </row>
    <row r="2252" customFormat="false" ht="26.85" hidden="false" customHeight="true" outlineLevel="0" collapsed="false">
      <c r="A2252" s="58" t="s">
        <v>702</v>
      </c>
      <c r="B2252" s="58" t="s">
        <v>722</v>
      </c>
      <c r="C2252" s="58" t="s">
        <v>60</v>
      </c>
      <c r="D2252" s="58" t="s">
        <v>723</v>
      </c>
      <c r="E2252" s="58" t="s">
        <v>705</v>
      </c>
      <c r="F2252" s="58"/>
      <c r="G2252" s="58" t="s">
        <v>706</v>
      </c>
      <c r="H2252" s="59" t="n">
        <v>0.28</v>
      </c>
      <c r="I2252" s="60" t="n">
        <v>19.47</v>
      </c>
      <c r="J2252" s="60" t="n">
        <v>5.45</v>
      </c>
    </row>
    <row r="2253" customFormat="false" ht="14.25" hidden="false" customHeight="true" outlineLevel="0" collapsed="false">
      <c r="A2253" s="68" t="s">
        <v>724</v>
      </c>
      <c r="B2253" s="68" t="s">
        <v>822</v>
      </c>
      <c r="C2253" s="68" t="s">
        <v>60</v>
      </c>
      <c r="D2253" s="68" t="s">
        <v>823</v>
      </c>
      <c r="E2253" s="68" t="s">
        <v>727</v>
      </c>
      <c r="F2253" s="68"/>
      <c r="G2253" s="68" t="s">
        <v>112</v>
      </c>
      <c r="H2253" s="69" t="n">
        <v>0.5</v>
      </c>
      <c r="I2253" s="70" t="n">
        <v>0.82</v>
      </c>
      <c r="J2253" s="70" t="n">
        <v>0.41</v>
      </c>
    </row>
    <row r="2254" customFormat="false" ht="26.85" hidden="false" customHeight="true" outlineLevel="0" collapsed="false">
      <c r="A2254" s="68" t="s">
        <v>724</v>
      </c>
      <c r="B2254" s="68" t="s">
        <v>1044</v>
      </c>
      <c r="C2254" s="68" t="s">
        <v>60</v>
      </c>
      <c r="D2254" s="68" t="s">
        <v>1045</v>
      </c>
      <c r="E2254" s="68" t="s">
        <v>727</v>
      </c>
      <c r="F2254" s="68"/>
      <c r="G2254" s="68" t="s">
        <v>755</v>
      </c>
      <c r="H2254" s="69" t="n">
        <v>0.21</v>
      </c>
      <c r="I2254" s="70" t="n">
        <v>20</v>
      </c>
      <c r="J2254" s="70" t="n">
        <v>4.2</v>
      </c>
    </row>
    <row r="2255" customFormat="false" ht="26.85" hidden="false" customHeight="false" outlineLevel="0" collapsed="false">
      <c r="A2255" s="61"/>
      <c r="B2255" s="61"/>
      <c r="C2255" s="61"/>
      <c r="D2255" s="61"/>
      <c r="E2255" s="61" t="s">
        <v>709</v>
      </c>
      <c r="F2255" s="62" t="n">
        <v>8.14942348828716</v>
      </c>
      <c r="G2255" s="61" t="s">
        <v>710</v>
      </c>
      <c r="H2255" s="62" t="n">
        <v>7.47</v>
      </c>
      <c r="I2255" s="61" t="s">
        <v>711</v>
      </c>
      <c r="J2255" s="62" t="n">
        <v>15.62</v>
      </c>
    </row>
    <row r="2256" customFormat="false" ht="14.25" hidden="false" customHeight="true" outlineLevel="0" collapsed="false">
      <c r="A2256" s="61"/>
      <c r="B2256" s="61"/>
      <c r="C2256" s="61"/>
      <c r="D2256" s="61"/>
      <c r="E2256" s="61" t="s">
        <v>712</v>
      </c>
      <c r="F2256" s="62" t="n">
        <v>12.22</v>
      </c>
      <c r="G2256" s="61"/>
      <c r="H2256" s="63" t="s">
        <v>713</v>
      </c>
      <c r="I2256" s="63"/>
      <c r="J2256" s="62" t="n">
        <v>60.81</v>
      </c>
    </row>
    <row r="2257" customFormat="false" ht="26.85" hidden="false" customHeight="false" outlineLevel="0" collapsed="false">
      <c r="A2257" s="64"/>
      <c r="B2257" s="64"/>
      <c r="C2257" s="64"/>
      <c r="D2257" s="64"/>
      <c r="E2257" s="64"/>
      <c r="F2257" s="64"/>
      <c r="G2257" s="64" t="s">
        <v>714</v>
      </c>
      <c r="H2257" s="65" t="n">
        <v>3.84</v>
      </c>
      <c r="I2257" s="64" t="s">
        <v>715</v>
      </c>
      <c r="J2257" s="66" t="n">
        <v>233.51</v>
      </c>
    </row>
    <row r="2258" customFormat="false" ht="14.25" hidden="false" customHeight="false" outlineLevel="0" collapsed="false">
      <c r="A2258" s="67"/>
      <c r="B2258" s="67"/>
      <c r="C2258" s="67"/>
      <c r="D2258" s="67"/>
      <c r="E2258" s="67"/>
      <c r="F2258" s="67"/>
      <c r="G2258" s="67"/>
      <c r="H2258" s="67"/>
      <c r="I2258" s="67"/>
      <c r="J2258" s="67"/>
    </row>
    <row r="2259" customFormat="false" ht="14.25" hidden="false" customHeight="true" outlineLevel="0" collapsed="false">
      <c r="A2259" s="54" t="s">
        <v>649</v>
      </c>
      <c r="B2259" s="54" t="s">
        <v>692</v>
      </c>
      <c r="C2259" s="54" t="s">
        <v>693</v>
      </c>
      <c r="D2259" s="54" t="s">
        <v>694</v>
      </c>
      <c r="E2259" s="54" t="s">
        <v>695</v>
      </c>
      <c r="F2259" s="54"/>
      <c r="G2259" s="54" t="s">
        <v>696</v>
      </c>
      <c r="H2259" s="54" t="s">
        <v>697</v>
      </c>
      <c r="I2259" s="54" t="s">
        <v>698</v>
      </c>
      <c r="J2259" s="54" t="s">
        <v>699</v>
      </c>
    </row>
    <row r="2260" customFormat="false" ht="39.55" hidden="false" customHeight="true" outlineLevel="0" collapsed="false">
      <c r="A2260" s="55" t="s">
        <v>700</v>
      </c>
      <c r="B2260" s="55" t="s">
        <v>265</v>
      </c>
      <c r="C2260" s="55" t="s">
        <v>60</v>
      </c>
      <c r="D2260" s="55" t="s">
        <v>266</v>
      </c>
      <c r="E2260" s="55" t="s">
        <v>1069</v>
      </c>
      <c r="F2260" s="55"/>
      <c r="G2260" s="55" t="s">
        <v>62</v>
      </c>
      <c r="H2260" s="56" t="n">
        <v>1</v>
      </c>
      <c r="I2260" s="57" t="n">
        <v>66.75</v>
      </c>
      <c r="J2260" s="57" t="n">
        <v>66.75</v>
      </c>
    </row>
    <row r="2261" customFormat="false" ht="26.85" hidden="false" customHeight="true" outlineLevel="0" collapsed="false">
      <c r="A2261" s="58" t="s">
        <v>702</v>
      </c>
      <c r="B2261" s="58" t="s">
        <v>1070</v>
      </c>
      <c r="C2261" s="58" t="s">
        <v>60</v>
      </c>
      <c r="D2261" s="58" t="s">
        <v>1071</v>
      </c>
      <c r="E2261" s="58" t="s">
        <v>705</v>
      </c>
      <c r="F2261" s="58"/>
      <c r="G2261" s="58" t="s">
        <v>706</v>
      </c>
      <c r="H2261" s="59" t="n">
        <v>0.2892</v>
      </c>
      <c r="I2261" s="60" t="n">
        <v>23.09</v>
      </c>
      <c r="J2261" s="60" t="n">
        <v>6.67</v>
      </c>
    </row>
    <row r="2262" customFormat="false" ht="26.85" hidden="false" customHeight="true" outlineLevel="0" collapsed="false">
      <c r="A2262" s="58" t="s">
        <v>702</v>
      </c>
      <c r="B2262" s="58" t="s">
        <v>722</v>
      </c>
      <c r="C2262" s="58" t="s">
        <v>60</v>
      </c>
      <c r="D2262" s="58" t="s">
        <v>723</v>
      </c>
      <c r="E2262" s="58" t="s">
        <v>705</v>
      </c>
      <c r="F2262" s="58"/>
      <c r="G2262" s="58" t="s">
        <v>706</v>
      </c>
      <c r="H2262" s="59" t="n">
        <v>0.1356</v>
      </c>
      <c r="I2262" s="60" t="n">
        <v>19.47</v>
      </c>
      <c r="J2262" s="60" t="n">
        <v>2.64</v>
      </c>
    </row>
    <row r="2263" customFormat="false" ht="26.85" hidden="false" customHeight="true" outlineLevel="0" collapsed="false">
      <c r="A2263" s="68" t="s">
        <v>724</v>
      </c>
      <c r="B2263" s="68" t="s">
        <v>1072</v>
      </c>
      <c r="C2263" s="68" t="s">
        <v>60</v>
      </c>
      <c r="D2263" s="68" t="s">
        <v>1073</v>
      </c>
      <c r="E2263" s="68" t="s">
        <v>727</v>
      </c>
      <c r="F2263" s="68"/>
      <c r="G2263" s="68" t="s">
        <v>62</v>
      </c>
      <c r="H2263" s="69" t="n">
        <v>1.0691</v>
      </c>
      <c r="I2263" s="70" t="n">
        <v>45.36</v>
      </c>
      <c r="J2263" s="70" t="n">
        <v>48.49</v>
      </c>
    </row>
    <row r="2264" customFormat="false" ht="14.25" hidden="false" customHeight="true" outlineLevel="0" collapsed="false">
      <c r="A2264" s="68" t="s">
        <v>724</v>
      </c>
      <c r="B2264" s="68" t="s">
        <v>1074</v>
      </c>
      <c r="C2264" s="68" t="s">
        <v>60</v>
      </c>
      <c r="D2264" s="68" t="s">
        <v>1075</v>
      </c>
      <c r="E2264" s="68" t="s">
        <v>727</v>
      </c>
      <c r="F2264" s="68"/>
      <c r="G2264" s="68" t="s">
        <v>112</v>
      </c>
      <c r="H2264" s="69" t="n">
        <v>9.13</v>
      </c>
      <c r="I2264" s="70" t="n">
        <v>0.9</v>
      </c>
      <c r="J2264" s="70" t="n">
        <v>8.21</v>
      </c>
    </row>
    <row r="2265" customFormat="false" ht="14.25" hidden="false" customHeight="true" outlineLevel="0" collapsed="false">
      <c r="A2265" s="68" t="s">
        <v>724</v>
      </c>
      <c r="B2265" s="68" t="s">
        <v>1076</v>
      </c>
      <c r="C2265" s="68" t="s">
        <v>60</v>
      </c>
      <c r="D2265" s="68" t="s">
        <v>1077</v>
      </c>
      <c r="E2265" s="68" t="s">
        <v>727</v>
      </c>
      <c r="F2265" s="68"/>
      <c r="G2265" s="68" t="s">
        <v>112</v>
      </c>
      <c r="H2265" s="69" t="n">
        <v>0.141</v>
      </c>
      <c r="I2265" s="70" t="n">
        <v>5.28</v>
      </c>
      <c r="J2265" s="70" t="n">
        <v>0.74</v>
      </c>
    </row>
    <row r="2266" customFormat="false" ht="26.85" hidden="false" customHeight="false" outlineLevel="0" collapsed="false">
      <c r="A2266" s="61"/>
      <c r="B2266" s="61"/>
      <c r="C2266" s="61"/>
      <c r="D2266" s="61"/>
      <c r="E2266" s="61" t="s">
        <v>709</v>
      </c>
      <c r="F2266" s="62" t="n">
        <v>3.52167788386289</v>
      </c>
      <c r="G2266" s="61" t="s">
        <v>710</v>
      </c>
      <c r="H2266" s="62" t="n">
        <v>3.23</v>
      </c>
      <c r="I2266" s="61" t="s">
        <v>711</v>
      </c>
      <c r="J2266" s="62" t="n">
        <v>6.75</v>
      </c>
    </row>
    <row r="2267" customFormat="false" ht="14.25" hidden="false" customHeight="true" outlineLevel="0" collapsed="false">
      <c r="A2267" s="61"/>
      <c r="B2267" s="61"/>
      <c r="C2267" s="61"/>
      <c r="D2267" s="61"/>
      <c r="E2267" s="61" t="s">
        <v>712</v>
      </c>
      <c r="F2267" s="62" t="n">
        <v>16.78</v>
      </c>
      <c r="G2267" s="61"/>
      <c r="H2267" s="63" t="s">
        <v>713</v>
      </c>
      <c r="I2267" s="63"/>
      <c r="J2267" s="62" t="n">
        <v>83.53</v>
      </c>
    </row>
    <row r="2268" customFormat="false" ht="26.85" hidden="false" customHeight="false" outlineLevel="0" collapsed="false">
      <c r="A2268" s="64"/>
      <c r="B2268" s="64"/>
      <c r="C2268" s="64"/>
      <c r="D2268" s="64"/>
      <c r="E2268" s="64"/>
      <c r="F2268" s="64"/>
      <c r="G2268" s="64" t="s">
        <v>714</v>
      </c>
      <c r="H2268" s="65" t="n">
        <v>3.84</v>
      </c>
      <c r="I2268" s="64" t="s">
        <v>715</v>
      </c>
      <c r="J2268" s="66" t="n">
        <v>320.75</v>
      </c>
    </row>
    <row r="2269" customFormat="false" ht="14.25" hidden="false" customHeight="false" outlineLevel="0" collapsed="false">
      <c r="A2269" s="67"/>
      <c r="B2269" s="67"/>
      <c r="C2269" s="67"/>
      <c r="D2269" s="67"/>
      <c r="E2269" s="67"/>
      <c r="F2269" s="67"/>
      <c r="G2269" s="67"/>
      <c r="H2269" s="67"/>
      <c r="I2269" s="67"/>
      <c r="J2269" s="67"/>
    </row>
    <row r="2270" customFormat="false" ht="14.25" hidden="false" customHeight="true" outlineLevel="0" collapsed="false">
      <c r="A2270" s="54" t="s">
        <v>650</v>
      </c>
      <c r="B2270" s="54" t="s">
        <v>692</v>
      </c>
      <c r="C2270" s="54" t="s">
        <v>693</v>
      </c>
      <c r="D2270" s="54" t="s">
        <v>694</v>
      </c>
      <c r="E2270" s="54" t="s">
        <v>695</v>
      </c>
      <c r="F2270" s="54"/>
      <c r="G2270" s="54" t="s">
        <v>696</v>
      </c>
      <c r="H2270" s="54" t="s">
        <v>697</v>
      </c>
      <c r="I2270" s="54" t="s">
        <v>698</v>
      </c>
      <c r="J2270" s="54" t="s">
        <v>699</v>
      </c>
    </row>
    <row r="2271" customFormat="false" ht="39.55" hidden="false" customHeight="true" outlineLevel="0" collapsed="false">
      <c r="A2271" s="55" t="s">
        <v>700</v>
      </c>
      <c r="B2271" s="55" t="s">
        <v>651</v>
      </c>
      <c r="C2271" s="55" t="s">
        <v>89</v>
      </c>
      <c r="D2271" s="55" t="s">
        <v>652</v>
      </c>
      <c r="E2271" s="55" t="s">
        <v>925</v>
      </c>
      <c r="F2271" s="55"/>
      <c r="G2271" s="55" t="s">
        <v>316</v>
      </c>
      <c r="H2271" s="56" t="n">
        <v>1</v>
      </c>
      <c r="I2271" s="57" t="n">
        <v>2503.65</v>
      </c>
      <c r="J2271" s="57" t="n">
        <v>2503.65</v>
      </c>
    </row>
    <row r="2272" customFormat="false" ht="26.85" hidden="false" customHeight="true" outlineLevel="0" collapsed="false">
      <c r="A2272" s="58" t="s">
        <v>702</v>
      </c>
      <c r="B2272" s="58" t="s">
        <v>779</v>
      </c>
      <c r="C2272" s="58" t="s">
        <v>89</v>
      </c>
      <c r="D2272" s="58" t="s">
        <v>780</v>
      </c>
      <c r="E2272" s="58" t="s">
        <v>781</v>
      </c>
      <c r="F2272" s="58"/>
      <c r="G2272" s="58" t="s">
        <v>782</v>
      </c>
      <c r="H2272" s="59" t="n">
        <v>3</v>
      </c>
      <c r="I2272" s="60" t="n">
        <v>3.79</v>
      </c>
      <c r="J2272" s="60" t="n">
        <v>11.37</v>
      </c>
    </row>
    <row r="2273" customFormat="false" ht="26.85" hidden="false" customHeight="true" outlineLevel="0" collapsed="false">
      <c r="A2273" s="58" t="s">
        <v>702</v>
      </c>
      <c r="B2273" s="58" t="s">
        <v>876</v>
      </c>
      <c r="C2273" s="58" t="s">
        <v>89</v>
      </c>
      <c r="D2273" s="58" t="s">
        <v>877</v>
      </c>
      <c r="E2273" s="58" t="s">
        <v>781</v>
      </c>
      <c r="F2273" s="58"/>
      <c r="G2273" s="58" t="s">
        <v>782</v>
      </c>
      <c r="H2273" s="59" t="n">
        <v>3</v>
      </c>
      <c r="I2273" s="60" t="n">
        <v>3.66</v>
      </c>
      <c r="J2273" s="60" t="n">
        <v>10.98</v>
      </c>
    </row>
    <row r="2274" customFormat="false" ht="26.85" hidden="false" customHeight="true" outlineLevel="0" collapsed="false">
      <c r="A2274" s="58" t="s">
        <v>702</v>
      </c>
      <c r="B2274" s="58" t="s">
        <v>1205</v>
      </c>
      <c r="C2274" s="58" t="s">
        <v>89</v>
      </c>
      <c r="D2274" s="58" t="s">
        <v>1206</v>
      </c>
      <c r="E2274" s="58" t="s">
        <v>781</v>
      </c>
      <c r="F2274" s="58"/>
      <c r="G2274" s="58" t="s">
        <v>782</v>
      </c>
      <c r="H2274" s="59" t="n">
        <v>3</v>
      </c>
      <c r="I2274" s="60" t="n">
        <v>3.73</v>
      </c>
      <c r="J2274" s="60" t="n">
        <v>11.19</v>
      </c>
    </row>
    <row r="2275" customFormat="false" ht="39.55" hidden="false" customHeight="true" outlineLevel="0" collapsed="false">
      <c r="A2275" s="68" t="s">
        <v>724</v>
      </c>
      <c r="B2275" s="68" t="s">
        <v>1215</v>
      </c>
      <c r="C2275" s="68" t="s">
        <v>89</v>
      </c>
      <c r="D2275" s="68" t="s">
        <v>1216</v>
      </c>
      <c r="E2275" s="68" t="s">
        <v>785</v>
      </c>
      <c r="F2275" s="68"/>
      <c r="G2275" s="68" t="s">
        <v>782</v>
      </c>
      <c r="H2275" s="69" t="n">
        <v>3</v>
      </c>
      <c r="I2275" s="70" t="n">
        <v>19.02</v>
      </c>
      <c r="J2275" s="70" t="n">
        <v>57.06</v>
      </c>
    </row>
    <row r="2276" customFormat="false" ht="39.55" hidden="false" customHeight="true" outlineLevel="0" collapsed="false">
      <c r="A2276" s="68" t="s">
        <v>724</v>
      </c>
      <c r="B2276" s="68" t="s">
        <v>890</v>
      </c>
      <c r="C2276" s="68" t="s">
        <v>89</v>
      </c>
      <c r="D2276" s="68" t="s">
        <v>891</v>
      </c>
      <c r="E2276" s="68" t="s">
        <v>785</v>
      </c>
      <c r="F2276" s="68"/>
      <c r="G2276" s="68" t="s">
        <v>782</v>
      </c>
      <c r="H2276" s="69" t="n">
        <v>3</v>
      </c>
      <c r="I2276" s="70" t="n">
        <v>19.02</v>
      </c>
      <c r="J2276" s="70" t="n">
        <v>57.06</v>
      </c>
    </row>
    <row r="2277" customFormat="false" ht="39.55" hidden="false" customHeight="true" outlineLevel="0" collapsed="false">
      <c r="A2277" s="68" t="s">
        <v>724</v>
      </c>
      <c r="B2277" s="68" t="s">
        <v>783</v>
      </c>
      <c r="C2277" s="68" t="s">
        <v>89</v>
      </c>
      <c r="D2277" s="68" t="s">
        <v>784</v>
      </c>
      <c r="E2277" s="68" t="s">
        <v>785</v>
      </c>
      <c r="F2277" s="68"/>
      <c r="G2277" s="68" t="s">
        <v>782</v>
      </c>
      <c r="H2277" s="69" t="n">
        <v>3</v>
      </c>
      <c r="I2277" s="70" t="n">
        <v>14.58</v>
      </c>
      <c r="J2277" s="70" t="n">
        <v>43.74</v>
      </c>
    </row>
    <row r="2278" customFormat="false" ht="39.55" hidden="false" customHeight="true" outlineLevel="0" collapsed="false">
      <c r="A2278" s="68" t="s">
        <v>724</v>
      </c>
      <c r="B2278" s="68" t="s">
        <v>1409</v>
      </c>
      <c r="C2278" s="68" t="s">
        <v>89</v>
      </c>
      <c r="D2278" s="68" t="s">
        <v>1410</v>
      </c>
      <c r="E2278" s="68" t="s">
        <v>727</v>
      </c>
      <c r="F2278" s="68"/>
      <c r="G2278" s="68" t="s">
        <v>316</v>
      </c>
      <c r="H2278" s="69" t="n">
        <v>2</v>
      </c>
      <c r="I2278" s="70" t="n">
        <v>220.5</v>
      </c>
      <c r="J2278" s="70" t="n">
        <v>441</v>
      </c>
    </row>
    <row r="2279" customFormat="false" ht="39.55" hidden="false" customHeight="true" outlineLevel="0" collapsed="false">
      <c r="A2279" s="68" t="s">
        <v>724</v>
      </c>
      <c r="B2279" s="68" t="s">
        <v>1411</v>
      </c>
      <c r="C2279" s="68" t="s">
        <v>89</v>
      </c>
      <c r="D2279" s="68" t="s">
        <v>1412</v>
      </c>
      <c r="E2279" s="68" t="s">
        <v>727</v>
      </c>
      <c r="F2279" s="68"/>
      <c r="G2279" s="68" t="s">
        <v>316</v>
      </c>
      <c r="H2279" s="69" t="n">
        <v>2</v>
      </c>
      <c r="I2279" s="70" t="n">
        <v>50.56</v>
      </c>
      <c r="J2279" s="70" t="n">
        <v>101.12</v>
      </c>
    </row>
    <row r="2280" customFormat="false" ht="14.25" hidden="false" customHeight="true" outlineLevel="0" collapsed="false">
      <c r="A2280" s="68" t="s">
        <v>724</v>
      </c>
      <c r="B2280" s="68" t="s">
        <v>1449</v>
      </c>
      <c r="C2280" s="68" t="s">
        <v>89</v>
      </c>
      <c r="D2280" s="68" t="s">
        <v>1450</v>
      </c>
      <c r="E2280" s="68" t="s">
        <v>727</v>
      </c>
      <c r="F2280" s="68"/>
      <c r="G2280" s="68" t="s">
        <v>316</v>
      </c>
      <c r="H2280" s="69" t="n">
        <v>2</v>
      </c>
      <c r="I2280" s="70" t="n">
        <v>128.73</v>
      </c>
      <c r="J2280" s="70" t="n">
        <v>257.46</v>
      </c>
    </row>
    <row r="2281" customFormat="false" ht="26.85" hidden="false" customHeight="true" outlineLevel="0" collapsed="false">
      <c r="A2281" s="68" t="s">
        <v>724</v>
      </c>
      <c r="B2281" s="68" t="s">
        <v>1451</v>
      </c>
      <c r="C2281" s="68" t="s">
        <v>89</v>
      </c>
      <c r="D2281" s="68" t="s">
        <v>1452</v>
      </c>
      <c r="E2281" s="68" t="s">
        <v>727</v>
      </c>
      <c r="F2281" s="68"/>
      <c r="G2281" s="68" t="s">
        <v>316</v>
      </c>
      <c r="H2281" s="69" t="n">
        <v>2</v>
      </c>
      <c r="I2281" s="70" t="n">
        <v>19.3</v>
      </c>
      <c r="J2281" s="70" t="n">
        <v>38.6</v>
      </c>
    </row>
    <row r="2282" customFormat="false" ht="14.25" hidden="false" customHeight="true" outlineLevel="0" collapsed="false">
      <c r="A2282" s="68" t="s">
        <v>724</v>
      </c>
      <c r="B2282" s="68" t="s">
        <v>1453</v>
      </c>
      <c r="C2282" s="68" t="s">
        <v>89</v>
      </c>
      <c r="D2282" s="68" t="s">
        <v>1454</v>
      </c>
      <c r="E2282" s="68" t="s">
        <v>727</v>
      </c>
      <c r="F2282" s="68"/>
      <c r="G2282" s="68" t="s">
        <v>227</v>
      </c>
      <c r="H2282" s="69" t="n">
        <v>2.5</v>
      </c>
      <c r="I2282" s="70" t="n">
        <v>47.39</v>
      </c>
      <c r="J2282" s="70" t="n">
        <v>118.47</v>
      </c>
    </row>
    <row r="2283" customFormat="false" ht="14.25" hidden="false" customHeight="true" outlineLevel="0" collapsed="false">
      <c r="A2283" s="68" t="s">
        <v>724</v>
      </c>
      <c r="B2283" s="68" t="s">
        <v>1455</v>
      </c>
      <c r="C2283" s="68" t="s">
        <v>89</v>
      </c>
      <c r="D2283" s="68" t="s">
        <v>1456</v>
      </c>
      <c r="E2283" s="68" t="s">
        <v>727</v>
      </c>
      <c r="F2283" s="68"/>
      <c r="G2283" s="68" t="s">
        <v>227</v>
      </c>
      <c r="H2283" s="69" t="n">
        <v>1.4</v>
      </c>
      <c r="I2283" s="70" t="n">
        <v>88.23</v>
      </c>
      <c r="J2283" s="70" t="n">
        <v>123.52</v>
      </c>
    </row>
    <row r="2284" customFormat="false" ht="14.25" hidden="false" customHeight="true" outlineLevel="0" collapsed="false">
      <c r="A2284" s="68" t="s">
        <v>724</v>
      </c>
      <c r="B2284" s="68" t="s">
        <v>1457</v>
      </c>
      <c r="C2284" s="68" t="s">
        <v>89</v>
      </c>
      <c r="D2284" s="68" t="s">
        <v>1458</v>
      </c>
      <c r="E2284" s="68" t="s">
        <v>727</v>
      </c>
      <c r="F2284" s="68"/>
      <c r="G2284" s="68" t="s">
        <v>62</v>
      </c>
      <c r="H2284" s="69" t="n">
        <v>0.77</v>
      </c>
      <c r="I2284" s="70" t="n">
        <v>728.73</v>
      </c>
      <c r="J2284" s="70" t="n">
        <v>561.12</v>
      </c>
    </row>
    <row r="2285" customFormat="false" ht="14.25" hidden="false" customHeight="true" outlineLevel="0" collapsed="false">
      <c r="A2285" s="68" t="s">
        <v>724</v>
      </c>
      <c r="B2285" s="68" t="s">
        <v>1405</v>
      </c>
      <c r="C2285" s="68" t="s">
        <v>89</v>
      </c>
      <c r="D2285" s="68" t="s">
        <v>1406</v>
      </c>
      <c r="E2285" s="68" t="s">
        <v>727</v>
      </c>
      <c r="F2285" s="68"/>
      <c r="G2285" s="68" t="s">
        <v>316</v>
      </c>
      <c r="H2285" s="69" t="n">
        <v>2</v>
      </c>
      <c r="I2285" s="70" t="n">
        <v>47.18</v>
      </c>
      <c r="J2285" s="70" t="n">
        <v>94.36</v>
      </c>
    </row>
    <row r="2286" customFormat="false" ht="14.25" hidden="false" customHeight="true" outlineLevel="0" collapsed="false">
      <c r="A2286" s="68" t="s">
        <v>724</v>
      </c>
      <c r="B2286" s="68" t="s">
        <v>1459</v>
      </c>
      <c r="C2286" s="68" t="s">
        <v>89</v>
      </c>
      <c r="D2286" s="68" t="s">
        <v>1460</v>
      </c>
      <c r="E2286" s="68" t="s">
        <v>727</v>
      </c>
      <c r="F2286" s="68"/>
      <c r="G2286" s="68" t="s">
        <v>316</v>
      </c>
      <c r="H2286" s="69" t="n">
        <v>2</v>
      </c>
      <c r="I2286" s="70" t="n">
        <v>215.4</v>
      </c>
      <c r="J2286" s="70" t="n">
        <v>430.8</v>
      </c>
    </row>
    <row r="2287" customFormat="false" ht="14.25" hidden="false" customHeight="true" outlineLevel="0" collapsed="false">
      <c r="A2287" s="68" t="s">
        <v>724</v>
      </c>
      <c r="B2287" s="68" t="s">
        <v>1461</v>
      </c>
      <c r="C2287" s="68" t="s">
        <v>89</v>
      </c>
      <c r="D2287" s="68" t="s">
        <v>1462</v>
      </c>
      <c r="E2287" s="68" t="s">
        <v>727</v>
      </c>
      <c r="F2287" s="68"/>
      <c r="G2287" s="68" t="s">
        <v>316</v>
      </c>
      <c r="H2287" s="69" t="n">
        <v>2</v>
      </c>
      <c r="I2287" s="70" t="n">
        <v>72.9</v>
      </c>
      <c r="J2287" s="70" t="n">
        <v>145.8</v>
      </c>
    </row>
    <row r="2288" customFormat="false" ht="26.85" hidden="false" customHeight="false" outlineLevel="0" collapsed="false">
      <c r="A2288" s="61"/>
      <c r="B2288" s="61"/>
      <c r="C2288" s="61"/>
      <c r="D2288" s="61"/>
      <c r="E2288" s="61" t="s">
        <v>709</v>
      </c>
      <c r="F2288" s="62" t="n">
        <v>82.3603068</v>
      </c>
      <c r="G2288" s="61" t="s">
        <v>710</v>
      </c>
      <c r="H2288" s="62" t="n">
        <v>75.5</v>
      </c>
      <c r="I2288" s="61" t="s">
        <v>711</v>
      </c>
      <c r="J2288" s="62" t="n">
        <v>157.86</v>
      </c>
    </row>
    <row r="2289" customFormat="false" ht="14.25" hidden="false" customHeight="true" outlineLevel="0" collapsed="false">
      <c r="A2289" s="61"/>
      <c r="B2289" s="61"/>
      <c r="C2289" s="61"/>
      <c r="D2289" s="61"/>
      <c r="E2289" s="61" t="s">
        <v>712</v>
      </c>
      <c r="F2289" s="62" t="n">
        <v>629.66</v>
      </c>
      <c r="G2289" s="61"/>
      <c r="H2289" s="63" t="s">
        <v>713</v>
      </c>
      <c r="I2289" s="63"/>
      <c r="J2289" s="62" t="n">
        <v>3133.31</v>
      </c>
    </row>
    <row r="2290" customFormat="false" ht="26.85" hidden="false" customHeight="false" outlineLevel="0" collapsed="false">
      <c r="A2290" s="64"/>
      <c r="B2290" s="64"/>
      <c r="C2290" s="64"/>
      <c r="D2290" s="64"/>
      <c r="E2290" s="64"/>
      <c r="F2290" s="64"/>
      <c r="G2290" s="64" t="s">
        <v>714</v>
      </c>
      <c r="H2290" s="65" t="n">
        <v>1</v>
      </c>
      <c r="I2290" s="64" t="s">
        <v>715</v>
      </c>
      <c r="J2290" s="66" t="n">
        <v>3133.31</v>
      </c>
    </row>
    <row r="2291" customFormat="false" ht="14.25" hidden="false" customHeight="false" outlineLevel="0" collapsed="false">
      <c r="A2291" s="67"/>
      <c r="B2291" s="67"/>
      <c r="C2291" s="67"/>
      <c r="D2291" s="67"/>
      <c r="E2291" s="67"/>
      <c r="F2291" s="67"/>
      <c r="G2291" s="67"/>
      <c r="H2291" s="67"/>
      <c r="I2291" s="67"/>
      <c r="J2291" s="67"/>
    </row>
    <row r="2292" customFormat="false" ht="14.25" hidden="false" customHeight="true" outlineLevel="0" collapsed="false">
      <c r="A2292" s="54" t="s">
        <v>653</v>
      </c>
      <c r="B2292" s="54" t="s">
        <v>692</v>
      </c>
      <c r="C2292" s="54" t="s">
        <v>693</v>
      </c>
      <c r="D2292" s="54" t="s">
        <v>694</v>
      </c>
      <c r="E2292" s="54" t="s">
        <v>695</v>
      </c>
      <c r="F2292" s="54"/>
      <c r="G2292" s="54" t="s">
        <v>696</v>
      </c>
      <c r="H2292" s="54" t="s">
        <v>697</v>
      </c>
      <c r="I2292" s="54" t="s">
        <v>698</v>
      </c>
      <c r="J2292" s="54" t="s">
        <v>699</v>
      </c>
    </row>
    <row r="2293" customFormat="false" ht="52.2" hidden="false" customHeight="true" outlineLevel="0" collapsed="false">
      <c r="A2293" s="55" t="s">
        <v>700</v>
      </c>
      <c r="B2293" s="55" t="s">
        <v>654</v>
      </c>
      <c r="C2293" s="55" t="s">
        <v>60</v>
      </c>
      <c r="D2293" s="55" t="s">
        <v>655</v>
      </c>
      <c r="E2293" s="55" t="s">
        <v>1117</v>
      </c>
      <c r="F2293" s="55"/>
      <c r="G2293" s="55" t="s">
        <v>66</v>
      </c>
      <c r="H2293" s="56" t="n">
        <v>1</v>
      </c>
      <c r="I2293" s="57" t="n">
        <v>9.87</v>
      </c>
      <c r="J2293" s="57" t="n">
        <v>9.87</v>
      </c>
    </row>
    <row r="2294" customFormat="false" ht="26.85" hidden="false" customHeight="true" outlineLevel="0" collapsed="false">
      <c r="A2294" s="58" t="s">
        <v>702</v>
      </c>
      <c r="B2294" s="58" t="s">
        <v>1092</v>
      </c>
      <c r="C2294" s="58" t="s">
        <v>60</v>
      </c>
      <c r="D2294" s="58" t="s">
        <v>1093</v>
      </c>
      <c r="E2294" s="58" t="s">
        <v>705</v>
      </c>
      <c r="F2294" s="58"/>
      <c r="G2294" s="58" t="s">
        <v>706</v>
      </c>
      <c r="H2294" s="59" t="n">
        <v>0.134</v>
      </c>
      <c r="I2294" s="60" t="n">
        <v>20.77</v>
      </c>
      <c r="J2294" s="60" t="n">
        <v>2.78</v>
      </c>
    </row>
    <row r="2295" customFormat="false" ht="26.85" hidden="false" customHeight="true" outlineLevel="0" collapsed="false">
      <c r="A2295" s="58" t="s">
        <v>702</v>
      </c>
      <c r="B2295" s="58" t="s">
        <v>1094</v>
      </c>
      <c r="C2295" s="58" t="s">
        <v>60</v>
      </c>
      <c r="D2295" s="58" t="s">
        <v>1095</v>
      </c>
      <c r="E2295" s="58" t="s">
        <v>705</v>
      </c>
      <c r="F2295" s="58"/>
      <c r="G2295" s="58" t="s">
        <v>706</v>
      </c>
      <c r="H2295" s="59" t="n">
        <v>0.134</v>
      </c>
      <c r="I2295" s="60" t="n">
        <v>27.67</v>
      </c>
      <c r="J2295" s="60" t="n">
        <v>3.7</v>
      </c>
    </row>
    <row r="2296" customFormat="false" ht="14.25" hidden="false" customHeight="true" outlineLevel="0" collapsed="false">
      <c r="A2296" s="68" t="s">
        <v>724</v>
      </c>
      <c r="B2296" s="68" t="s">
        <v>1463</v>
      </c>
      <c r="C2296" s="68" t="s">
        <v>60</v>
      </c>
      <c r="D2296" s="68" t="s">
        <v>1464</v>
      </c>
      <c r="E2296" s="68" t="s">
        <v>727</v>
      </c>
      <c r="F2296" s="68"/>
      <c r="G2296" s="68" t="s">
        <v>66</v>
      </c>
      <c r="H2296" s="69" t="n">
        <v>1.017</v>
      </c>
      <c r="I2296" s="70" t="n">
        <v>3.34</v>
      </c>
      <c r="J2296" s="70" t="n">
        <v>3.39</v>
      </c>
    </row>
    <row r="2297" customFormat="false" ht="26.85" hidden="false" customHeight="false" outlineLevel="0" collapsed="false">
      <c r="A2297" s="61"/>
      <c r="B2297" s="61"/>
      <c r="C2297" s="61"/>
      <c r="D2297" s="61"/>
      <c r="E2297" s="61" t="s">
        <v>709</v>
      </c>
      <c r="F2297" s="62" t="n">
        <v>2.53039077581259</v>
      </c>
      <c r="G2297" s="61" t="s">
        <v>710</v>
      </c>
      <c r="H2297" s="62" t="n">
        <v>2.32</v>
      </c>
      <c r="I2297" s="61" t="s">
        <v>711</v>
      </c>
      <c r="J2297" s="62" t="n">
        <v>4.85</v>
      </c>
    </row>
    <row r="2298" customFormat="false" ht="14.25" hidden="false" customHeight="true" outlineLevel="0" collapsed="false">
      <c r="A2298" s="61"/>
      <c r="B2298" s="61"/>
      <c r="C2298" s="61"/>
      <c r="D2298" s="61"/>
      <c r="E2298" s="61" t="s">
        <v>712</v>
      </c>
      <c r="F2298" s="62" t="n">
        <v>2.48</v>
      </c>
      <c r="G2298" s="61"/>
      <c r="H2298" s="63" t="s">
        <v>713</v>
      </c>
      <c r="I2298" s="63"/>
      <c r="J2298" s="62" t="n">
        <v>12.35</v>
      </c>
    </row>
    <row r="2299" customFormat="false" ht="26.85" hidden="false" customHeight="false" outlineLevel="0" collapsed="false">
      <c r="A2299" s="64"/>
      <c r="B2299" s="64"/>
      <c r="C2299" s="64"/>
      <c r="D2299" s="64"/>
      <c r="E2299" s="64"/>
      <c r="F2299" s="64"/>
      <c r="G2299" s="64" t="s">
        <v>714</v>
      </c>
      <c r="H2299" s="65" t="n">
        <v>21.9</v>
      </c>
      <c r="I2299" s="64" t="s">
        <v>715</v>
      </c>
      <c r="J2299" s="66" t="n">
        <v>270.46</v>
      </c>
    </row>
    <row r="2300" customFormat="false" ht="14.25" hidden="false" customHeight="false" outlineLevel="0" collapsed="false">
      <c r="A2300" s="67"/>
      <c r="B2300" s="67"/>
      <c r="C2300" s="67"/>
      <c r="D2300" s="67"/>
      <c r="E2300" s="67"/>
      <c r="F2300" s="67"/>
      <c r="G2300" s="67"/>
      <c r="H2300" s="67"/>
      <c r="I2300" s="67"/>
      <c r="J2300" s="67"/>
    </row>
    <row r="2301" customFormat="false" ht="14.25" hidden="false" customHeight="true" outlineLevel="0" collapsed="false">
      <c r="A2301" s="54" t="s">
        <v>656</v>
      </c>
      <c r="B2301" s="54" t="s">
        <v>692</v>
      </c>
      <c r="C2301" s="54" t="s">
        <v>693</v>
      </c>
      <c r="D2301" s="54" t="s">
        <v>694</v>
      </c>
      <c r="E2301" s="54" t="s">
        <v>695</v>
      </c>
      <c r="F2301" s="54"/>
      <c r="G2301" s="54" t="s">
        <v>696</v>
      </c>
      <c r="H2301" s="54" t="s">
        <v>697</v>
      </c>
      <c r="I2301" s="54" t="s">
        <v>698</v>
      </c>
      <c r="J2301" s="54" t="s">
        <v>699</v>
      </c>
    </row>
    <row r="2302" customFormat="false" ht="52.2" hidden="false" customHeight="true" outlineLevel="0" collapsed="false">
      <c r="A2302" s="55" t="s">
        <v>700</v>
      </c>
      <c r="B2302" s="55" t="s">
        <v>335</v>
      </c>
      <c r="C2302" s="55" t="s">
        <v>60</v>
      </c>
      <c r="D2302" s="55" t="s">
        <v>336</v>
      </c>
      <c r="E2302" s="55" t="s">
        <v>1117</v>
      </c>
      <c r="F2302" s="55"/>
      <c r="G2302" s="55" t="s">
        <v>300</v>
      </c>
      <c r="H2302" s="56" t="n">
        <v>1</v>
      </c>
      <c r="I2302" s="57" t="n">
        <v>16.53</v>
      </c>
      <c r="J2302" s="57" t="n">
        <v>16.53</v>
      </c>
    </row>
    <row r="2303" customFormat="false" ht="26.85" hidden="false" customHeight="true" outlineLevel="0" collapsed="false">
      <c r="A2303" s="58" t="s">
        <v>702</v>
      </c>
      <c r="B2303" s="58" t="s">
        <v>1092</v>
      </c>
      <c r="C2303" s="58" t="s">
        <v>60</v>
      </c>
      <c r="D2303" s="58" t="s">
        <v>1093</v>
      </c>
      <c r="E2303" s="58" t="s">
        <v>705</v>
      </c>
      <c r="F2303" s="58"/>
      <c r="G2303" s="58" t="s">
        <v>706</v>
      </c>
      <c r="H2303" s="59" t="n">
        <v>0.291</v>
      </c>
      <c r="I2303" s="60" t="n">
        <v>20.77</v>
      </c>
      <c r="J2303" s="60" t="n">
        <v>6.04</v>
      </c>
    </row>
    <row r="2304" customFormat="false" ht="26.85" hidden="false" customHeight="true" outlineLevel="0" collapsed="false">
      <c r="A2304" s="58" t="s">
        <v>702</v>
      </c>
      <c r="B2304" s="58" t="s">
        <v>1094</v>
      </c>
      <c r="C2304" s="58" t="s">
        <v>60</v>
      </c>
      <c r="D2304" s="58" t="s">
        <v>1095</v>
      </c>
      <c r="E2304" s="58" t="s">
        <v>705</v>
      </c>
      <c r="F2304" s="58"/>
      <c r="G2304" s="58" t="s">
        <v>706</v>
      </c>
      <c r="H2304" s="59" t="n">
        <v>0.291</v>
      </c>
      <c r="I2304" s="60" t="n">
        <v>27.67</v>
      </c>
      <c r="J2304" s="60" t="n">
        <v>8.05</v>
      </c>
    </row>
    <row r="2305" customFormat="false" ht="26.85" hidden="false" customHeight="true" outlineLevel="0" collapsed="false">
      <c r="A2305" s="58" t="s">
        <v>702</v>
      </c>
      <c r="B2305" s="58" t="s">
        <v>1126</v>
      </c>
      <c r="C2305" s="58" t="s">
        <v>60</v>
      </c>
      <c r="D2305" s="58" t="s">
        <v>1127</v>
      </c>
      <c r="E2305" s="58" t="s">
        <v>907</v>
      </c>
      <c r="F2305" s="58"/>
      <c r="G2305" s="58" t="s">
        <v>70</v>
      </c>
      <c r="H2305" s="59" t="n">
        <v>0.0009</v>
      </c>
      <c r="I2305" s="60" t="n">
        <v>669.87</v>
      </c>
      <c r="J2305" s="60" t="n">
        <v>0.6</v>
      </c>
    </row>
    <row r="2306" customFormat="false" ht="26.85" hidden="false" customHeight="true" outlineLevel="0" collapsed="false">
      <c r="A2306" s="68" t="s">
        <v>724</v>
      </c>
      <c r="B2306" s="68" t="s">
        <v>1128</v>
      </c>
      <c r="C2306" s="68" t="s">
        <v>60</v>
      </c>
      <c r="D2306" s="68" t="s">
        <v>1129</v>
      </c>
      <c r="E2306" s="68" t="s">
        <v>727</v>
      </c>
      <c r="F2306" s="68"/>
      <c r="G2306" s="68" t="s">
        <v>300</v>
      </c>
      <c r="H2306" s="69" t="n">
        <v>1</v>
      </c>
      <c r="I2306" s="70" t="n">
        <v>1.84</v>
      </c>
      <c r="J2306" s="70" t="n">
        <v>1.84</v>
      </c>
    </row>
    <row r="2307" customFormat="false" ht="26.85" hidden="false" customHeight="false" outlineLevel="0" collapsed="false">
      <c r="A2307" s="61"/>
      <c r="B2307" s="61"/>
      <c r="C2307" s="61"/>
      <c r="D2307" s="61"/>
      <c r="E2307" s="61" t="s">
        <v>709</v>
      </c>
      <c r="F2307" s="62" t="n">
        <v>5.55120780508165</v>
      </c>
      <c r="G2307" s="61" t="s">
        <v>710</v>
      </c>
      <c r="H2307" s="62" t="n">
        <v>5.09</v>
      </c>
      <c r="I2307" s="61" t="s">
        <v>711</v>
      </c>
      <c r="J2307" s="62" t="n">
        <v>10.64</v>
      </c>
    </row>
    <row r="2308" customFormat="false" ht="14.25" hidden="false" customHeight="true" outlineLevel="0" collapsed="false">
      <c r="A2308" s="61"/>
      <c r="B2308" s="61"/>
      <c r="C2308" s="61"/>
      <c r="D2308" s="61"/>
      <c r="E2308" s="61" t="s">
        <v>712</v>
      </c>
      <c r="F2308" s="62" t="n">
        <v>4.15</v>
      </c>
      <c r="G2308" s="61"/>
      <c r="H2308" s="63" t="s">
        <v>713</v>
      </c>
      <c r="I2308" s="63"/>
      <c r="J2308" s="62" t="n">
        <v>20.68</v>
      </c>
    </row>
    <row r="2309" customFormat="false" ht="26.85" hidden="false" customHeight="false" outlineLevel="0" collapsed="false">
      <c r="A2309" s="64"/>
      <c r="B2309" s="64"/>
      <c r="C2309" s="64"/>
      <c r="D2309" s="64"/>
      <c r="E2309" s="64"/>
      <c r="F2309" s="64"/>
      <c r="G2309" s="64" t="s">
        <v>714</v>
      </c>
      <c r="H2309" s="65" t="n">
        <v>1</v>
      </c>
      <c r="I2309" s="64" t="s">
        <v>715</v>
      </c>
      <c r="J2309" s="66" t="n">
        <v>20.68</v>
      </c>
    </row>
    <row r="2310" customFormat="false" ht="14.25" hidden="false" customHeight="false" outlineLevel="0" collapsed="false">
      <c r="A2310" s="67"/>
      <c r="B2310" s="67"/>
      <c r="C2310" s="67"/>
      <c r="D2310" s="67"/>
      <c r="E2310" s="67"/>
      <c r="F2310" s="67"/>
      <c r="G2310" s="67"/>
      <c r="H2310" s="67"/>
      <c r="I2310" s="67"/>
      <c r="J2310" s="67"/>
    </row>
    <row r="2311" customFormat="false" ht="14.25" hidden="false" customHeight="true" outlineLevel="0" collapsed="false">
      <c r="A2311" s="54" t="s">
        <v>657</v>
      </c>
      <c r="B2311" s="54" t="s">
        <v>692</v>
      </c>
      <c r="C2311" s="54" t="s">
        <v>693</v>
      </c>
      <c r="D2311" s="54" t="s">
        <v>694</v>
      </c>
      <c r="E2311" s="54" t="s">
        <v>695</v>
      </c>
      <c r="F2311" s="54"/>
      <c r="G2311" s="54" t="s">
        <v>696</v>
      </c>
      <c r="H2311" s="54" t="s">
        <v>697</v>
      </c>
      <c r="I2311" s="54" t="s">
        <v>698</v>
      </c>
      <c r="J2311" s="54" t="s">
        <v>699</v>
      </c>
    </row>
    <row r="2312" customFormat="false" ht="52.2" hidden="false" customHeight="true" outlineLevel="0" collapsed="false">
      <c r="A2312" s="55" t="s">
        <v>700</v>
      </c>
      <c r="B2312" s="55" t="s">
        <v>338</v>
      </c>
      <c r="C2312" s="55" t="s">
        <v>60</v>
      </c>
      <c r="D2312" s="55" t="s">
        <v>339</v>
      </c>
      <c r="E2312" s="55" t="s">
        <v>1117</v>
      </c>
      <c r="F2312" s="55"/>
      <c r="G2312" s="55" t="s">
        <v>300</v>
      </c>
      <c r="H2312" s="56" t="n">
        <v>1</v>
      </c>
      <c r="I2312" s="57" t="n">
        <v>15.52</v>
      </c>
      <c r="J2312" s="57" t="n">
        <v>15.52</v>
      </c>
    </row>
    <row r="2313" customFormat="false" ht="26.85" hidden="false" customHeight="true" outlineLevel="0" collapsed="false">
      <c r="A2313" s="58" t="s">
        <v>702</v>
      </c>
      <c r="B2313" s="58" t="s">
        <v>1092</v>
      </c>
      <c r="C2313" s="58" t="s">
        <v>60</v>
      </c>
      <c r="D2313" s="58" t="s">
        <v>1093</v>
      </c>
      <c r="E2313" s="58" t="s">
        <v>705</v>
      </c>
      <c r="F2313" s="58"/>
      <c r="G2313" s="58" t="s">
        <v>706</v>
      </c>
      <c r="H2313" s="59" t="n">
        <v>0.222</v>
      </c>
      <c r="I2313" s="60" t="n">
        <v>20.77</v>
      </c>
      <c r="J2313" s="60" t="n">
        <v>4.61</v>
      </c>
    </row>
    <row r="2314" customFormat="false" ht="26.85" hidden="false" customHeight="true" outlineLevel="0" collapsed="false">
      <c r="A2314" s="58" t="s">
        <v>702</v>
      </c>
      <c r="B2314" s="58" t="s">
        <v>1094</v>
      </c>
      <c r="C2314" s="58" t="s">
        <v>60</v>
      </c>
      <c r="D2314" s="58" t="s">
        <v>1095</v>
      </c>
      <c r="E2314" s="58" t="s">
        <v>705</v>
      </c>
      <c r="F2314" s="58"/>
      <c r="G2314" s="58" t="s">
        <v>706</v>
      </c>
      <c r="H2314" s="59" t="n">
        <v>0.222</v>
      </c>
      <c r="I2314" s="60" t="n">
        <v>27.67</v>
      </c>
      <c r="J2314" s="60" t="n">
        <v>6.14</v>
      </c>
    </row>
    <row r="2315" customFormat="false" ht="26.85" hidden="false" customHeight="true" outlineLevel="0" collapsed="false">
      <c r="A2315" s="68" t="s">
        <v>724</v>
      </c>
      <c r="B2315" s="68" t="s">
        <v>1130</v>
      </c>
      <c r="C2315" s="68" t="s">
        <v>60</v>
      </c>
      <c r="D2315" s="68" t="s">
        <v>1131</v>
      </c>
      <c r="E2315" s="68" t="s">
        <v>727</v>
      </c>
      <c r="F2315" s="68"/>
      <c r="G2315" s="68" t="s">
        <v>300</v>
      </c>
      <c r="H2315" s="69" t="n">
        <v>1</v>
      </c>
      <c r="I2315" s="70" t="n">
        <v>4.77</v>
      </c>
      <c r="J2315" s="70" t="n">
        <v>4.77</v>
      </c>
    </row>
    <row r="2316" customFormat="false" ht="26.85" hidden="false" customHeight="false" outlineLevel="0" collapsed="false">
      <c r="A2316" s="61"/>
      <c r="B2316" s="61"/>
      <c r="C2316" s="61"/>
      <c r="D2316" s="61"/>
      <c r="E2316" s="61" t="s">
        <v>709</v>
      </c>
      <c r="F2316" s="62" t="n">
        <v>4.19470965722335</v>
      </c>
      <c r="G2316" s="61" t="s">
        <v>710</v>
      </c>
      <c r="H2316" s="62" t="n">
        <v>3.85</v>
      </c>
      <c r="I2316" s="61" t="s">
        <v>711</v>
      </c>
      <c r="J2316" s="62" t="n">
        <v>8.04</v>
      </c>
    </row>
    <row r="2317" customFormat="false" ht="14.25" hidden="false" customHeight="true" outlineLevel="0" collapsed="false">
      <c r="A2317" s="61"/>
      <c r="B2317" s="61"/>
      <c r="C2317" s="61"/>
      <c r="D2317" s="61"/>
      <c r="E2317" s="61" t="s">
        <v>712</v>
      </c>
      <c r="F2317" s="62" t="n">
        <v>3.9</v>
      </c>
      <c r="G2317" s="61"/>
      <c r="H2317" s="63" t="s">
        <v>713</v>
      </c>
      <c r="I2317" s="63"/>
      <c r="J2317" s="62" t="n">
        <v>19.42</v>
      </c>
    </row>
    <row r="2318" customFormat="false" ht="26.85" hidden="false" customHeight="false" outlineLevel="0" collapsed="false">
      <c r="A2318" s="64"/>
      <c r="B2318" s="64"/>
      <c r="C2318" s="64"/>
      <c r="D2318" s="64"/>
      <c r="E2318" s="64"/>
      <c r="F2318" s="64"/>
      <c r="G2318" s="64" t="s">
        <v>714</v>
      </c>
      <c r="H2318" s="65" t="n">
        <v>1</v>
      </c>
      <c r="I2318" s="64" t="s">
        <v>715</v>
      </c>
      <c r="J2318" s="66" t="n">
        <v>19.42</v>
      </c>
    </row>
    <row r="2319" customFormat="false" ht="14.25" hidden="false" customHeight="false" outlineLevel="0" collapsed="false">
      <c r="A2319" s="67"/>
      <c r="B2319" s="67"/>
      <c r="C2319" s="67"/>
      <c r="D2319" s="67"/>
      <c r="E2319" s="67"/>
      <c r="F2319" s="67"/>
      <c r="G2319" s="67"/>
      <c r="H2319" s="67"/>
      <c r="I2319" s="67"/>
      <c r="J2319" s="67"/>
    </row>
    <row r="2320" customFormat="false" ht="14.25" hidden="false" customHeight="true" outlineLevel="0" collapsed="false">
      <c r="A2320" s="54" t="s">
        <v>658</v>
      </c>
      <c r="B2320" s="54" t="s">
        <v>692</v>
      </c>
      <c r="C2320" s="54" t="s">
        <v>693</v>
      </c>
      <c r="D2320" s="54" t="s">
        <v>694</v>
      </c>
      <c r="E2320" s="54" t="s">
        <v>695</v>
      </c>
      <c r="F2320" s="54"/>
      <c r="G2320" s="54" t="s">
        <v>696</v>
      </c>
      <c r="H2320" s="54" t="s">
        <v>697</v>
      </c>
      <c r="I2320" s="54" t="s">
        <v>698</v>
      </c>
      <c r="J2320" s="54" t="s">
        <v>699</v>
      </c>
    </row>
    <row r="2321" customFormat="false" ht="52.2" hidden="false" customHeight="true" outlineLevel="0" collapsed="false">
      <c r="A2321" s="55" t="s">
        <v>700</v>
      </c>
      <c r="B2321" s="55" t="s">
        <v>357</v>
      </c>
      <c r="C2321" s="55" t="s">
        <v>60</v>
      </c>
      <c r="D2321" s="55" t="s">
        <v>358</v>
      </c>
      <c r="E2321" s="55" t="s">
        <v>1117</v>
      </c>
      <c r="F2321" s="55"/>
      <c r="G2321" s="55" t="s">
        <v>66</v>
      </c>
      <c r="H2321" s="56" t="n">
        <v>1</v>
      </c>
      <c r="I2321" s="57" t="n">
        <v>3.33</v>
      </c>
      <c r="J2321" s="57" t="n">
        <v>3.33</v>
      </c>
    </row>
    <row r="2322" customFormat="false" ht="26.85" hidden="false" customHeight="true" outlineLevel="0" collapsed="false">
      <c r="A2322" s="58" t="s">
        <v>702</v>
      </c>
      <c r="B2322" s="58" t="s">
        <v>1092</v>
      </c>
      <c r="C2322" s="58" t="s">
        <v>60</v>
      </c>
      <c r="D2322" s="58" t="s">
        <v>1093</v>
      </c>
      <c r="E2322" s="58" t="s">
        <v>705</v>
      </c>
      <c r="F2322" s="58"/>
      <c r="G2322" s="58" t="s">
        <v>706</v>
      </c>
      <c r="H2322" s="59" t="n">
        <v>0.023</v>
      </c>
      <c r="I2322" s="60" t="n">
        <v>20.77</v>
      </c>
      <c r="J2322" s="60" t="n">
        <v>0.47</v>
      </c>
    </row>
    <row r="2323" customFormat="false" ht="26.85" hidden="false" customHeight="true" outlineLevel="0" collapsed="false">
      <c r="A2323" s="58" t="s">
        <v>702</v>
      </c>
      <c r="B2323" s="58" t="s">
        <v>1094</v>
      </c>
      <c r="C2323" s="58" t="s">
        <v>60</v>
      </c>
      <c r="D2323" s="58" t="s">
        <v>1095</v>
      </c>
      <c r="E2323" s="58" t="s">
        <v>705</v>
      </c>
      <c r="F2323" s="58"/>
      <c r="G2323" s="58" t="s">
        <v>706</v>
      </c>
      <c r="H2323" s="59" t="n">
        <v>0.023</v>
      </c>
      <c r="I2323" s="60" t="n">
        <v>27.67</v>
      </c>
      <c r="J2323" s="60" t="n">
        <v>0.63</v>
      </c>
    </row>
    <row r="2324" customFormat="false" ht="26.85" hidden="false" customHeight="true" outlineLevel="0" collapsed="false">
      <c r="A2324" s="68" t="s">
        <v>724</v>
      </c>
      <c r="B2324" s="68" t="s">
        <v>1145</v>
      </c>
      <c r="C2324" s="68" t="s">
        <v>60</v>
      </c>
      <c r="D2324" s="68" t="s">
        <v>1146</v>
      </c>
      <c r="E2324" s="68" t="s">
        <v>727</v>
      </c>
      <c r="F2324" s="68"/>
      <c r="G2324" s="68" t="s">
        <v>66</v>
      </c>
      <c r="H2324" s="69" t="n">
        <v>1.2434</v>
      </c>
      <c r="I2324" s="70" t="n">
        <v>1.76</v>
      </c>
      <c r="J2324" s="70" t="n">
        <v>2.18</v>
      </c>
    </row>
    <row r="2325" customFormat="false" ht="26.85" hidden="false" customHeight="true" outlineLevel="0" collapsed="false">
      <c r="A2325" s="68" t="s">
        <v>724</v>
      </c>
      <c r="B2325" s="68" t="s">
        <v>1147</v>
      </c>
      <c r="C2325" s="68" t="s">
        <v>60</v>
      </c>
      <c r="D2325" s="68" t="s">
        <v>1148</v>
      </c>
      <c r="E2325" s="68" t="s">
        <v>727</v>
      </c>
      <c r="F2325" s="68"/>
      <c r="G2325" s="68" t="s">
        <v>300</v>
      </c>
      <c r="H2325" s="69" t="n">
        <v>0.0094</v>
      </c>
      <c r="I2325" s="70" t="n">
        <v>6.28</v>
      </c>
      <c r="J2325" s="70" t="n">
        <v>0.05</v>
      </c>
    </row>
    <row r="2326" customFormat="false" ht="26.85" hidden="false" customHeight="false" outlineLevel="0" collapsed="false">
      <c r="A2326" s="61"/>
      <c r="B2326" s="61"/>
      <c r="C2326" s="61"/>
      <c r="D2326" s="61"/>
      <c r="E2326" s="61" t="s">
        <v>709</v>
      </c>
      <c r="F2326" s="62" t="n">
        <v>0.427818646632232</v>
      </c>
      <c r="G2326" s="61" t="s">
        <v>710</v>
      </c>
      <c r="H2326" s="62" t="n">
        <v>0.39</v>
      </c>
      <c r="I2326" s="61" t="s">
        <v>711</v>
      </c>
      <c r="J2326" s="62" t="n">
        <v>0.82</v>
      </c>
    </row>
    <row r="2327" customFormat="false" ht="14.25" hidden="false" customHeight="true" outlineLevel="0" collapsed="false">
      <c r="A2327" s="61"/>
      <c r="B2327" s="61"/>
      <c r="C2327" s="61"/>
      <c r="D2327" s="61"/>
      <c r="E2327" s="61" t="s">
        <v>712</v>
      </c>
      <c r="F2327" s="62" t="n">
        <v>0.83</v>
      </c>
      <c r="G2327" s="61"/>
      <c r="H2327" s="63" t="s">
        <v>713</v>
      </c>
      <c r="I2327" s="63"/>
      <c r="J2327" s="62" t="n">
        <v>4.16</v>
      </c>
    </row>
    <row r="2328" customFormat="false" ht="26.85" hidden="false" customHeight="false" outlineLevel="0" collapsed="false">
      <c r="A2328" s="64"/>
      <c r="B2328" s="64"/>
      <c r="C2328" s="64"/>
      <c r="D2328" s="64"/>
      <c r="E2328" s="64"/>
      <c r="F2328" s="64"/>
      <c r="G2328" s="64" t="s">
        <v>714</v>
      </c>
      <c r="H2328" s="65" t="n">
        <v>14</v>
      </c>
      <c r="I2328" s="64" t="s">
        <v>715</v>
      </c>
      <c r="J2328" s="66" t="n">
        <v>58.24</v>
      </c>
    </row>
    <row r="2329" customFormat="false" ht="14.25" hidden="false" customHeight="false" outlineLevel="0" collapsed="false">
      <c r="A2329" s="67"/>
      <c r="B2329" s="67"/>
      <c r="C2329" s="67"/>
      <c r="D2329" s="67"/>
      <c r="E2329" s="67"/>
      <c r="F2329" s="67"/>
      <c r="G2329" s="67"/>
      <c r="H2329" s="67"/>
      <c r="I2329" s="67"/>
      <c r="J2329" s="67"/>
    </row>
    <row r="2330" customFormat="false" ht="14.25" hidden="false" customHeight="true" outlineLevel="0" collapsed="false">
      <c r="A2330" s="54" t="s">
        <v>659</v>
      </c>
      <c r="B2330" s="54" t="s">
        <v>692</v>
      </c>
      <c r="C2330" s="54" t="s">
        <v>693</v>
      </c>
      <c r="D2330" s="54" t="s">
        <v>694</v>
      </c>
      <c r="E2330" s="54" t="s">
        <v>695</v>
      </c>
      <c r="F2330" s="54"/>
      <c r="G2330" s="54" t="s">
        <v>696</v>
      </c>
      <c r="H2330" s="54" t="s">
        <v>697</v>
      </c>
      <c r="I2330" s="54" t="s">
        <v>698</v>
      </c>
      <c r="J2330" s="54" t="s">
        <v>699</v>
      </c>
    </row>
    <row r="2331" customFormat="false" ht="52.2" hidden="false" customHeight="true" outlineLevel="0" collapsed="false">
      <c r="A2331" s="55" t="s">
        <v>700</v>
      </c>
      <c r="B2331" s="55" t="s">
        <v>360</v>
      </c>
      <c r="C2331" s="55" t="s">
        <v>60</v>
      </c>
      <c r="D2331" s="55" t="s">
        <v>361</v>
      </c>
      <c r="E2331" s="55" t="s">
        <v>1117</v>
      </c>
      <c r="F2331" s="55"/>
      <c r="G2331" s="55" t="s">
        <v>66</v>
      </c>
      <c r="H2331" s="56" t="n">
        <v>1</v>
      </c>
      <c r="I2331" s="57" t="n">
        <v>4.91</v>
      </c>
      <c r="J2331" s="57" t="n">
        <v>4.91</v>
      </c>
    </row>
    <row r="2332" customFormat="false" ht="26.85" hidden="false" customHeight="true" outlineLevel="0" collapsed="false">
      <c r="A2332" s="58" t="s">
        <v>702</v>
      </c>
      <c r="B2332" s="58" t="s">
        <v>1092</v>
      </c>
      <c r="C2332" s="58" t="s">
        <v>60</v>
      </c>
      <c r="D2332" s="58" t="s">
        <v>1093</v>
      </c>
      <c r="E2332" s="58" t="s">
        <v>705</v>
      </c>
      <c r="F2332" s="58"/>
      <c r="G2332" s="58" t="s">
        <v>706</v>
      </c>
      <c r="H2332" s="59" t="n">
        <v>0.029</v>
      </c>
      <c r="I2332" s="60" t="n">
        <v>20.77</v>
      </c>
      <c r="J2332" s="60" t="n">
        <v>0.6</v>
      </c>
    </row>
    <row r="2333" customFormat="false" ht="26.85" hidden="false" customHeight="true" outlineLevel="0" collapsed="false">
      <c r="A2333" s="58" t="s">
        <v>702</v>
      </c>
      <c r="B2333" s="58" t="s">
        <v>1094</v>
      </c>
      <c r="C2333" s="58" t="s">
        <v>60</v>
      </c>
      <c r="D2333" s="58" t="s">
        <v>1095</v>
      </c>
      <c r="E2333" s="58" t="s">
        <v>705</v>
      </c>
      <c r="F2333" s="58"/>
      <c r="G2333" s="58" t="s">
        <v>706</v>
      </c>
      <c r="H2333" s="59" t="n">
        <v>0.029</v>
      </c>
      <c r="I2333" s="60" t="n">
        <v>27.67</v>
      </c>
      <c r="J2333" s="60" t="n">
        <v>0.8</v>
      </c>
    </row>
    <row r="2334" customFormat="false" ht="26.85" hidden="false" customHeight="true" outlineLevel="0" collapsed="false">
      <c r="A2334" s="68" t="s">
        <v>724</v>
      </c>
      <c r="B2334" s="68" t="s">
        <v>1149</v>
      </c>
      <c r="C2334" s="68" t="s">
        <v>60</v>
      </c>
      <c r="D2334" s="68" t="s">
        <v>1150</v>
      </c>
      <c r="E2334" s="68" t="s">
        <v>727</v>
      </c>
      <c r="F2334" s="68"/>
      <c r="G2334" s="68" t="s">
        <v>66</v>
      </c>
      <c r="H2334" s="69" t="n">
        <v>1.2434</v>
      </c>
      <c r="I2334" s="70" t="n">
        <v>2.79</v>
      </c>
      <c r="J2334" s="70" t="n">
        <v>3.46</v>
      </c>
    </row>
    <row r="2335" customFormat="false" ht="26.85" hidden="false" customHeight="true" outlineLevel="0" collapsed="false">
      <c r="A2335" s="68" t="s">
        <v>724</v>
      </c>
      <c r="B2335" s="68" t="s">
        <v>1147</v>
      </c>
      <c r="C2335" s="68" t="s">
        <v>60</v>
      </c>
      <c r="D2335" s="68" t="s">
        <v>1148</v>
      </c>
      <c r="E2335" s="68" t="s">
        <v>727</v>
      </c>
      <c r="F2335" s="68"/>
      <c r="G2335" s="68" t="s">
        <v>300</v>
      </c>
      <c r="H2335" s="69" t="n">
        <v>0.0094</v>
      </c>
      <c r="I2335" s="70" t="n">
        <v>6.28</v>
      </c>
      <c r="J2335" s="70" t="n">
        <v>0.05</v>
      </c>
    </row>
    <row r="2336" customFormat="false" ht="26.85" hidden="false" customHeight="false" outlineLevel="0" collapsed="false">
      <c r="A2336" s="61"/>
      <c r="B2336" s="61"/>
      <c r="C2336" s="61"/>
      <c r="D2336" s="61"/>
      <c r="E2336" s="61" t="s">
        <v>709</v>
      </c>
      <c r="F2336" s="62" t="n">
        <v>0.542599259143319</v>
      </c>
      <c r="G2336" s="61" t="s">
        <v>710</v>
      </c>
      <c r="H2336" s="62" t="n">
        <v>0.5</v>
      </c>
      <c r="I2336" s="61" t="s">
        <v>711</v>
      </c>
      <c r="J2336" s="62" t="n">
        <v>1.04</v>
      </c>
    </row>
    <row r="2337" customFormat="false" ht="14.25" hidden="false" customHeight="true" outlineLevel="0" collapsed="false">
      <c r="A2337" s="61"/>
      <c r="B2337" s="61"/>
      <c r="C2337" s="61"/>
      <c r="D2337" s="61"/>
      <c r="E2337" s="61" t="s">
        <v>712</v>
      </c>
      <c r="F2337" s="62" t="n">
        <v>1.23</v>
      </c>
      <c r="G2337" s="61"/>
      <c r="H2337" s="63" t="s">
        <v>713</v>
      </c>
      <c r="I2337" s="63"/>
      <c r="J2337" s="62" t="n">
        <v>6.14</v>
      </c>
    </row>
    <row r="2338" customFormat="false" ht="26.85" hidden="false" customHeight="false" outlineLevel="0" collapsed="false">
      <c r="A2338" s="64"/>
      <c r="B2338" s="64"/>
      <c r="C2338" s="64"/>
      <c r="D2338" s="64"/>
      <c r="E2338" s="64"/>
      <c r="F2338" s="64"/>
      <c r="G2338" s="64" t="s">
        <v>714</v>
      </c>
      <c r="H2338" s="65" t="n">
        <v>56.1</v>
      </c>
      <c r="I2338" s="64" t="s">
        <v>715</v>
      </c>
      <c r="J2338" s="66" t="n">
        <v>344.45</v>
      </c>
    </row>
    <row r="2339" customFormat="false" ht="14.25" hidden="false" customHeight="false" outlineLevel="0" collapsed="false">
      <c r="A2339" s="67"/>
      <c r="B2339" s="67"/>
      <c r="C2339" s="67"/>
      <c r="D2339" s="67"/>
      <c r="E2339" s="67"/>
      <c r="F2339" s="67"/>
      <c r="G2339" s="67"/>
      <c r="H2339" s="67"/>
      <c r="I2339" s="67"/>
      <c r="J2339" s="67"/>
    </row>
    <row r="2340" customFormat="false" ht="14.25" hidden="false" customHeight="true" outlineLevel="0" collapsed="false">
      <c r="A2340" s="54" t="s">
        <v>660</v>
      </c>
      <c r="B2340" s="54" t="s">
        <v>692</v>
      </c>
      <c r="C2340" s="54" t="s">
        <v>693</v>
      </c>
      <c r="D2340" s="54" t="s">
        <v>694</v>
      </c>
      <c r="E2340" s="54" t="s">
        <v>695</v>
      </c>
      <c r="F2340" s="54"/>
      <c r="G2340" s="54" t="s">
        <v>696</v>
      </c>
      <c r="H2340" s="54" t="s">
        <v>697</v>
      </c>
      <c r="I2340" s="54" t="s">
        <v>698</v>
      </c>
      <c r="J2340" s="54" t="s">
        <v>699</v>
      </c>
    </row>
    <row r="2341" customFormat="false" ht="52.2" hidden="false" customHeight="true" outlineLevel="0" collapsed="false">
      <c r="A2341" s="55" t="s">
        <v>700</v>
      </c>
      <c r="B2341" s="55" t="s">
        <v>661</v>
      </c>
      <c r="C2341" s="55" t="s">
        <v>60</v>
      </c>
      <c r="D2341" s="55" t="s">
        <v>662</v>
      </c>
      <c r="E2341" s="55" t="s">
        <v>1117</v>
      </c>
      <c r="F2341" s="55"/>
      <c r="G2341" s="55" t="s">
        <v>300</v>
      </c>
      <c r="H2341" s="56" t="n">
        <v>1</v>
      </c>
      <c r="I2341" s="57" t="n">
        <v>40.06</v>
      </c>
      <c r="J2341" s="57" t="n">
        <v>40.06</v>
      </c>
    </row>
    <row r="2342" customFormat="false" ht="52.2" hidden="false" customHeight="true" outlineLevel="0" collapsed="false">
      <c r="A2342" s="58" t="s">
        <v>702</v>
      </c>
      <c r="B2342" s="58" t="s">
        <v>1155</v>
      </c>
      <c r="C2342" s="58" t="s">
        <v>60</v>
      </c>
      <c r="D2342" s="58" t="s">
        <v>1156</v>
      </c>
      <c r="E2342" s="58" t="s">
        <v>1117</v>
      </c>
      <c r="F2342" s="58"/>
      <c r="G2342" s="58" t="s">
        <v>300</v>
      </c>
      <c r="H2342" s="59" t="n">
        <v>1</v>
      </c>
      <c r="I2342" s="60" t="n">
        <v>12.88</v>
      </c>
      <c r="J2342" s="60" t="n">
        <v>12.88</v>
      </c>
    </row>
    <row r="2343" customFormat="false" ht="52.2" hidden="false" customHeight="true" outlineLevel="0" collapsed="false">
      <c r="A2343" s="58" t="s">
        <v>702</v>
      </c>
      <c r="B2343" s="58" t="s">
        <v>1465</v>
      </c>
      <c r="C2343" s="58" t="s">
        <v>60</v>
      </c>
      <c r="D2343" s="58" t="s">
        <v>1466</v>
      </c>
      <c r="E2343" s="58" t="s">
        <v>1117</v>
      </c>
      <c r="F2343" s="58"/>
      <c r="G2343" s="58" t="s">
        <v>300</v>
      </c>
      <c r="H2343" s="59" t="n">
        <v>1</v>
      </c>
      <c r="I2343" s="60" t="n">
        <v>27.18</v>
      </c>
      <c r="J2343" s="60" t="n">
        <v>27.18</v>
      </c>
    </row>
    <row r="2344" customFormat="false" ht="26.85" hidden="false" customHeight="false" outlineLevel="0" collapsed="false">
      <c r="A2344" s="61"/>
      <c r="B2344" s="61"/>
      <c r="C2344" s="61"/>
      <c r="D2344" s="61"/>
      <c r="E2344" s="61" t="s">
        <v>709</v>
      </c>
      <c r="F2344" s="62" t="n">
        <v>8.4102885</v>
      </c>
      <c r="G2344" s="61" t="s">
        <v>710</v>
      </c>
      <c r="H2344" s="62" t="n">
        <v>7.71</v>
      </c>
      <c r="I2344" s="61" t="s">
        <v>711</v>
      </c>
      <c r="J2344" s="62" t="n">
        <v>16.12</v>
      </c>
    </row>
    <row r="2345" customFormat="false" ht="14.25" hidden="false" customHeight="true" outlineLevel="0" collapsed="false">
      <c r="A2345" s="61"/>
      <c r="B2345" s="61"/>
      <c r="C2345" s="61"/>
      <c r="D2345" s="61"/>
      <c r="E2345" s="61" t="s">
        <v>712</v>
      </c>
      <c r="F2345" s="62" t="n">
        <v>10.07</v>
      </c>
      <c r="G2345" s="61"/>
      <c r="H2345" s="63" t="s">
        <v>713</v>
      </c>
      <c r="I2345" s="63"/>
      <c r="J2345" s="62" t="n">
        <v>50.13</v>
      </c>
    </row>
    <row r="2346" customFormat="false" ht="26.85" hidden="false" customHeight="false" outlineLevel="0" collapsed="false">
      <c r="A2346" s="64"/>
      <c r="B2346" s="64"/>
      <c r="C2346" s="64"/>
      <c r="D2346" s="64"/>
      <c r="E2346" s="64"/>
      <c r="F2346" s="64"/>
      <c r="G2346" s="64" t="s">
        <v>714</v>
      </c>
      <c r="H2346" s="65" t="n">
        <v>1</v>
      </c>
      <c r="I2346" s="64" t="s">
        <v>715</v>
      </c>
      <c r="J2346" s="66" t="n">
        <v>50.13</v>
      </c>
    </row>
    <row r="2347" customFormat="false" ht="14.25" hidden="false" customHeight="false" outlineLevel="0" collapsed="false">
      <c r="A2347" s="67"/>
      <c r="B2347" s="67"/>
      <c r="C2347" s="67"/>
      <c r="D2347" s="67"/>
      <c r="E2347" s="67"/>
      <c r="F2347" s="67"/>
      <c r="G2347" s="67"/>
      <c r="H2347" s="67"/>
      <c r="I2347" s="67"/>
      <c r="J2347" s="67"/>
    </row>
    <row r="2348" customFormat="false" ht="14.25" hidden="false" customHeight="true" outlineLevel="0" collapsed="false">
      <c r="A2348" s="54" t="s">
        <v>663</v>
      </c>
      <c r="B2348" s="54" t="s">
        <v>692</v>
      </c>
      <c r="C2348" s="54" t="s">
        <v>693</v>
      </c>
      <c r="D2348" s="54" t="s">
        <v>694</v>
      </c>
      <c r="E2348" s="54" t="s">
        <v>695</v>
      </c>
      <c r="F2348" s="54"/>
      <c r="G2348" s="54" t="s">
        <v>696</v>
      </c>
      <c r="H2348" s="54" t="s">
        <v>697</v>
      </c>
      <c r="I2348" s="54" t="s">
        <v>698</v>
      </c>
      <c r="J2348" s="54" t="s">
        <v>699</v>
      </c>
    </row>
    <row r="2349" customFormat="false" ht="52.2" hidden="false" customHeight="true" outlineLevel="0" collapsed="false">
      <c r="A2349" s="55" t="s">
        <v>700</v>
      </c>
      <c r="B2349" s="55" t="s">
        <v>374</v>
      </c>
      <c r="C2349" s="55" t="s">
        <v>60</v>
      </c>
      <c r="D2349" s="55" t="s">
        <v>375</v>
      </c>
      <c r="E2349" s="55" t="s">
        <v>1117</v>
      </c>
      <c r="F2349" s="55"/>
      <c r="G2349" s="55" t="s">
        <v>300</v>
      </c>
      <c r="H2349" s="56" t="n">
        <v>1</v>
      </c>
      <c r="I2349" s="57" t="n">
        <v>64.24</v>
      </c>
      <c r="J2349" s="57" t="n">
        <v>64.24</v>
      </c>
    </row>
    <row r="2350" customFormat="false" ht="52.2" hidden="false" customHeight="true" outlineLevel="0" collapsed="false">
      <c r="A2350" s="58" t="s">
        <v>702</v>
      </c>
      <c r="B2350" s="58" t="s">
        <v>1155</v>
      </c>
      <c r="C2350" s="58" t="s">
        <v>60</v>
      </c>
      <c r="D2350" s="58" t="s">
        <v>1156</v>
      </c>
      <c r="E2350" s="58" t="s">
        <v>1117</v>
      </c>
      <c r="F2350" s="58"/>
      <c r="G2350" s="58" t="s">
        <v>300</v>
      </c>
      <c r="H2350" s="59" t="n">
        <v>1</v>
      </c>
      <c r="I2350" s="60" t="n">
        <v>12.88</v>
      </c>
      <c r="J2350" s="60" t="n">
        <v>12.88</v>
      </c>
    </row>
    <row r="2351" customFormat="false" ht="52.2" hidden="false" customHeight="true" outlineLevel="0" collapsed="false">
      <c r="A2351" s="58" t="s">
        <v>702</v>
      </c>
      <c r="B2351" s="58" t="s">
        <v>1159</v>
      </c>
      <c r="C2351" s="58" t="s">
        <v>60</v>
      </c>
      <c r="D2351" s="58" t="s">
        <v>1160</v>
      </c>
      <c r="E2351" s="58" t="s">
        <v>1117</v>
      </c>
      <c r="F2351" s="58"/>
      <c r="G2351" s="58" t="s">
        <v>300</v>
      </c>
      <c r="H2351" s="59" t="n">
        <v>1</v>
      </c>
      <c r="I2351" s="60" t="n">
        <v>51.36</v>
      </c>
      <c r="J2351" s="60" t="n">
        <v>51.36</v>
      </c>
    </row>
    <row r="2352" customFormat="false" ht="26.85" hidden="false" customHeight="false" outlineLevel="0" collapsed="false">
      <c r="A2352" s="61"/>
      <c r="B2352" s="61"/>
      <c r="C2352" s="61"/>
      <c r="D2352" s="61"/>
      <c r="E2352" s="61" t="s">
        <v>709</v>
      </c>
      <c r="F2352" s="62" t="n">
        <v>13.2310742</v>
      </c>
      <c r="G2352" s="61" t="s">
        <v>710</v>
      </c>
      <c r="H2352" s="62" t="n">
        <v>12.13</v>
      </c>
      <c r="I2352" s="61" t="s">
        <v>711</v>
      </c>
      <c r="J2352" s="62" t="n">
        <v>25.36</v>
      </c>
    </row>
    <row r="2353" customFormat="false" ht="14.25" hidden="false" customHeight="true" outlineLevel="0" collapsed="false">
      <c r="A2353" s="61"/>
      <c r="B2353" s="61"/>
      <c r="C2353" s="61"/>
      <c r="D2353" s="61"/>
      <c r="E2353" s="61" t="s">
        <v>712</v>
      </c>
      <c r="F2353" s="62" t="n">
        <v>16.15</v>
      </c>
      <c r="G2353" s="61"/>
      <c r="H2353" s="63" t="s">
        <v>713</v>
      </c>
      <c r="I2353" s="63"/>
      <c r="J2353" s="62" t="n">
        <v>80.39</v>
      </c>
    </row>
    <row r="2354" customFormat="false" ht="26.85" hidden="false" customHeight="false" outlineLevel="0" collapsed="false">
      <c r="A2354" s="64"/>
      <c r="B2354" s="64"/>
      <c r="C2354" s="64"/>
      <c r="D2354" s="64"/>
      <c r="E2354" s="64"/>
      <c r="F2354" s="64"/>
      <c r="G2354" s="64" t="s">
        <v>714</v>
      </c>
      <c r="H2354" s="65" t="n">
        <v>1</v>
      </c>
      <c r="I2354" s="64" t="s">
        <v>715</v>
      </c>
      <c r="J2354" s="66" t="n">
        <v>80.39</v>
      </c>
    </row>
    <row r="2355" customFormat="false" ht="14.25" hidden="false" customHeight="false" outlineLevel="0" collapsed="false">
      <c r="A2355" s="67"/>
      <c r="B2355" s="67"/>
      <c r="C2355" s="67"/>
      <c r="D2355" s="67"/>
      <c r="E2355" s="67"/>
      <c r="F2355" s="67"/>
      <c r="G2355" s="67"/>
      <c r="H2355" s="67"/>
      <c r="I2355" s="67"/>
      <c r="J2355" s="67"/>
    </row>
    <row r="2356" customFormat="false" ht="14.25" hidden="false" customHeight="true" outlineLevel="0" collapsed="false">
      <c r="A2356" s="54" t="s">
        <v>664</v>
      </c>
      <c r="B2356" s="54" t="s">
        <v>692</v>
      </c>
      <c r="C2356" s="54" t="s">
        <v>693</v>
      </c>
      <c r="D2356" s="54" t="s">
        <v>694</v>
      </c>
      <c r="E2356" s="54" t="s">
        <v>695</v>
      </c>
      <c r="F2356" s="54"/>
      <c r="G2356" s="54" t="s">
        <v>696</v>
      </c>
      <c r="H2356" s="54" t="s">
        <v>697</v>
      </c>
      <c r="I2356" s="54" t="s">
        <v>698</v>
      </c>
      <c r="J2356" s="54" t="s">
        <v>699</v>
      </c>
    </row>
    <row r="2357" customFormat="false" ht="52.2" hidden="false" customHeight="true" outlineLevel="0" collapsed="false">
      <c r="A2357" s="55" t="s">
        <v>700</v>
      </c>
      <c r="B2357" s="55" t="s">
        <v>380</v>
      </c>
      <c r="C2357" s="55" t="s">
        <v>60</v>
      </c>
      <c r="D2357" s="55" t="s">
        <v>381</v>
      </c>
      <c r="E2357" s="55" t="s">
        <v>1117</v>
      </c>
      <c r="F2357" s="55"/>
      <c r="G2357" s="55" t="s">
        <v>300</v>
      </c>
      <c r="H2357" s="56" t="n">
        <v>1</v>
      </c>
      <c r="I2357" s="57" t="n">
        <v>58.63</v>
      </c>
      <c r="J2357" s="57" t="n">
        <v>58.63</v>
      </c>
    </row>
    <row r="2358" customFormat="false" ht="52.2" hidden="false" customHeight="true" outlineLevel="0" collapsed="false">
      <c r="A2358" s="58" t="s">
        <v>702</v>
      </c>
      <c r="B2358" s="58" t="s">
        <v>1155</v>
      </c>
      <c r="C2358" s="58" t="s">
        <v>60</v>
      </c>
      <c r="D2358" s="58" t="s">
        <v>1156</v>
      </c>
      <c r="E2358" s="58" t="s">
        <v>1117</v>
      </c>
      <c r="F2358" s="58"/>
      <c r="G2358" s="58" t="s">
        <v>300</v>
      </c>
      <c r="H2358" s="59" t="n">
        <v>1</v>
      </c>
      <c r="I2358" s="60" t="n">
        <v>12.88</v>
      </c>
      <c r="J2358" s="60" t="n">
        <v>12.88</v>
      </c>
    </row>
    <row r="2359" customFormat="false" ht="52.2" hidden="false" customHeight="true" outlineLevel="0" collapsed="false">
      <c r="A2359" s="58" t="s">
        <v>702</v>
      </c>
      <c r="B2359" s="58" t="s">
        <v>1163</v>
      </c>
      <c r="C2359" s="58" t="s">
        <v>60</v>
      </c>
      <c r="D2359" s="58" t="s">
        <v>1164</v>
      </c>
      <c r="E2359" s="58" t="s">
        <v>1117</v>
      </c>
      <c r="F2359" s="58"/>
      <c r="G2359" s="58" t="s">
        <v>300</v>
      </c>
      <c r="H2359" s="59" t="n">
        <v>1</v>
      </c>
      <c r="I2359" s="60" t="n">
        <v>45.75</v>
      </c>
      <c r="J2359" s="60" t="n">
        <v>45.75</v>
      </c>
    </row>
    <row r="2360" customFormat="false" ht="26.85" hidden="false" customHeight="false" outlineLevel="0" collapsed="false">
      <c r="A2360" s="61"/>
      <c r="B2360" s="61"/>
      <c r="C2360" s="61"/>
      <c r="D2360" s="61"/>
      <c r="E2360" s="61" t="s">
        <v>709</v>
      </c>
      <c r="F2360" s="62" t="n">
        <v>11.6032765</v>
      </c>
      <c r="G2360" s="61" t="s">
        <v>710</v>
      </c>
      <c r="H2360" s="62" t="n">
        <v>10.64</v>
      </c>
      <c r="I2360" s="61" t="s">
        <v>711</v>
      </c>
      <c r="J2360" s="62" t="n">
        <v>22.24</v>
      </c>
    </row>
    <row r="2361" customFormat="false" ht="14.25" hidden="false" customHeight="true" outlineLevel="0" collapsed="false">
      <c r="A2361" s="61"/>
      <c r="B2361" s="61"/>
      <c r="C2361" s="61"/>
      <c r="D2361" s="61"/>
      <c r="E2361" s="61" t="s">
        <v>712</v>
      </c>
      <c r="F2361" s="62" t="n">
        <v>14.74</v>
      </c>
      <c r="G2361" s="61"/>
      <c r="H2361" s="63" t="s">
        <v>713</v>
      </c>
      <c r="I2361" s="63"/>
      <c r="J2361" s="62" t="n">
        <v>73.37</v>
      </c>
    </row>
    <row r="2362" customFormat="false" ht="26.85" hidden="false" customHeight="false" outlineLevel="0" collapsed="false">
      <c r="A2362" s="64"/>
      <c r="B2362" s="64"/>
      <c r="C2362" s="64"/>
      <c r="D2362" s="64"/>
      <c r="E2362" s="64"/>
      <c r="F2362" s="64"/>
      <c r="G2362" s="64" t="s">
        <v>714</v>
      </c>
      <c r="H2362" s="65" t="n">
        <v>1</v>
      </c>
      <c r="I2362" s="64" t="s">
        <v>715</v>
      </c>
      <c r="J2362" s="66" t="n">
        <v>73.37</v>
      </c>
    </row>
    <row r="2363" customFormat="false" ht="14.25" hidden="false" customHeight="false" outlineLevel="0" collapsed="false">
      <c r="A2363" s="67"/>
      <c r="B2363" s="67"/>
      <c r="C2363" s="67"/>
      <c r="D2363" s="67"/>
      <c r="E2363" s="67"/>
      <c r="F2363" s="67"/>
      <c r="G2363" s="67"/>
      <c r="H2363" s="67"/>
      <c r="I2363" s="67"/>
      <c r="J2363" s="67"/>
    </row>
    <row r="2364" customFormat="false" ht="14.25" hidden="false" customHeight="true" outlineLevel="0" collapsed="false">
      <c r="A2364" s="54" t="s">
        <v>665</v>
      </c>
      <c r="B2364" s="54" t="s">
        <v>692</v>
      </c>
      <c r="C2364" s="54" t="s">
        <v>693</v>
      </c>
      <c r="D2364" s="54" t="s">
        <v>694</v>
      </c>
      <c r="E2364" s="54" t="s">
        <v>695</v>
      </c>
      <c r="F2364" s="54"/>
      <c r="G2364" s="54" t="s">
        <v>696</v>
      </c>
      <c r="H2364" s="54" t="s">
        <v>697</v>
      </c>
      <c r="I2364" s="54" t="s">
        <v>698</v>
      </c>
      <c r="J2364" s="54" t="s">
        <v>699</v>
      </c>
    </row>
    <row r="2365" customFormat="false" ht="26.85" hidden="false" customHeight="true" outlineLevel="0" collapsed="false">
      <c r="A2365" s="55" t="s">
        <v>700</v>
      </c>
      <c r="B2365" s="55" t="s">
        <v>666</v>
      </c>
      <c r="C2365" s="55" t="s">
        <v>89</v>
      </c>
      <c r="D2365" s="55" t="s">
        <v>667</v>
      </c>
      <c r="E2365" s="55" t="s">
        <v>1169</v>
      </c>
      <c r="F2365" s="55"/>
      <c r="G2365" s="55" t="s">
        <v>316</v>
      </c>
      <c r="H2365" s="56" t="n">
        <v>1</v>
      </c>
      <c r="I2365" s="57" t="n">
        <v>55.69</v>
      </c>
      <c r="J2365" s="57" t="n">
        <v>55.69</v>
      </c>
    </row>
    <row r="2366" customFormat="false" ht="26.85" hidden="false" customHeight="true" outlineLevel="0" collapsed="false">
      <c r="A2366" s="58" t="s">
        <v>702</v>
      </c>
      <c r="B2366" s="58" t="s">
        <v>779</v>
      </c>
      <c r="C2366" s="58" t="s">
        <v>89</v>
      </c>
      <c r="D2366" s="58" t="s">
        <v>780</v>
      </c>
      <c r="E2366" s="58" t="s">
        <v>781</v>
      </c>
      <c r="F2366" s="58"/>
      <c r="G2366" s="58" t="s">
        <v>782</v>
      </c>
      <c r="H2366" s="59" t="n">
        <v>0.5</v>
      </c>
      <c r="I2366" s="60" t="n">
        <v>3.79</v>
      </c>
      <c r="J2366" s="60" t="n">
        <v>1.89</v>
      </c>
    </row>
    <row r="2367" customFormat="false" ht="26.85" hidden="false" customHeight="true" outlineLevel="0" collapsed="false">
      <c r="A2367" s="58" t="s">
        <v>702</v>
      </c>
      <c r="B2367" s="58" t="s">
        <v>1109</v>
      </c>
      <c r="C2367" s="58" t="s">
        <v>89</v>
      </c>
      <c r="D2367" s="58" t="s">
        <v>1110</v>
      </c>
      <c r="E2367" s="58" t="s">
        <v>781</v>
      </c>
      <c r="F2367" s="58"/>
      <c r="G2367" s="58" t="s">
        <v>782</v>
      </c>
      <c r="H2367" s="59" t="n">
        <v>0.5</v>
      </c>
      <c r="I2367" s="60" t="n">
        <v>3.65</v>
      </c>
      <c r="J2367" s="60" t="n">
        <v>1.82</v>
      </c>
    </row>
    <row r="2368" customFormat="false" ht="39.55" hidden="false" customHeight="true" outlineLevel="0" collapsed="false">
      <c r="A2368" s="68" t="s">
        <v>724</v>
      </c>
      <c r="B2368" s="68" t="s">
        <v>1113</v>
      </c>
      <c r="C2368" s="68" t="s">
        <v>89</v>
      </c>
      <c r="D2368" s="68" t="s">
        <v>1114</v>
      </c>
      <c r="E2368" s="68" t="s">
        <v>785</v>
      </c>
      <c r="F2368" s="68"/>
      <c r="G2368" s="68" t="s">
        <v>782</v>
      </c>
      <c r="H2368" s="69" t="n">
        <v>0.5</v>
      </c>
      <c r="I2368" s="70" t="n">
        <v>19.02</v>
      </c>
      <c r="J2368" s="70" t="n">
        <v>9.51</v>
      </c>
    </row>
    <row r="2369" customFormat="false" ht="39.55" hidden="false" customHeight="true" outlineLevel="0" collapsed="false">
      <c r="A2369" s="68" t="s">
        <v>724</v>
      </c>
      <c r="B2369" s="68" t="s">
        <v>783</v>
      </c>
      <c r="C2369" s="68" t="s">
        <v>89</v>
      </c>
      <c r="D2369" s="68" t="s">
        <v>784</v>
      </c>
      <c r="E2369" s="68" t="s">
        <v>785</v>
      </c>
      <c r="F2369" s="68"/>
      <c r="G2369" s="68" t="s">
        <v>782</v>
      </c>
      <c r="H2369" s="69" t="n">
        <v>0.5</v>
      </c>
      <c r="I2369" s="70" t="n">
        <v>14.58</v>
      </c>
      <c r="J2369" s="70" t="n">
        <v>7.29</v>
      </c>
    </row>
    <row r="2370" customFormat="false" ht="26.85" hidden="false" customHeight="true" outlineLevel="0" collapsed="false">
      <c r="A2370" s="68" t="s">
        <v>724</v>
      </c>
      <c r="B2370" s="68" t="s">
        <v>1467</v>
      </c>
      <c r="C2370" s="68" t="s">
        <v>89</v>
      </c>
      <c r="D2370" s="68" t="s">
        <v>1468</v>
      </c>
      <c r="E2370" s="68" t="s">
        <v>727</v>
      </c>
      <c r="F2370" s="68"/>
      <c r="G2370" s="68" t="s">
        <v>316</v>
      </c>
      <c r="H2370" s="69" t="n">
        <v>1</v>
      </c>
      <c r="I2370" s="70" t="n">
        <v>35.18</v>
      </c>
      <c r="J2370" s="70" t="n">
        <v>35.18</v>
      </c>
    </row>
    <row r="2371" customFormat="false" ht="26.85" hidden="false" customHeight="false" outlineLevel="0" collapsed="false">
      <c r="A2371" s="61"/>
      <c r="B2371" s="61"/>
      <c r="C2371" s="61"/>
      <c r="D2371" s="61"/>
      <c r="E2371" s="61" t="s">
        <v>709</v>
      </c>
      <c r="F2371" s="62" t="n">
        <v>8.765065</v>
      </c>
      <c r="G2371" s="61" t="s">
        <v>710</v>
      </c>
      <c r="H2371" s="62" t="n">
        <v>8.03</v>
      </c>
      <c r="I2371" s="61" t="s">
        <v>711</v>
      </c>
      <c r="J2371" s="62" t="n">
        <v>16.8</v>
      </c>
    </row>
    <row r="2372" customFormat="false" ht="14.25" hidden="false" customHeight="true" outlineLevel="0" collapsed="false">
      <c r="A2372" s="61"/>
      <c r="B2372" s="61"/>
      <c r="C2372" s="61"/>
      <c r="D2372" s="61"/>
      <c r="E2372" s="61" t="s">
        <v>712</v>
      </c>
      <c r="F2372" s="62" t="n">
        <v>14</v>
      </c>
      <c r="G2372" s="61"/>
      <c r="H2372" s="63" t="s">
        <v>713</v>
      </c>
      <c r="I2372" s="63"/>
      <c r="J2372" s="62" t="n">
        <v>69.69</v>
      </c>
    </row>
    <row r="2373" customFormat="false" ht="26.85" hidden="false" customHeight="false" outlineLevel="0" collapsed="false">
      <c r="A2373" s="64"/>
      <c r="B2373" s="64"/>
      <c r="C2373" s="64"/>
      <c r="D2373" s="64"/>
      <c r="E2373" s="64"/>
      <c r="F2373" s="64"/>
      <c r="G2373" s="64" t="s">
        <v>714</v>
      </c>
      <c r="H2373" s="65" t="n">
        <v>1</v>
      </c>
      <c r="I2373" s="64" t="s">
        <v>715</v>
      </c>
      <c r="J2373" s="66" t="n">
        <v>69.69</v>
      </c>
    </row>
    <row r="2374" customFormat="false" ht="14.25" hidden="false" customHeight="false" outlineLevel="0" collapsed="false">
      <c r="A2374" s="67"/>
      <c r="B2374" s="67"/>
      <c r="C2374" s="67"/>
      <c r="D2374" s="67"/>
      <c r="E2374" s="67"/>
      <c r="F2374" s="67"/>
      <c r="G2374" s="67"/>
      <c r="H2374" s="67"/>
      <c r="I2374" s="67"/>
      <c r="J2374" s="67"/>
    </row>
    <row r="2375" customFormat="false" ht="14.25" hidden="false" customHeight="true" outlineLevel="0" collapsed="false">
      <c r="A2375" s="54" t="s">
        <v>668</v>
      </c>
      <c r="B2375" s="54" t="s">
        <v>692</v>
      </c>
      <c r="C2375" s="54" t="s">
        <v>693</v>
      </c>
      <c r="D2375" s="54" t="s">
        <v>694</v>
      </c>
      <c r="E2375" s="54" t="s">
        <v>695</v>
      </c>
      <c r="F2375" s="54"/>
      <c r="G2375" s="54" t="s">
        <v>696</v>
      </c>
      <c r="H2375" s="54" t="s">
        <v>697</v>
      </c>
      <c r="I2375" s="54" t="s">
        <v>698</v>
      </c>
      <c r="J2375" s="54" t="s">
        <v>699</v>
      </c>
    </row>
    <row r="2376" customFormat="false" ht="52.2" hidden="false" customHeight="true" outlineLevel="0" collapsed="false">
      <c r="A2376" s="55" t="s">
        <v>700</v>
      </c>
      <c r="B2376" s="55" t="s">
        <v>308</v>
      </c>
      <c r="C2376" s="55" t="s">
        <v>60</v>
      </c>
      <c r="D2376" s="55" t="s">
        <v>309</v>
      </c>
      <c r="E2376" s="55" t="s">
        <v>1089</v>
      </c>
      <c r="F2376" s="55"/>
      <c r="G2376" s="55" t="s">
        <v>300</v>
      </c>
      <c r="H2376" s="56" t="n">
        <v>1</v>
      </c>
      <c r="I2376" s="57" t="n">
        <v>13.48</v>
      </c>
      <c r="J2376" s="57" t="n">
        <v>13.48</v>
      </c>
    </row>
    <row r="2377" customFormat="false" ht="26.85" hidden="false" customHeight="true" outlineLevel="0" collapsed="false">
      <c r="A2377" s="58" t="s">
        <v>702</v>
      </c>
      <c r="B2377" s="58" t="s">
        <v>1092</v>
      </c>
      <c r="C2377" s="58" t="s">
        <v>60</v>
      </c>
      <c r="D2377" s="58" t="s">
        <v>1093</v>
      </c>
      <c r="E2377" s="58" t="s">
        <v>705</v>
      </c>
      <c r="F2377" s="58"/>
      <c r="G2377" s="58" t="s">
        <v>706</v>
      </c>
      <c r="H2377" s="59" t="n">
        <v>0.0352</v>
      </c>
      <c r="I2377" s="60" t="n">
        <v>20.77</v>
      </c>
      <c r="J2377" s="60" t="n">
        <v>0.73</v>
      </c>
    </row>
    <row r="2378" customFormat="false" ht="26.85" hidden="false" customHeight="true" outlineLevel="0" collapsed="false">
      <c r="A2378" s="58" t="s">
        <v>702</v>
      </c>
      <c r="B2378" s="58" t="s">
        <v>1094</v>
      </c>
      <c r="C2378" s="58" t="s">
        <v>60</v>
      </c>
      <c r="D2378" s="58" t="s">
        <v>1095</v>
      </c>
      <c r="E2378" s="58" t="s">
        <v>705</v>
      </c>
      <c r="F2378" s="58"/>
      <c r="G2378" s="58" t="s">
        <v>706</v>
      </c>
      <c r="H2378" s="59" t="n">
        <v>0.0352</v>
      </c>
      <c r="I2378" s="60" t="n">
        <v>27.67</v>
      </c>
      <c r="J2378" s="60" t="n">
        <v>0.97</v>
      </c>
    </row>
    <row r="2379" customFormat="false" ht="26.85" hidden="false" customHeight="true" outlineLevel="0" collapsed="false">
      <c r="A2379" s="68" t="s">
        <v>724</v>
      </c>
      <c r="B2379" s="68" t="s">
        <v>1104</v>
      </c>
      <c r="C2379" s="68" t="s">
        <v>60</v>
      </c>
      <c r="D2379" s="68" t="s">
        <v>1105</v>
      </c>
      <c r="E2379" s="68" t="s">
        <v>727</v>
      </c>
      <c r="F2379" s="68"/>
      <c r="G2379" s="68" t="s">
        <v>300</v>
      </c>
      <c r="H2379" s="69" t="n">
        <v>1</v>
      </c>
      <c r="I2379" s="70" t="n">
        <v>1.12</v>
      </c>
      <c r="J2379" s="70" t="n">
        <v>1.12</v>
      </c>
    </row>
    <row r="2380" customFormat="false" ht="26.85" hidden="false" customHeight="true" outlineLevel="0" collapsed="false">
      <c r="A2380" s="68" t="s">
        <v>724</v>
      </c>
      <c r="B2380" s="68" t="s">
        <v>1106</v>
      </c>
      <c r="C2380" s="68" t="s">
        <v>60</v>
      </c>
      <c r="D2380" s="68" t="s">
        <v>1107</v>
      </c>
      <c r="E2380" s="68" t="s">
        <v>727</v>
      </c>
      <c r="F2380" s="68"/>
      <c r="G2380" s="68" t="s">
        <v>300</v>
      </c>
      <c r="H2380" s="69" t="n">
        <v>1</v>
      </c>
      <c r="I2380" s="70" t="n">
        <v>10.66</v>
      </c>
      <c r="J2380" s="70" t="n">
        <v>10.66</v>
      </c>
    </row>
    <row r="2381" customFormat="false" ht="26.85" hidden="false" customHeight="false" outlineLevel="0" collapsed="false">
      <c r="A2381" s="61"/>
      <c r="B2381" s="61"/>
      <c r="C2381" s="61"/>
      <c r="D2381" s="61"/>
      <c r="E2381" s="61" t="s">
        <v>709</v>
      </c>
      <c r="F2381" s="62" t="n">
        <v>0.657379871654406</v>
      </c>
      <c r="G2381" s="61" t="s">
        <v>710</v>
      </c>
      <c r="H2381" s="62" t="n">
        <v>0.6</v>
      </c>
      <c r="I2381" s="61" t="s">
        <v>711</v>
      </c>
      <c r="J2381" s="62" t="n">
        <v>1.26</v>
      </c>
    </row>
    <row r="2382" customFormat="false" ht="14.25" hidden="false" customHeight="true" outlineLevel="0" collapsed="false">
      <c r="A2382" s="61"/>
      <c r="B2382" s="61"/>
      <c r="C2382" s="61"/>
      <c r="D2382" s="61"/>
      <c r="E2382" s="61" t="s">
        <v>712</v>
      </c>
      <c r="F2382" s="62" t="n">
        <v>3.39</v>
      </c>
      <c r="G2382" s="61"/>
      <c r="H2382" s="63" t="s">
        <v>713</v>
      </c>
      <c r="I2382" s="63"/>
      <c r="J2382" s="62" t="n">
        <v>16.87</v>
      </c>
    </row>
    <row r="2383" customFormat="false" ht="26.85" hidden="false" customHeight="false" outlineLevel="0" collapsed="false">
      <c r="A2383" s="64"/>
      <c r="B2383" s="64"/>
      <c r="C2383" s="64"/>
      <c r="D2383" s="64"/>
      <c r="E2383" s="64"/>
      <c r="F2383" s="64"/>
      <c r="G2383" s="64" t="s">
        <v>714</v>
      </c>
      <c r="H2383" s="65" t="n">
        <v>1</v>
      </c>
      <c r="I2383" s="64" t="s">
        <v>715</v>
      </c>
      <c r="J2383" s="66" t="n">
        <v>16.87</v>
      </c>
    </row>
    <row r="2384" customFormat="false" ht="14.25" hidden="false" customHeight="false" outlineLevel="0" collapsed="false">
      <c r="A2384" s="67"/>
      <c r="B2384" s="67"/>
      <c r="C2384" s="67"/>
      <c r="D2384" s="67"/>
      <c r="E2384" s="67"/>
      <c r="F2384" s="67"/>
      <c r="G2384" s="67"/>
      <c r="H2384" s="67"/>
      <c r="I2384" s="67"/>
      <c r="J2384" s="67"/>
    </row>
    <row r="2385" customFormat="false" ht="14.25" hidden="false" customHeight="true" outlineLevel="0" collapsed="false">
      <c r="A2385" s="54" t="s">
        <v>669</v>
      </c>
      <c r="B2385" s="54" t="s">
        <v>692</v>
      </c>
      <c r="C2385" s="54" t="s">
        <v>693</v>
      </c>
      <c r="D2385" s="54" t="s">
        <v>694</v>
      </c>
      <c r="E2385" s="54" t="s">
        <v>695</v>
      </c>
      <c r="F2385" s="54"/>
      <c r="G2385" s="54" t="s">
        <v>696</v>
      </c>
      <c r="H2385" s="54" t="s">
        <v>697</v>
      </c>
      <c r="I2385" s="54" t="s">
        <v>698</v>
      </c>
      <c r="J2385" s="54" t="s">
        <v>699</v>
      </c>
    </row>
    <row r="2386" customFormat="false" ht="26.85" hidden="false" customHeight="true" outlineLevel="0" collapsed="false">
      <c r="A2386" s="55" t="s">
        <v>700</v>
      </c>
      <c r="B2386" s="55" t="s">
        <v>403</v>
      </c>
      <c r="C2386" s="55" t="s">
        <v>60</v>
      </c>
      <c r="D2386" s="55" t="s">
        <v>404</v>
      </c>
      <c r="E2386" s="55" t="s">
        <v>1183</v>
      </c>
      <c r="F2386" s="55"/>
      <c r="G2386" s="55" t="s">
        <v>66</v>
      </c>
      <c r="H2386" s="56" t="n">
        <v>1</v>
      </c>
      <c r="I2386" s="57" t="n">
        <v>11.93</v>
      </c>
      <c r="J2386" s="57" t="n">
        <v>11.93</v>
      </c>
    </row>
    <row r="2387" customFormat="false" ht="26.85" hidden="false" customHeight="true" outlineLevel="0" collapsed="false">
      <c r="A2387" s="58" t="s">
        <v>702</v>
      </c>
      <c r="B2387" s="58" t="s">
        <v>1184</v>
      </c>
      <c r="C2387" s="58" t="s">
        <v>60</v>
      </c>
      <c r="D2387" s="58" t="s">
        <v>1185</v>
      </c>
      <c r="E2387" s="58" t="s">
        <v>705</v>
      </c>
      <c r="F2387" s="58"/>
      <c r="G2387" s="58" t="s">
        <v>706</v>
      </c>
      <c r="H2387" s="59" t="n">
        <v>0.1586</v>
      </c>
      <c r="I2387" s="60" t="n">
        <v>19.82</v>
      </c>
      <c r="J2387" s="60" t="n">
        <v>3.14</v>
      </c>
    </row>
    <row r="2388" customFormat="false" ht="26.85" hidden="false" customHeight="true" outlineLevel="0" collapsed="false">
      <c r="A2388" s="58" t="s">
        <v>702</v>
      </c>
      <c r="B2388" s="58" t="s">
        <v>1186</v>
      </c>
      <c r="C2388" s="58" t="s">
        <v>60</v>
      </c>
      <c r="D2388" s="58" t="s">
        <v>1187</v>
      </c>
      <c r="E2388" s="58" t="s">
        <v>705</v>
      </c>
      <c r="F2388" s="58"/>
      <c r="G2388" s="58" t="s">
        <v>706</v>
      </c>
      <c r="H2388" s="59" t="n">
        <v>0.1586</v>
      </c>
      <c r="I2388" s="60" t="n">
        <v>26.59</v>
      </c>
      <c r="J2388" s="60" t="n">
        <v>4.21</v>
      </c>
    </row>
    <row r="2389" customFormat="false" ht="14.25" hidden="false" customHeight="true" outlineLevel="0" collapsed="false">
      <c r="A2389" s="68" t="s">
        <v>724</v>
      </c>
      <c r="B2389" s="68" t="s">
        <v>1188</v>
      </c>
      <c r="C2389" s="68" t="s">
        <v>60</v>
      </c>
      <c r="D2389" s="68" t="s">
        <v>1189</v>
      </c>
      <c r="E2389" s="68" t="s">
        <v>727</v>
      </c>
      <c r="F2389" s="68"/>
      <c r="G2389" s="68" t="s">
        <v>66</v>
      </c>
      <c r="H2389" s="69" t="n">
        <v>1.0493</v>
      </c>
      <c r="I2389" s="70" t="n">
        <v>4.3</v>
      </c>
      <c r="J2389" s="70" t="n">
        <v>4.51</v>
      </c>
    </row>
    <row r="2390" customFormat="false" ht="14.25" hidden="false" customHeight="true" outlineLevel="0" collapsed="false">
      <c r="A2390" s="68" t="s">
        <v>724</v>
      </c>
      <c r="B2390" s="68" t="s">
        <v>1190</v>
      </c>
      <c r="C2390" s="68" t="s">
        <v>60</v>
      </c>
      <c r="D2390" s="68" t="s">
        <v>1191</v>
      </c>
      <c r="E2390" s="68" t="s">
        <v>727</v>
      </c>
      <c r="F2390" s="68"/>
      <c r="G2390" s="68" t="s">
        <v>300</v>
      </c>
      <c r="H2390" s="69" t="n">
        <v>0.037</v>
      </c>
      <c r="I2390" s="70" t="n">
        <v>2.13</v>
      </c>
      <c r="J2390" s="70" t="n">
        <v>0.07</v>
      </c>
    </row>
    <row r="2391" customFormat="false" ht="26.85" hidden="false" customHeight="false" outlineLevel="0" collapsed="false">
      <c r="A2391" s="61"/>
      <c r="B2391" s="61"/>
      <c r="C2391" s="61"/>
      <c r="D2391" s="61"/>
      <c r="E2391" s="61" t="s">
        <v>709</v>
      </c>
      <c r="F2391" s="62" t="n">
        <v>2.93734022017008</v>
      </c>
      <c r="G2391" s="61" t="s">
        <v>710</v>
      </c>
      <c r="H2391" s="62" t="n">
        <v>2.69</v>
      </c>
      <c r="I2391" s="61" t="s">
        <v>711</v>
      </c>
      <c r="J2391" s="62" t="n">
        <v>5.63</v>
      </c>
    </row>
    <row r="2392" customFormat="false" ht="14.25" hidden="false" customHeight="true" outlineLevel="0" collapsed="false">
      <c r="A2392" s="61"/>
      <c r="B2392" s="61"/>
      <c r="C2392" s="61"/>
      <c r="D2392" s="61"/>
      <c r="E2392" s="61" t="s">
        <v>712</v>
      </c>
      <c r="F2392" s="62" t="n">
        <v>3</v>
      </c>
      <c r="G2392" s="61"/>
      <c r="H2392" s="63" t="s">
        <v>713</v>
      </c>
      <c r="I2392" s="63"/>
      <c r="J2392" s="62" t="n">
        <v>14.93</v>
      </c>
    </row>
    <row r="2393" customFormat="false" ht="26.85" hidden="false" customHeight="false" outlineLevel="0" collapsed="false">
      <c r="A2393" s="64"/>
      <c r="B2393" s="64"/>
      <c r="C2393" s="64"/>
      <c r="D2393" s="64"/>
      <c r="E2393" s="64"/>
      <c r="F2393" s="64"/>
      <c r="G2393" s="64" t="s">
        <v>714</v>
      </c>
      <c r="H2393" s="65" t="n">
        <v>6.7</v>
      </c>
      <c r="I2393" s="64" t="s">
        <v>715</v>
      </c>
      <c r="J2393" s="66" t="n">
        <v>100.03</v>
      </c>
    </row>
    <row r="2394" customFormat="false" ht="14.25" hidden="false" customHeight="false" outlineLevel="0" collapsed="false">
      <c r="A2394" s="67"/>
      <c r="B2394" s="67"/>
      <c r="C2394" s="67"/>
      <c r="D2394" s="67"/>
      <c r="E2394" s="67"/>
      <c r="F2394" s="67"/>
      <c r="G2394" s="67"/>
      <c r="H2394" s="67"/>
      <c r="I2394" s="67"/>
      <c r="J2394" s="67"/>
    </row>
    <row r="2395" customFormat="false" ht="14.25" hidden="false" customHeight="true" outlineLevel="0" collapsed="false">
      <c r="A2395" s="54" t="s">
        <v>670</v>
      </c>
      <c r="B2395" s="54" t="s">
        <v>692</v>
      </c>
      <c r="C2395" s="54" t="s">
        <v>693</v>
      </c>
      <c r="D2395" s="54" t="s">
        <v>694</v>
      </c>
      <c r="E2395" s="54" t="s">
        <v>695</v>
      </c>
      <c r="F2395" s="54"/>
      <c r="G2395" s="54" t="s">
        <v>696</v>
      </c>
      <c r="H2395" s="54" t="s">
        <v>697</v>
      </c>
      <c r="I2395" s="54" t="s">
        <v>698</v>
      </c>
      <c r="J2395" s="54" t="s">
        <v>699</v>
      </c>
    </row>
    <row r="2396" customFormat="false" ht="39.55" hidden="false" customHeight="true" outlineLevel="0" collapsed="false">
      <c r="A2396" s="55" t="s">
        <v>700</v>
      </c>
      <c r="B2396" s="55" t="s">
        <v>409</v>
      </c>
      <c r="C2396" s="55" t="s">
        <v>60</v>
      </c>
      <c r="D2396" s="55" t="s">
        <v>410</v>
      </c>
      <c r="E2396" s="55" t="s">
        <v>1183</v>
      </c>
      <c r="F2396" s="55"/>
      <c r="G2396" s="55" t="s">
        <v>300</v>
      </c>
      <c r="H2396" s="56" t="n">
        <v>1</v>
      </c>
      <c r="I2396" s="57" t="n">
        <v>7.97</v>
      </c>
      <c r="J2396" s="57" t="n">
        <v>7.97</v>
      </c>
    </row>
    <row r="2397" customFormat="false" ht="26.85" hidden="false" customHeight="true" outlineLevel="0" collapsed="false">
      <c r="A2397" s="58" t="s">
        <v>702</v>
      </c>
      <c r="B2397" s="58" t="s">
        <v>1184</v>
      </c>
      <c r="C2397" s="58" t="s">
        <v>60</v>
      </c>
      <c r="D2397" s="58" t="s">
        <v>1185</v>
      </c>
      <c r="E2397" s="58" t="s">
        <v>705</v>
      </c>
      <c r="F2397" s="58"/>
      <c r="G2397" s="58" t="s">
        <v>706</v>
      </c>
      <c r="H2397" s="59" t="n">
        <v>0.1359</v>
      </c>
      <c r="I2397" s="60" t="n">
        <v>19.82</v>
      </c>
      <c r="J2397" s="60" t="n">
        <v>2.69</v>
      </c>
    </row>
    <row r="2398" customFormat="false" ht="26.85" hidden="false" customHeight="true" outlineLevel="0" collapsed="false">
      <c r="A2398" s="58" t="s">
        <v>702</v>
      </c>
      <c r="B2398" s="58" t="s">
        <v>1186</v>
      </c>
      <c r="C2398" s="58" t="s">
        <v>60</v>
      </c>
      <c r="D2398" s="58" t="s">
        <v>1187</v>
      </c>
      <c r="E2398" s="58" t="s">
        <v>705</v>
      </c>
      <c r="F2398" s="58"/>
      <c r="G2398" s="58" t="s">
        <v>706</v>
      </c>
      <c r="H2398" s="59" t="n">
        <v>0.1359</v>
      </c>
      <c r="I2398" s="60" t="n">
        <v>26.59</v>
      </c>
      <c r="J2398" s="60" t="n">
        <v>3.61</v>
      </c>
    </row>
    <row r="2399" customFormat="false" ht="14.25" hidden="false" customHeight="true" outlineLevel="0" collapsed="false">
      <c r="A2399" s="68" t="s">
        <v>724</v>
      </c>
      <c r="B2399" s="68" t="s">
        <v>1192</v>
      </c>
      <c r="C2399" s="68" t="s">
        <v>60</v>
      </c>
      <c r="D2399" s="68" t="s">
        <v>1193</v>
      </c>
      <c r="E2399" s="68" t="s">
        <v>727</v>
      </c>
      <c r="F2399" s="68"/>
      <c r="G2399" s="68" t="s">
        <v>300</v>
      </c>
      <c r="H2399" s="69" t="n">
        <v>0.0071</v>
      </c>
      <c r="I2399" s="70" t="n">
        <v>53.86</v>
      </c>
      <c r="J2399" s="70" t="n">
        <v>0.38</v>
      </c>
    </row>
    <row r="2400" customFormat="false" ht="26.85" hidden="false" customHeight="true" outlineLevel="0" collapsed="false">
      <c r="A2400" s="68" t="s">
        <v>724</v>
      </c>
      <c r="B2400" s="68" t="s">
        <v>1198</v>
      </c>
      <c r="C2400" s="68" t="s">
        <v>60</v>
      </c>
      <c r="D2400" s="68" t="s">
        <v>1199</v>
      </c>
      <c r="E2400" s="68" t="s">
        <v>727</v>
      </c>
      <c r="F2400" s="68"/>
      <c r="G2400" s="68" t="s">
        <v>300</v>
      </c>
      <c r="H2400" s="69" t="n">
        <v>1</v>
      </c>
      <c r="I2400" s="70" t="n">
        <v>0.75</v>
      </c>
      <c r="J2400" s="70" t="n">
        <v>0.75</v>
      </c>
    </row>
    <row r="2401" customFormat="false" ht="26.85" hidden="false" customHeight="true" outlineLevel="0" collapsed="false">
      <c r="A2401" s="68" t="s">
        <v>724</v>
      </c>
      <c r="B2401" s="68" t="s">
        <v>1194</v>
      </c>
      <c r="C2401" s="68" t="s">
        <v>60</v>
      </c>
      <c r="D2401" s="68" t="s">
        <v>1195</v>
      </c>
      <c r="E2401" s="68" t="s">
        <v>727</v>
      </c>
      <c r="F2401" s="68"/>
      <c r="G2401" s="68" t="s">
        <v>300</v>
      </c>
      <c r="H2401" s="69" t="n">
        <v>0.008</v>
      </c>
      <c r="I2401" s="70" t="n">
        <v>61.02</v>
      </c>
      <c r="J2401" s="70" t="n">
        <v>0.48</v>
      </c>
    </row>
    <row r="2402" customFormat="false" ht="14.25" hidden="false" customHeight="true" outlineLevel="0" collapsed="false">
      <c r="A2402" s="68" t="s">
        <v>724</v>
      </c>
      <c r="B2402" s="68" t="s">
        <v>1190</v>
      </c>
      <c r="C2402" s="68" t="s">
        <v>60</v>
      </c>
      <c r="D2402" s="68" t="s">
        <v>1191</v>
      </c>
      <c r="E2402" s="68" t="s">
        <v>727</v>
      </c>
      <c r="F2402" s="68"/>
      <c r="G2402" s="68" t="s">
        <v>300</v>
      </c>
      <c r="H2402" s="69" t="n">
        <v>0.0302</v>
      </c>
      <c r="I2402" s="70" t="n">
        <v>2.13</v>
      </c>
      <c r="J2402" s="70" t="n">
        <v>0.06</v>
      </c>
    </row>
    <row r="2403" customFormat="false" ht="26.85" hidden="false" customHeight="false" outlineLevel="0" collapsed="false">
      <c r="A2403" s="61"/>
      <c r="B2403" s="61"/>
      <c r="C2403" s="61"/>
      <c r="D2403" s="61"/>
      <c r="E2403" s="61" t="s">
        <v>709</v>
      </c>
      <c r="F2403" s="62" t="n">
        <v>2.51473887410654</v>
      </c>
      <c r="G2403" s="61" t="s">
        <v>710</v>
      </c>
      <c r="H2403" s="62" t="n">
        <v>2.31</v>
      </c>
      <c r="I2403" s="61" t="s">
        <v>711</v>
      </c>
      <c r="J2403" s="62" t="n">
        <v>4.82</v>
      </c>
    </row>
    <row r="2404" customFormat="false" ht="14.25" hidden="false" customHeight="true" outlineLevel="0" collapsed="false">
      <c r="A2404" s="61"/>
      <c r="B2404" s="61"/>
      <c r="C2404" s="61"/>
      <c r="D2404" s="61"/>
      <c r="E2404" s="61" t="s">
        <v>712</v>
      </c>
      <c r="F2404" s="62" t="n">
        <v>2</v>
      </c>
      <c r="G2404" s="61"/>
      <c r="H2404" s="63" t="s">
        <v>713</v>
      </c>
      <c r="I2404" s="63"/>
      <c r="J2404" s="62" t="n">
        <v>9.97</v>
      </c>
    </row>
    <row r="2405" customFormat="false" ht="26.85" hidden="false" customHeight="false" outlineLevel="0" collapsed="false">
      <c r="A2405" s="64"/>
      <c r="B2405" s="64"/>
      <c r="C2405" s="64"/>
      <c r="D2405" s="64"/>
      <c r="E2405" s="64"/>
      <c r="F2405" s="64"/>
      <c r="G2405" s="64" t="s">
        <v>714</v>
      </c>
      <c r="H2405" s="65" t="n">
        <v>3</v>
      </c>
      <c r="I2405" s="64" t="s">
        <v>715</v>
      </c>
      <c r="J2405" s="66" t="n">
        <v>29.91</v>
      </c>
    </row>
    <row r="2406" customFormat="false" ht="14.25" hidden="false" customHeight="false" outlineLevel="0" collapsed="false">
      <c r="A2406" s="67"/>
      <c r="B2406" s="67"/>
      <c r="C2406" s="67"/>
      <c r="D2406" s="67"/>
      <c r="E2406" s="67"/>
      <c r="F2406" s="67"/>
      <c r="G2406" s="67"/>
      <c r="H2406" s="67"/>
      <c r="I2406" s="67"/>
      <c r="J2406" s="67"/>
    </row>
    <row r="2407" customFormat="false" ht="14.25" hidden="false" customHeight="true" outlineLevel="0" collapsed="false">
      <c r="A2407" s="54" t="s">
        <v>671</v>
      </c>
      <c r="B2407" s="54" t="s">
        <v>692</v>
      </c>
      <c r="C2407" s="54" t="s">
        <v>693</v>
      </c>
      <c r="D2407" s="54" t="s">
        <v>694</v>
      </c>
      <c r="E2407" s="54" t="s">
        <v>695</v>
      </c>
      <c r="F2407" s="54"/>
      <c r="G2407" s="54" t="s">
        <v>696</v>
      </c>
      <c r="H2407" s="54" t="s">
        <v>697</v>
      </c>
      <c r="I2407" s="54" t="s">
        <v>698</v>
      </c>
      <c r="J2407" s="54" t="s">
        <v>699</v>
      </c>
    </row>
    <row r="2408" customFormat="false" ht="26.85" hidden="false" customHeight="true" outlineLevel="0" collapsed="false">
      <c r="A2408" s="55" t="s">
        <v>700</v>
      </c>
      <c r="B2408" s="55" t="s">
        <v>412</v>
      </c>
      <c r="C2408" s="55" t="s">
        <v>60</v>
      </c>
      <c r="D2408" s="55" t="s">
        <v>413</v>
      </c>
      <c r="E2408" s="55" t="s">
        <v>1183</v>
      </c>
      <c r="F2408" s="55"/>
      <c r="G2408" s="55" t="s">
        <v>300</v>
      </c>
      <c r="H2408" s="56" t="n">
        <v>1</v>
      </c>
      <c r="I2408" s="57" t="n">
        <v>11.03</v>
      </c>
      <c r="J2408" s="57" t="n">
        <v>11.03</v>
      </c>
    </row>
    <row r="2409" customFormat="false" ht="26.85" hidden="false" customHeight="true" outlineLevel="0" collapsed="false">
      <c r="A2409" s="58" t="s">
        <v>702</v>
      </c>
      <c r="B2409" s="58" t="s">
        <v>1184</v>
      </c>
      <c r="C2409" s="58" t="s">
        <v>60</v>
      </c>
      <c r="D2409" s="58" t="s">
        <v>1185</v>
      </c>
      <c r="E2409" s="58" t="s">
        <v>705</v>
      </c>
      <c r="F2409" s="58"/>
      <c r="G2409" s="58" t="s">
        <v>706</v>
      </c>
      <c r="H2409" s="59" t="n">
        <v>0.1812</v>
      </c>
      <c r="I2409" s="60" t="n">
        <v>19.82</v>
      </c>
      <c r="J2409" s="60" t="n">
        <v>3.59</v>
      </c>
    </row>
    <row r="2410" customFormat="false" ht="26.85" hidden="false" customHeight="true" outlineLevel="0" collapsed="false">
      <c r="A2410" s="58" t="s">
        <v>702</v>
      </c>
      <c r="B2410" s="58" t="s">
        <v>1186</v>
      </c>
      <c r="C2410" s="58" t="s">
        <v>60</v>
      </c>
      <c r="D2410" s="58" t="s">
        <v>1187</v>
      </c>
      <c r="E2410" s="58" t="s">
        <v>705</v>
      </c>
      <c r="F2410" s="58"/>
      <c r="G2410" s="58" t="s">
        <v>706</v>
      </c>
      <c r="H2410" s="59" t="n">
        <v>0.1812</v>
      </c>
      <c r="I2410" s="60" t="n">
        <v>26.59</v>
      </c>
      <c r="J2410" s="60" t="n">
        <v>4.81</v>
      </c>
    </row>
    <row r="2411" customFormat="false" ht="14.25" hidden="false" customHeight="true" outlineLevel="0" collapsed="false">
      <c r="A2411" s="68" t="s">
        <v>724</v>
      </c>
      <c r="B2411" s="68" t="s">
        <v>1192</v>
      </c>
      <c r="C2411" s="68" t="s">
        <v>60</v>
      </c>
      <c r="D2411" s="68" t="s">
        <v>1193</v>
      </c>
      <c r="E2411" s="68" t="s">
        <v>727</v>
      </c>
      <c r="F2411" s="68"/>
      <c r="G2411" s="68" t="s">
        <v>300</v>
      </c>
      <c r="H2411" s="69" t="n">
        <v>0.0106</v>
      </c>
      <c r="I2411" s="70" t="n">
        <v>53.86</v>
      </c>
      <c r="J2411" s="70" t="n">
        <v>0.57</v>
      </c>
    </row>
    <row r="2412" customFormat="false" ht="26.85" hidden="false" customHeight="true" outlineLevel="0" collapsed="false">
      <c r="A2412" s="68" t="s">
        <v>724</v>
      </c>
      <c r="B2412" s="68" t="s">
        <v>1200</v>
      </c>
      <c r="C2412" s="68" t="s">
        <v>60</v>
      </c>
      <c r="D2412" s="68" t="s">
        <v>1201</v>
      </c>
      <c r="E2412" s="68" t="s">
        <v>727</v>
      </c>
      <c r="F2412" s="68"/>
      <c r="G2412" s="68" t="s">
        <v>300</v>
      </c>
      <c r="H2412" s="69" t="n">
        <v>1</v>
      </c>
      <c r="I2412" s="70" t="n">
        <v>1.24</v>
      </c>
      <c r="J2412" s="70" t="n">
        <v>1.24</v>
      </c>
    </row>
    <row r="2413" customFormat="false" ht="26.85" hidden="false" customHeight="true" outlineLevel="0" collapsed="false">
      <c r="A2413" s="68" t="s">
        <v>724</v>
      </c>
      <c r="B2413" s="68" t="s">
        <v>1194</v>
      </c>
      <c r="C2413" s="68" t="s">
        <v>60</v>
      </c>
      <c r="D2413" s="68" t="s">
        <v>1195</v>
      </c>
      <c r="E2413" s="68" t="s">
        <v>727</v>
      </c>
      <c r="F2413" s="68"/>
      <c r="G2413" s="68" t="s">
        <v>300</v>
      </c>
      <c r="H2413" s="69" t="n">
        <v>0.012</v>
      </c>
      <c r="I2413" s="70" t="n">
        <v>61.02</v>
      </c>
      <c r="J2413" s="70" t="n">
        <v>0.73</v>
      </c>
    </row>
    <row r="2414" customFormat="false" ht="14.25" hidden="false" customHeight="true" outlineLevel="0" collapsed="false">
      <c r="A2414" s="68" t="s">
        <v>724</v>
      </c>
      <c r="B2414" s="68" t="s">
        <v>1190</v>
      </c>
      <c r="C2414" s="68" t="s">
        <v>60</v>
      </c>
      <c r="D2414" s="68" t="s">
        <v>1191</v>
      </c>
      <c r="E2414" s="68" t="s">
        <v>727</v>
      </c>
      <c r="F2414" s="68"/>
      <c r="G2414" s="68" t="s">
        <v>300</v>
      </c>
      <c r="H2414" s="69" t="n">
        <v>0.0453</v>
      </c>
      <c r="I2414" s="70" t="n">
        <v>2.13</v>
      </c>
      <c r="J2414" s="70" t="n">
        <v>0.09</v>
      </c>
    </row>
    <row r="2415" customFormat="false" ht="26.85" hidden="false" customHeight="false" outlineLevel="0" collapsed="false">
      <c r="A2415" s="61"/>
      <c r="B2415" s="61"/>
      <c r="C2415" s="61"/>
      <c r="D2415" s="61"/>
      <c r="E2415" s="61" t="s">
        <v>709</v>
      </c>
      <c r="F2415" s="62" t="n">
        <v>3.35994156623363</v>
      </c>
      <c r="G2415" s="61" t="s">
        <v>710</v>
      </c>
      <c r="H2415" s="62" t="n">
        <v>3.08</v>
      </c>
      <c r="I2415" s="61" t="s">
        <v>711</v>
      </c>
      <c r="J2415" s="62" t="n">
        <v>6.44</v>
      </c>
    </row>
    <row r="2416" customFormat="false" ht="14.25" hidden="false" customHeight="true" outlineLevel="0" collapsed="false">
      <c r="A2416" s="61"/>
      <c r="B2416" s="61"/>
      <c r="C2416" s="61"/>
      <c r="D2416" s="61"/>
      <c r="E2416" s="61" t="s">
        <v>712</v>
      </c>
      <c r="F2416" s="62" t="n">
        <v>2.77</v>
      </c>
      <c r="G2416" s="61"/>
      <c r="H2416" s="63" t="s">
        <v>713</v>
      </c>
      <c r="I2416" s="63"/>
      <c r="J2416" s="62" t="n">
        <v>13.8</v>
      </c>
    </row>
    <row r="2417" customFormat="false" ht="26.85" hidden="false" customHeight="false" outlineLevel="0" collapsed="false">
      <c r="A2417" s="64"/>
      <c r="B2417" s="64"/>
      <c r="C2417" s="64"/>
      <c r="D2417" s="64"/>
      <c r="E2417" s="64"/>
      <c r="F2417" s="64"/>
      <c r="G2417" s="64" t="s">
        <v>714</v>
      </c>
      <c r="H2417" s="65" t="n">
        <v>2</v>
      </c>
      <c r="I2417" s="64" t="s">
        <v>715</v>
      </c>
      <c r="J2417" s="66" t="n">
        <v>27.6</v>
      </c>
    </row>
    <row r="2418" customFormat="false" ht="14.25" hidden="false" customHeight="false" outlineLevel="0" collapsed="false">
      <c r="A2418" s="67"/>
      <c r="B2418" s="67"/>
      <c r="C2418" s="67"/>
      <c r="D2418" s="67"/>
      <c r="E2418" s="67"/>
      <c r="F2418" s="67"/>
      <c r="G2418" s="67"/>
      <c r="H2418" s="67"/>
      <c r="I2418" s="67"/>
      <c r="J2418" s="67"/>
    </row>
    <row r="2419" customFormat="false" ht="14.25" hidden="false" customHeight="true" outlineLevel="0" collapsed="false">
      <c r="A2419" s="54" t="s">
        <v>672</v>
      </c>
      <c r="B2419" s="54" t="s">
        <v>692</v>
      </c>
      <c r="C2419" s="54" t="s">
        <v>693</v>
      </c>
      <c r="D2419" s="54" t="s">
        <v>694</v>
      </c>
      <c r="E2419" s="54" t="s">
        <v>695</v>
      </c>
      <c r="F2419" s="54"/>
      <c r="G2419" s="54" t="s">
        <v>696</v>
      </c>
      <c r="H2419" s="54" t="s">
        <v>697</v>
      </c>
      <c r="I2419" s="54" t="s">
        <v>698</v>
      </c>
      <c r="J2419" s="54" t="s">
        <v>699</v>
      </c>
    </row>
    <row r="2420" customFormat="false" ht="39.55" hidden="false" customHeight="true" outlineLevel="0" collapsed="false">
      <c r="A2420" s="55" t="s">
        <v>700</v>
      </c>
      <c r="B2420" s="55" t="s">
        <v>415</v>
      </c>
      <c r="C2420" s="55" t="s">
        <v>60</v>
      </c>
      <c r="D2420" s="55" t="s">
        <v>416</v>
      </c>
      <c r="E2420" s="55" t="s">
        <v>1183</v>
      </c>
      <c r="F2420" s="55"/>
      <c r="G2420" s="55" t="s">
        <v>300</v>
      </c>
      <c r="H2420" s="56" t="n">
        <v>1</v>
      </c>
      <c r="I2420" s="57" t="n">
        <v>5.61</v>
      </c>
      <c r="J2420" s="57" t="n">
        <v>5.61</v>
      </c>
    </row>
    <row r="2421" customFormat="false" ht="26.85" hidden="false" customHeight="true" outlineLevel="0" collapsed="false">
      <c r="A2421" s="58" t="s">
        <v>702</v>
      </c>
      <c r="B2421" s="58" t="s">
        <v>1184</v>
      </c>
      <c r="C2421" s="58" t="s">
        <v>60</v>
      </c>
      <c r="D2421" s="58" t="s">
        <v>1185</v>
      </c>
      <c r="E2421" s="58" t="s">
        <v>705</v>
      </c>
      <c r="F2421" s="58"/>
      <c r="G2421" s="58" t="s">
        <v>706</v>
      </c>
      <c r="H2421" s="59" t="n">
        <v>0.0844</v>
      </c>
      <c r="I2421" s="60" t="n">
        <v>19.82</v>
      </c>
      <c r="J2421" s="60" t="n">
        <v>1.67</v>
      </c>
    </row>
    <row r="2422" customFormat="false" ht="26.85" hidden="false" customHeight="true" outlineLevel="0" collapsed="false">
      <c r="A2422" s="58" t="s">
        <v>702</v>
      </c>
      <c r="B2422" s="58" t="s">
        <v>1186</v>
      </c>
      <c r="C2422" s="58" t="s">
        <v>60</v>
      </c>
      <c r="D2422" s="58" t="s">
        <v>1187</v>
      </c>
      <c r="E2422" s="58" t="s">
        <v>705</v>
      </c>
      <c r="F2422" s="58"/>
      <c r="G2422" s="58" t="s">
        <v>706</v>
      </c>
      <c r="H2422" s="59" t="n">
        <v>0.0844</v>
      </c>
      <c r="I2422" s="60" t="n">
        <v>26.59</v>
      </c>
      <c r="J2422" s="60" t="n">
        <v>2.24</v>
      </c>
    </row>
    <row r="2423" customFormat="false" ht="26.85" hidden="false" customHeight="true" outlineLevel="0" collapsed="false">
      <c r="A2423" s="68" t="s">
        <v>724</v>
      </c>
      <c r="B2423" s="68" t="s">
        <v>1202</v>
      </c>
      <c r="C2423" s="68" t="s">
        <v>60</v>
      </c>
      <c r="D2423" s="68" t="s">
        <v>1203</v>
      </c>
      <c r="E2423" s="68" t="s">
        <v>727</v>
      </c>
      <c r="F2423" s="68"/>
      <c r="G2423" s="68" t="s">
        <v>300</v>
      </c>
      <c r="H2423" s="69" t="n">
        <v>1</v>
      </c>
      <c r="I2423" s="70" t="n">
        <v>0.92</v>
      </c>
      <c r="J2423" s="70" t="n">
        <v>0.92</v>
      </c>
    </row>
    <row r="2424" customFormat="false" ht="14.25" hidden="false" customHeight="true" outlineLevel="0" collapsed="false">
      <c r="A2424" s="68" t="s">
        <v>724</v>
      </c>
      <c r="B2424" s="68" t="s">
        <v>1192</v>
      </c>
      <c r="C2424" s="68" t="s">
        <v>60</v>
      </c>
      <c r="D2424" s="68" t="s">
        <v>1193</v>
      </c>
      <c r="E2424" s="68" t="s">
        <v>727</v>
      </c>
      <c r="F2424" s="68"/>
      <c r="G2424" s="68" t="s">
        <v>300</v>
      </c>
      <c r="H2424" s="69" t="n">
        <v>0.0059</v>
      </c>
      <c r="I2424" s="70" t="n">
        <v>53.86</v>
      </c>
      <c r="J2424" s="70" t="n">
        <v>0.31</v>
      </c>
    </row>
    <row r="2425" customFormat="false" ht="26.85" hidden="false" customHeight="true" outlineLevel="0" collapsed="false">
      <c r="A2425" s="68" t="s">
        <v>724</v>
      </c>
      <c r="B2425" s="68" t="s">
        <v>1194</v>
      </c>
      <c r="C2425" s="68" t="s">
        <v>60</v>
      </c>
      <c r="D2425" s="68" t="s">
        <v>1195</v>
      </c>
      <c r="E2425" s="68" t="s">
        <v>727</v>
      </c>
      <c r="F2425" s="68"/>
      <c r="G2425" s="68" t="s">
        <v>300</v>
      </c>
      <c r="H2425" s="69" t="n">
        <v>0.007</v>
      </c>
      <c r="I2425" s="70" t="n">
        <v>61.02</v>
      </c>
      <c r="J2425" s="70" t="n">
        <v>0.42</v>
      </c>
    </row>
    <row r="2426" customFormat="false" ht="14.25" hidden="false" customHeight="true" outlineLevel="0" collapsed="false">
      <c r="A2426" s="68" t="s">
        <v>724</v>
      </c>
      <c r="B2426" s="68" t="s">
        <v>1190</v>
      </c>
      <c r="C2426" s="68" t="s">
        <v>60</v>
      </c>
      <c r="D2426" s="68" t="s">
        <v>1191</v>
      </c>
      <c r="E2426" s="68" t="s">
        <v>727</v>
      </c>
      <c r="F2426" s="68"/>
      <c r="G2426" s="68" t="s">
        <v>300</v>
      </c>
      <c r="H2426" s="69" t="n">
        <v>0.0281</v>
      </c>
      <c r="I2426" s="70" t="n">
        <v>2.13</v>
      </c>
      <c r="J2426" s="70" t="n">
        <v>0.05</v>
      </c>
    </row>
    <row r="2427" customFormat="false" ht="26.85" hidden="false" customHeight="false" outlineLevel="0" collapsed="false">
      <c r="A2427" s="61"/>
      <c r="B2427" s="61"/>
      <c r="C2427" s="61"/>
      <c r="D2427" s="61"/>
      <c r="E2427" s="61" t="s">
        <v>709</v>
      </c>
      <c r="F2427" s="62" t="n">
        <v>1.55997287003704</v>
      </c>
      <c r="G2427" s="61" t="s">
        <v>710</v>
      </c>
      <c r="H2427" s="62" t="n">
        <v>1.43</v>
      </c>
      <c r="I2427" s="61" t="s">
        <v>711</v>
      </c>
      <c r="J2427" s="62" t="n">
        <v>2.99</v>
      </c>
    </row>
    <row r="2428" customFormat="false" ht="14.25" hidden="false" customHeight="true" outlineLevel="0" collapsed="false">
      <c r="A2428" s="61"/>
      <c r="B2428" s="61"/>
      <c r="C2428" s="61"/>
      <c r="D2428" s="61"/>
      <c r="E2428" s="61" t="s">
        <v>712</v>
      </c>
      <c r="F2428" s="62" t="n">
        <v>1.41</v>
      </c>
      <c r="G2428" s="61"/>
      <c r="H2428" s="63" t="s">
        <v>713</v>
      </c>
      <c r="I2428" s="63"/>
      <c r="J2428" s="62" t="n">
        <v>7.02</v>
      </c>
    </row>
    <row r="2429" customFormat="false" ht="26.85" hidden="false" customHeight="false" outlineLevel="0" collapsed="false">
      <c r="A2429" s="64"/>
      <c r="B2429" s="64"/>
      <c r="C2429" s="64"/>
      <c r="D2429" s="64"/>
      <c r="E2429" s="64"/>
      <c r="F2429" s="64"/>
      <c r="G2429" s="64" t="s">
        <v>714</v>
      </c>
      <c r="H2429" s="65" t="n">
        <v>2</v>
      </c>
      <c r="I2429" s="64" t="s">
        <v>715</v>
      </c>
      <c r="J2429" s="66" t="n">
        <v>14.04</v>
      </c>
    </row>
    <row r="2430" customFormat="false" ht="14.25" hidden="false" customHeight="false" outlineLevel="0" collapsed="false">
      <c r="A2430" s="67"/>
      <c r="B2430" s="67"/>
      <c r="C2430" s="67"/>
      <c r="D2430" s="67"/>
      <c r="E2430" s="67"/>
      <c r="F2430" s="67"/>
      <c r="G2430" s="67"/>
      <c r="H2430" s="67"/>
      <c r="I2430" s="67"/>
      <c r="J2430" s="67"/>
    </row>
    <row r="2431" customFormat="false" ht="14.25" hidden="false" customHeight="true" outlineLevel="0" collapsed="false">
      <c r="A2431" s="54" t="s">
        <v>673</v>
      </c>
      <c r="B2431" s="54" t="s">
        <v>692</v>
      </c>
      <c r="C2431" s="54" t="s">
        <v>693</v>
      </c>
      <c r="D2431" s="54" t="s">
        <v>694</v>
      </c>
      <c r="E2431" s="54" t="s">
        <v>695</v>
      </c>
      <c r="F2431" s="54"/>
      <c r="G2431" s="54" t="s">
        <v>696</v>
      </c>
      <c r="H2431" s="54" t="s">
        <v>697</v>
      </c>
      <c r="I2431" s="54" t="s">
        <v>698</v>
      </c>
      <c r="J2431" s="54" t="s">
        <v>699</v>
      </c>
    </row>
    <row r="2432" customFormat="false" ht="39.55" hidden="false" customHeight="true" outlineLevel="0" collapsed="false">
      <c r="A2432" s="55" t="s">
        <v>700</v>
      </c>
      <c r="B2432" s="55" t="s">
        <v>674</v>
      </c>
      <c r="C2432" s="55" t="s">
        <v>60</v>
      </c>
      <c r="D2432" s="55" t="s">
        <v>675</v>
      </c>
      <c r="E2432" s="55" t="s">
        <v>1183</v>
      </c>
      <c r="F2432" s="55"/>
      <c r="G2432" s="55" t="s">
        <v>300</v>
      </c>
      <c r="H2432" s="56" t="n">
        <v>1</v>
      </c>
      <c r="I2432" s="57" t="n">
        <v>15.71</v>
      </c>
      <c r="J2432" s="57" t="n">
        <v>15.71</v>
      </c>
    </row>
    <row r="2433" customFormat="false" ht="26.85" hidden="false" customHeight="true" outlineLevel="0" collapsed="false">
      <c r="A2433" s="58" t="s">
        <v>702</v>
      </c>
      <c r="B2433" s="58" t="s">
        <v>1184</v>
      </c>
      <c r="C2433" s="58" t="s">
        <v>60</v>
      </c>
      <c r="D2433" s="58" t="s">
        <v>1185</v>
      </c>
      <c r="E2433" s="58" t="s">
        <v>705</v>
      </c>
      <c r="F2433" s="58"/>
      <c r="G2433" s="58" t="s">
        <v>706</v>
      </c>
      <c r="H2433" s="59" t="n">
        <v>0.1416</v>
      </c>
      <c r="I2433" s="60" t="n">
        <v>19.82</v>
      </c>
      <c r="J2433" s="60" t="n">
        <v>2.8</v>
      </c>
    </row>
    <row r="2434" customFormat="false" ht="26.85" hidden="false" customHeight="true" outlineLevel="0" collapsed="false">
      <c r="A2434" s="58" t="s">
        <v>702</v>
      </c>
      <c r="B2434" s="58" t="s">
        <v>1186</v>
      </c>
      <c r="C2434" s="58" t="s">
        <v>60</v>
      </c>
      <c r="D2434" s="58" t="s">
        <v>1187</v>
      </c>
      <c r="E2434" s="58" t="s">
        <v>705</v>
      </c>
      <c r="F2434" s="58"/>
      <c r="G2434" s="58" t="s">
        <v>706</v>
      </c>
      <c r="H2434" s="59" t="n">
        <v>0.1416</v>
      </c>
      <c r="I2434" s="60" t="n">
        <v>26.59</v>
      </c>
      <c r="J2434" s="60" t="n">
        <v>3.76</v>
      </c>
    </row>
    <row r="2435" customFormat="false" ht="14.25" hidden="false" customHeight="true" outlineLevel="0" collapsed="false">
      <c r="A2435" s="68" t="s">
        <v>724</v>
      </c>
      <c r="B2435" s="68" t="s">
        <v>1192</v>
      </c>
      <c r="C2435" s="68" t="s">
        <v>60</v>
      </c>
      <c r="D2435" s="68" t="s">
        <v>1193</v>
      </c>
      <c r="E2435" s="68" t="s">
        <v>727</v>
      </c>
      <c r="F2435" s="68"/>
      <c r="G2435" s="68" t="s">
        <v>300</v>
      </c>
      <c r="H2435" s="69" t="n">
        <v>0.0059</v>
      </c>
      <c r="I2435" s="70" t="n">
        <v>53.86</v>
      </c>
      <c r="J2435" s="70" t="n">
        <v>0.31</v>
      </c>
    </row>
    <row r="2436" customFormat="false" ht="26.85" hidden="false" customHeight="true" outlineLevel="0" collapsed="false">
      <c r="A2436" s="68" t="s">
        <v>724</v>
      </c>
      <c r="B2436" s="68" t="s">
        <v>1469</v>
      </c>
      <c r="C2436" s="68" t="s">
        <v>60</v>
      </c>
      <c r="D2436" s="68" t="s">
        <v>1470</v>
      </c>
      <c r="E2436" s="68" t="s">
        <v>727</v>
      </c>
      <c r="F2436" s="68"/>
      <c r="G2436" s="68" t="s">
        <v>300</v>
      </c>
      <c r="H2436" s="69" t="n">
        <v>1</v>
      </c>
      <c r="I2436" s="70" t="n">
        <v>8.35</v>
      </c>
      <c r="J2436" s="70" t="n">
        <v>8.35</v>
      </c>
    </row>
    <row r="2437" customFormat="false" ht="26.85" hidden="false" customHeight="true" outlineLevel="0" collapsed="false">
      <c r="A2437" s="68" t="s">
        <v>724</v>
      </c>
      <c r="B2437" s="68" t="s">
        <v>1194</v>
      </c>
      <c r="C2437" s="68" t="s">
        <v>60</v>
      </c>
      <c r="D2437" s="68" t="s">
        <v>1195</v>
      </c>
      <c r="E2437" s="68" t="s">
        <v>727</v>
      </c>
      <c r="F2437" s="68"/>
      <c r="G2437" s="68" t="s">
        <v>300</v>
      </c>
      <c r="H2437" s="69" t="n">
        <v>0.007</v>
      </c>
      <c r="I2437" s="70" t="n">
        <v>61.02</v>
      </c>
      <c r="J2437" s="70" t="n">
        <v>0.42</v>
      </c>
    </row>
    <row r="2438" customFormat="false" ht="14.25" hidden="false" customHeight="true" outlineLevel="0" collapsed="false">
      <c r="A2438" s="68" t="s">
        <v>724</v>
      </c>
      <c r="B2438" s="68" t="s">
        <v>1190</v>
      </c>
      <c r="C2438" s="68" t="s">
        <v>60</v>
      </c>
      <c r="D2438" s="68" t="s">
        <v>1191</v>
      </c>
      <c r="E2438" s="68" t="s">
        <v>727</v>
      </c>
      <c r="F2438" s="68"/>
      <c r="G2438" s="68" t="s">
        <v>300</v>
      </c>
      <c r="H2438" s="69" t="n">
        <v>0.0338</v>
      </c>
      <c r="I2438" s="70" t="n">
        <v>2.13</v>
      </c>
      <c r="J2438" s="70" t="n">
        <v>0.07</v>
      </c>
    </row>
    <row r="2439" customFormat="false" ht="26.85" hidden="false" customHeight="false" outlineLevel="0" collapsed="false">
      <c r="A2439" s="61"/>
      <c r="B2439" s="61"/>
      <c r="C2439" s="61"/>
      <c r="D2439" s="61"/>
      <c r="E2439" s="61" t="s">
        <v>709</v>
      </c>
      <c r="F2439" s="62" t="n">
        <v>2.62430218604894</v>
      </c>
      <c r="G2439" s="61" t="s">
        <v>710</v>
      </c>
      <c r="H2439" s="62" t="n">
        <v>2.41</v>
      </c>
      <c r="I2439" s="61" t="s">
        <v>711</v>
      </c>
      <c r="J2439" s="62" t="n">
        <v>5.03</v>
      </c>
    </row>
    <row r="2440" customFormat="false" ht="14.25" hidden="false" customHeight="true" outlineLevel="0" collapsed="false">
      <c r="A2440" s="61"/>
      <c r="B2440" s="61"/>
      <c r="C2440" s="61"/>
      <c r="D2440" s="61"/>
      <c r="E2440" s="61" t="s">
        <v>712</v>
      </c>
      <c r="F2440" s="62" t="n">
        <v>3.95</v>
      </c>
      <c r="G2440" s="61"/>
      <c r="H2440" s="63" t="s">
        <v>713</v>
      </c>
      <c r="I2440" s="63"/>
      <c r="J2440" s="62" t="n">
        <v>19.66</v>
      </c>
    </row>
    <row r="2441" customFormat="false" ht="26.85" hidden="false" customHeight="false" outlineLevel="0" collapsed="false">
      <c r="A2441" s="64"/>
      <c r="B2441" s="64"/>
      <c r="C2441" s="64"/>
      <c r="D2441" s="64"/>
      <c r="E2441" s="64"/>
      <c r="F2441" s="64"/>
      <c r="G2441" s="64" t="s">
        <v>714</v>
      </c>
      <c r="H2441" s="65" t="n">
        <v>2</v>
      </c>
      <c r="I2441" s="64" t="s">
        <v>715</v>
      </c>
      <c r="J2441" s="66" t="n">
        <v>39.32</v>
      </c>
    </row>
    <row r="2442" customFormat="false" ht="14.25" hidden="false" customHeight="false" outlineLevel="0" collapsed="false">
      <c r="A2442" s="67"/>
      <c r="B2442" s="67"/>
      <c r="C2442" s="67"/>
      <c r="D2442" s="67"/>
      <c r="E2442" s="67"/>
      <c r="F2442" s="67"/>
      <c r="G2442" s="67"/>
      <c r="H2442" s="67"/>
      <c r="I2442" s="67"/>
      <c r="J2442" s="67"/>
    </row>
    <row r="2443" customFormat="false" ht="14.25" hidden="false" customHeight="true" outlineLevel="0" collapsed="false">
      <c r="A2443" s="54" t="s">
        <v>676</v>
      </c>
      <c r="B2443" s="54" t="s">
        <v>692</v>
      </c>
      <c r="C2443" s="54" t="s">
        <v>693</v>
      </c>
      <c r="D2443" s="54" t="s">
        <v>694</v>
      </c>
      <c r="E2443" s="54" t="s">
        <v>695</v>
      </c>
      <c r="F2443" s="54"/>
      <c r="G2443" s="54" t="s">
        <v>696</v>
      </c>
      <c r="H2443" s="54" t="s">
        <v>697</v>
      </c>
      <c r="I2443" s="54" t="s">
        <v>698</v>
      </c>
      <c r="J2443" s="54" t="s">
        <v>699</v>
      </c>
    </row>
    <row r="2444" customFormat="false" ht="39.55" hidden="false" customHeight="true" outlineLevel="0" collapsed="false">
      <c r="A2444" s="55" t="s">
        <v>700</v>
      </c>
      <c r="B2444" s="55" t="s">
        <v>427</v>
      </c>
      <c r="C2444" s="55" t="s">
        <v>60</v>
      </c>
      <c r="D2444" s="55" t="s">
        <v>428</v>
      </c>
      <c r="E2444" s="55" t="s">
        <v>1217</v>
      </c>
      <c r="F2444" s="55"/>
      <c r="G2444" s="55" t="s">
        <v>300</v>
      </c>
      <c r="H2444" s="56" t="n">
        <v>1</v>
      </c>
      <c r="I2444" s="57" t="n">
        <v>100.27</v>
      </c>
      <c r="J2444" s="57" t="n">
        <v>100.27</v>
      </c>
    </row>
    <row r="2445" customFormat="false" ht="26.85" hidden="false" customHeight="true" outlineLevel="0" collapsed="false">
      <c r="A2445" s="58" t="s">
        <v>702</v>
      </c>
      <c r="B2445" s="58" t="s">
        <v>1184</v>
      </c>
      <c r="C2445" s="58" t="s">
        <v>60</v>
      </c>
      <c r="D2445" s="58" t="s">
        <v>1185</v>
      </c>
      <c r="E2445" s="58" t="s">
        <v>705</v>
      </c>
      <c r="F2445" s="58"/>
      <c r="G2445" s="58" t="s">
        <v>706</v>
      </c>
      <c r="H2445" s="59" t="n">
        <v>0.2212</v>
      </c>
      <c r="I2445" s="60" t="n">
        <v>19.82</v>
      </c>
      <c r="J2445" s="60" t="n">
        <v>4.38</v>
      </c>
    </row>
    <row r="2446" customFormat="false" ht="26.85" hidden="false" customHeight="true" outlineLevel="0" collapsed="false">
      <c r="A2446" s="58" t="s">
        <v>702</v>
      </c>
      <c r="B2446" s="58" t="s">
        <v>1186</v>
      </c>
      <c r="C2446" s="58" t="s">
        <v>60</v>
      </c>
      <c r="D2446" s="58" t="s">
        <v>1187</v>
      </c>
      <c r="E2446" s="58" t="s">
        <v>705</v>
      </c>
      <c r="F2446" s="58"/>
      <c r="G2446" s="58" t="s">
        <v>706</v>
      </c>
      <c r="H2446" s="59" t="n">
        <v>0.2212</v>
      </c>
      <c r="I2446" s="60" t="n">
        <v>26.59</v>
      </c>
      <c r="J2446" s="60" t="n">
        <v>5.88</v>
      </c>
    </row>
    <row r="2447" customFormat="false" ht="14.25" hidden="false" customHeight="true" outlineLevel="0" collapsed="false">
      <c r="A2447" s="68" t="s">
        <v>724</v>
      </c>
      <c r="B2447" s="68" t="s">
        <v>1218</v>
      </c>
      <c r="C2447" s="68" t="s">
        <v>60</v>
      </c>
      <c r="D2447" s="68" t="s">
        <v>1219</v>
      </c>
      <c r="E2447" s="68" t="s">
        <v>727</v>
      </c>
      <c r="F2447" s="68"/>
      <c r="G2447" s="68" t="s">
        <v>300</v>
      </c>
      <c r="H2447" s="69" t="n">
        <v>0.0106</v>
      </c>
      <c r="I2447" s="70" t="n">
        <v>11.06</v>
      </c>
      <c r="J2447" s="70" t="n">
        <v>0.11</v>
      </c>
    </row>
    <row r="2448" customFormat="false" ht="26.85" hidden="false" customHeight="true" outlineLevel="0" collapsed="false">
      <c r="A2448" s="68" t="s">
        <v>724</v>
      </c>
      <c r="B2448" s="68" t="s">
        <v>1224</v>
      </c>
      <c r="C2448" s="68" t="s">
        <v>60</v>
      </c>
      <c r="D2448" s="68" t="s">
        <v>1225</v>
      </c>
      <c r="E2448" s="68" t="s">
        <v>727</v>
      </c>
      <c r="F2448" s="68"/>
      <c r="G2448" s="68" t="s">
        <v>300</v>
      </c>
      <c r="H2448" s="69" t="n">
        <v>1</v>
      </c>
      <c r="I2448" s="70" t="n">
        <v>89.9</v>
      </c>
      <c r="J2448" s="70" t="n">
        <v>89.9</v>
      </c>
    </row>
    <row r="2449" customFormat="false" ht="26.85" hidden="false" customHeight="false" outlineLevel="0" collapsed="false">
      <c r="A2449" s="61"/>
      <c r="B2449" s="61"/>
      <c r="C2449" s="61"/>
      <c r="D2449" s="61"/>
      <c r="E2449" s="61" t="s">
        <v>709</v>
      </c>
      <c r="F2449" s="62" t="n">
        <v>4.10079824698701</v>
      </c>
      <c r="G2449" s="61" t="s">
        <v>710</v>
      </c>
      <c r="H2449" s="62" t="n">
        <v>3.76</v>
      </c>
      <c r="I2449" s="61" t="s">
        <v>711</v>
      </c>
      <c r="J2449" s="62" t="n">
        <v>7.86</v>
      </c>
    </row>
    <row r="2450" customFormat="false" ht="14.25" hidden="false" customHeight="true" outlineLevel="0" collapsed="false">
      <c r="A2450" s="61"/>
      <c r="B2450" s="61"/>
      <c r="C2450" s="61"/>
      <c r="D2450" s="61"/>
      <c r="E2450" s="61" t="s">
        <v>712</v>
      </c>
      <c r="F2450" s="62" t="n">
        <v>25.21</v>
      </c>
      <c r="G2450" s="61"/>
      <c r="H2450" s="63" t="s">
        <v>713</v>
      </c>
      <c r="I2450" s="63"/>
      <c r="J2450" s="62" t="n">
        <v>125.48</v>
      </c>
    </row>
    <row r="2451" customFormat="false" ht="26.85" hidden="false" customHeight="false" outlineLevel="0" collapsed="false">
      <c r="A2451" s="64"/>
      <c r="B2451" s="64"/>
      <c r="C2451" s="64"/>
      <c r="D2451" s="64"/>
      <c r="E2451" s="64"/>
      <c r="F2451" s="64"/>
      <c r="G2451" s="64" t="s">
        <v>714</v>
      </c>
      <c r="H2451" s="65" t="n">
        <v>1</v>
      </c>
      <c r="I2451" s="64" t="s">
        <v>715</v>
      </c>
      <c r="J2451" s="66" t="n">
        <v>125.48</v>
      </c>
    </row>
    <row r="2452" customFormat="false" ht="14.25" hidden="false" customHeight="false" outlineLevel="0" collapsed="false">
      <c r="A2452" s="67"/>
      <c r="B2452" s="67"/>
      <c r="C2452" s="67"/>
      <c r="D2452" s="67"/>
      <c r="E2452" s="67"/>
      <c r="F2452" s="67"/>
      <c r="G2452" s="67"/>
      <c r="H2452" s="67"/>
      <c r="I2452" s="67"/>
      <c r="J2452" s="67"/>
    </row>
    <row r="2453" customFormat="false" ht="14.25" hidden="false" customHeight="true" outlineLevel="0" collapsed="false">
      <c r="A2453" s="54" t="s">
        <v>677</v>
      </c>
      <c r="B2453" s="54" t="s">
        <v>692</v>
      </c>
      <c r="C2453" s="54" t="s">
        <v>693</v>
      </c>
      <c r="D2453" s="54" t="s">
        <v>694</v>
      </c>
      <c r="E2453" s="54" t="s">
        <v>695</v>
      </c>
      <c r="F2453" s="54"/>
      <c r="G2453" s="54" t="s">
        <v>696</v>
      </c>
      <c r="H2453" s="54" t="s">
        <v>697</v>
      </c>
      <c r="I2453" s="54" t="s">
        <v>698</v>
      </c>
      <c r="J2453" s="54" t="s">
        <v>699</v>
      </c>
    </row>
    <row r="2454" customFormat="false" ht="39.55" hidden="false" customHeight="true" outlineLevel="0" collapsed="false">
      <c r="A2454" s="55" t="s">
        <v>700</v>
      </c>
      <c r="B2454" s="55" t="s">
        <v>439</v>
      </c>
      <c r="C2454" s="55" t="s">
        <v>60</v>
      </c>
      <c r="D2454" s="55" t="s">
        <v>440</v>
      </c>
      <c r="E2454" s="55" t="s">
        <v>1234</v>
      </c>
      <c r="F2454" s="55"/>
      <c r="G2454" s="55" t="s">
        <v>66</v>
      </c>
      <c r="H2454" s="56" t="n">
        <v>1</v>
      </c>
      <c r="I2454" s="57" t="n">
        <v>20.5</v>
      </c>
      <c r="J2454" s="57" t="n">
        <v>20.5</v>
      </c>
    </row>
    <row r="2455" customFormat="false" ht="26.85" hidden="false" customHeight="true" outlineLevel="0" collapsed="false">
      <c r="A2455" s="58" t="s">
        <v>702</v>
      </c>
      <c r="B2455" s="58" t="s">
        <v>1184</v>
      </c>
      <c r="C2455" s="58" t="s">
        <v>60</v>
      </c>
      <c r="D2455" s="58" t="s">
        <v>1185</v>
      </c>
      <c r="E2455" s="58" t="s">
        <v>705</v>
      </c>
      <c r="F2455" s="58"/>
      <c r="G2455" s="58" t="s">
        <v>706</v>
      </c>
      <c r="H2455" s="59" t="n">
        <v>0.293</v>
      </c>
      <c r="I2455" s="60" t="n">
        <v>19.82</v>
      </c>
      <c r="J2455" s="60" t="n">
        <v>5.8</v>
      </c>
    </row>
    <row r="2456" customFormat="false" ht="26.85" hidden="false" customHeight="true" outlineLevel="0" collapsed="false">
      <c r="A2456" s="58" t="s">
        <v>702</v>
      </c>
      <c r="B2456" s="58" t="s">
        <v>1186</v>
      </c>
      <c r="C2456" s="58" t="s">
        <v>60</v>
      </c>
      <c r="D2456" s="58" t="s">
        <v>1187</v>
      </c>
      <c r="E2456" s="58" t="s">
        <v>705</v>
      </c>
      <c r="F2456" s="58"/>
      <c r="G2456" s="58" t="s">
        <v>706</v>
      </c>
      <c r="H2456" s="59" t="n">
        <v>0.293</v>
      </c>
      <c r="I2456" s="60" t="n">
        <v>26.59</v>
      </c>
      <c r="J2456" s="60" t="n">
        <v>7.79</v>
      </c>
    </row>
    <row r="2457" customFormat="false" ht="26.85" hidden="false" customHeight="true" outlineLevel="0" collapsed="false">
      <c r="A2457" s="68" t="s">
        <v>724</v>
      </c>
      <c r="B2457" s="68" t="s">
        <v>1235</v>
      </c>
      <c r="C2457" s="68" t="s">
        <v>60</v>
      </c>
      <c r="D2457" s="68" t="s">
        <v>1236</v>
      </c>
      <c r="E2457" s="68" t="s">
        <v>727</v>
      </c>
      <c r="F2457" s="68"/>
      <c r="G2457" s="68" t="s">
        <v>66</v>
      </c>
      <c r="H2457" s="69" t="n">
        <v>1.0549</v>
      </c>
      <c r="I2457" s="70" t="n">
        <v>6.53</v>
      </c>
      <c r="J2457" s="70" t="n">
        <v>6.88</v>
      </c>
    </row>
    <row r="2458" customFormat="false" ht="14.25" hidden="false" customHeight="true" outlineLevel="0" collapsed="false">
      <c r="A2458" s="68" t="s">
        <v>724</v>
      </c>
      <c r="B2458" s="68" t="s">
        <v>1190</v>
      </c>
      <c r="C2458" s="68" t="s">
        <v>60</v>
      </c>
      <c r="D2458" s="68" t="s">
        <v>1191</v>
      </c>
      <c r="E2458" s="68" t="s">
        <v>727</v>
      </c>
      <c r="F2458" s="68"/>
      <c r="G2458" s="68" t="s">
        <v>300</v>
      </c>
      <c r="H2458" s="69" t="n">
        <v>0.0163</v>
      </c>
      <c r="I2458" s="70" t="n">
        <v>2.13</v>
      </c>
      <c r="J2458" s="70" t="n">
        <v>0.03</v>
      </c>
    </row>
    <row r="2459" customFormat="false" ht="26.85" hidden="false" customHeight="false" outlineLevel="0" collapsed="false">
      <c r="A2459" s="61"/>
      <c r="B2459" s="61"/>
      <c r="C2459" s="61"/>
      <c r="D2459" s="61"/>
      <c r="E2459" s="61" t="s">
        <v>709</v>
      </c>
      <c r="F2459" s="62" t="n">
        <v>5.43642719257056</v>
      </c>
      <c r="G2459" s="61" t="s">
        <v>710</v>
      </c>
      <c r="H2459" s="62" t="n">
        <v>4.98</v>
      </c>
      <c r="I2459" s="61" t="s">
        <v>711</v>
      </c>
      <c r="J2459" s="62" t="n">
        <v>10.42</v>
      </c>
    </row>
    <row r="2460" customFormat="false" ht="14.25" hidden="false" customHeight="true" outlineLevel="0" collapsed="false">
      <c r="A2460" s="61"/>
      <c r="B2460" s="61"/>
      <c r="C2460" s="61"/>
      <c r="D2460" s="61"/>
      <c r="E2460" s="61" t="s">
        <v>712</v>
      </c>
      <c r="F2460" s="62" t="n">
        <v>5.15</v>
      </c>
      <c r="G2460" s="61"/>
      <c r="H2460" s="63" t="s">
        <v>713</v>
      </c>
      <c r="I2460" s="63"/>
      <c r="J2460" s="62" t="n">
        <v>25.65</v>
      </c>
    </row>
    <row r="2461" customFormat="false" ht="26.85" hidden="false" customHeight="false" outlineLevel="0" collapsed="false">
      <c r="A2461" s="64"/>
      <c r="B2461" s="64"/>
      <c r="C2461" s="64"/>
      <c r="D2461" s="64"/>
      <c r="E2461" s="64"/>
      <c r="F2461" s="64"/>
      <c r="G2461" s="64" t="s">
        <v>714</v>
      </c>
      <c r="H2461" s="65" t="n">
        <v>2.1</v>
      </c>
      <c r="I2461" s="64" t="s">
        <v>715</v>
      </c>
      <c r="J2461" s="66" t="n">
        <v>53.86</v>
      </c>
    </row>
    <row r="2462" customFormat="false" ht="14.25" hidden="false" customHeight="false" outlineLevel="0" collapsed="false">
      <c r="A2462" s="67"/>
      <c r="B2462" s="67"/>
      <c r="C2462" s="67"/>
      <c r="D2462" s="67"/>
      <c r="E2462" s="67"/>
      <c r="F2462" s="67"/>
      <c r="G2462" s="67"/>
      <c r="H2462" s="67"/>
      <c r="I2462" s="67"/>
      <c r="J2462" s="67"/>
    </row>
    <row r="2463" customFormat="false" ht="14.25" hidden="false" customHeight="true" outlineLevel="0" collapsed="false">
      <c r="A2463" s="54" t="s">
        <v>678</v>
      </c>
      <c r="B2463" s="54" t="s">
        <v>692</v>
      </c>
      <c r="C2463" s="54" t="s">
        <v>693</v>
      </c>
      <c r="D2463" s="54" t="s">
        <v>694</v>
      </c>
      <c r="E2463" s="54" t="s">
        <v>695</v>
      </c>
      <c r="F2463" s="54"/>
      <c r="G2463" s="54" t="s">
        <v>696</v>
      </c>
      <c r="H2463" s="54" t="s">
        <v>697</v>
      </c>
      <c r="I2463" s="54" t="s">
        <v>698</v>
      </c>
      <c r="J2463" s="54" t="s">
        <v>699</v>
      </c>
    </row>
    <row r="2464" customFormat="false" ht="39.55" hidden="false" customHeight="true" outlineLevel="0" collapsed="false">
      <c r="A2464" s="55" t="s">
        <v>700</v>
      </c>
      <c r="B2464" s="55" t="s">
        <v>442</v>
      </c>
      <c r="C2464" s="55" t="s">
        <v>60</v>
      </c>
      <c r="D2464" s="55" t="s">
        <v>443</v>
      </c>
      <c r="E2464" s="55" t="s">
        <v>1234</v>
      </c>
      <c r="F2464" s="55"/>
      <c r="G2464" s="55" t="s">
        <v>66</v>
      </c>
      <c r="H2464" s="56" t="n">
        <v>1</v>
      </c>
      <c r="I2464" s="57" t="n">
        <v>26.16</v>
      </c>
      <c r="J2464" s="57" t="n">
        <v>26.16</v>
      </c>
    </row>
    <row r="2465" customFormat="false" ht="26.85" hidden="false" customHeight="true" outlineLevel="0" collapsed="false">
      <c r="A2465" s="58" t="s">
        <v>702</v>
      </c>
      <c r="B2465" s="58" t="s">
        <v>1184</v>
      </c>
      <c r="C2465" s="58" t="s">
        <v>60</v>
      </c>
      <c r="D2465" s="58" t="s">
        <v>1185</v>
      </c>
      <c r="E2465" s="58" t="s">
        <v>705</v>
      </c>
      <c r="F2465" s="58"/>
      <c r="G2465" s="58" t="s">
        <v>706</v>
      </c>
      <c r="H2465" s="59" t="n">
        <v>0.3182</v>
      </c>
      <c r="I2465" s="60" t="n">
        <v>19.82</v>
      </c>
      <c r="J2465" s="60" t="n">
        <v>6.3</v>
      </c>
    </row>
    <row r="2466" customFormat="false" ht="26.85" hidden="false" customHeight="true" outlineLevel="0" collapsed="false">
      <c r="A2466" s="58" t="s">
        <v>702</v>
      </c>
      <c r="B2466" s="58" t="s">
        <v>1186</v>
      </c>
      <c r="C2466" s="58" t="s">
        <v>60</v>
      </c>
      <c r="D2466" s="58" t="s">
        <v>1187</v>
      </c>
      <c r="E2466" s="58" t="s">
        <v>705</v>
      </c>
      <c r="F2466" s="58"/>
      <c r="G2466" s="58" t="s">
        <v>706</v>
      </c>
      <c r="H2466" s="59" t="n">
        <v>0.3182</v>
      </c>
      <c r="I2466" s="60" t="n">
        <v>26.59</v>
      </c>
      <c r="J2466" s="60" t="n">
        <v>8.46</v>
      </c>
    </row>
    <row r="2467" customFormat="false" ht="26.85" hidden="false" customHeight="true" outlineLevel="0" collapsed="false">
      <c r="A2467" s="68" t="s">
        <v>724</v>
      </c>
      <c r="B2467" s="68" t="s">
        <v>1237</v>
      </c>
      <c r="C2467" s="68" t="s">
        <v>60</v>
      </c>
      <c r="D2467" s="68" t="s">
        <v>1238</v>
      </c>
      <c r="E2467" s="68" t="s">
        <v>727</v>
      </c>
      <c r="F2467" s="68"/>
      <c r="G2467" s="68" t="s">
        <v>66</v>
      </c>
      <c r="H2467" s="69" t="n">
        <v>1.0549</v>
      </c>
      <c r="I2467" s="70" t="n">
        <v>10.78</v>
      </c>
      <c r="J2467" s="70" t="n">
        <v>11.37</v>
      </c>
    </row>
    <row r="2468" customFormat="false" ht="14.25" hidden="false" customHeight="true" outlineLevel="0" collapsed="false">
      <c r="A2468" s="68" t="s">
        <v>724</v>
      </c>
      <c r="B2468" s="68" t="s">
        <v>1190</v>
      </c>
      <c r="C2468" s="68" t="s">
        <v>60</v>
      </c>
      <c r="D2468" s="68" t="s">
        <v>1191</v>
      </c>
      <c r="E2468" s="68" t="s">
        <v>727</v>
      </c>
      <c r="F2468" s="68"/>
      <c r="G2468" s="68" t="s">
        <v>300</v>
      </c>
      <c r="H2468" s="69" t="n">
        <v>0.0177</v>
      </c>
      <c r="I2468" s="70" t="n">
        <v>2.13</v>
      </c>
      <c r="J2468" s="70" t="n">
        <v>0.03</v>
      </c>
    </row>
    <row r="2469" customFormat="false" ht="26.85" hidden="false" customHeight="false" outlineLevel="0" collapsed="false">
      <c r="A2469" s="61"/>
      <c r="B2469" s="61"/>
      <c r="C2469" s="61"/>
      <c r="D2469" s="61"/>
      <c r="E2469" s="61" t="s">
        <v>709</v>
      </c>
      <c r="F2469" s="62" t="n">
        <v>5.9007669431836</v>
      </c>
      <c r="G2469" s="61" t="s">
        <v>710</v>
      </c>
      <c r="H2469" s="62" t="n">
        <v>5.41</v>
      </c>
      <c r="I2469" s="61" t="s">
        <v>711</v>
      </c>
      <c r="J2469" s="62" t="n">
        <v>11.31</v>
      </c>
    </row>
    <row r="2470" customFormat="false" ht="14.25" hidden="false" customHeight="true" outlineLevel="0" collapsed="false">
      <c r="A2470" s="61"/>
      <c r="B2470" s="61"/>
      <c r="C2470" s="61"/>
      <c r="D2470" s="61"/>
      <c r="E2470" s="61" t="s">
        <v>712</v>
      </c>
      <c r="F2470" s="62" t="n">
        <v>6.57</v>
      </c>
      <c r="G2470" s="61"/>
      <c r="H2470" s="63" t="s">
        <v>713</v>
      </c>
      <c r="I2470" s="63"/>
      <c r="J2470" s="62" t="n">
        <v>32.73</v>
      </c>
    </row>
    <row r="2471" customFormat="false" ht="26.85" hidden="false" customHeight="false" outlineLevel="0" collapsed="false">
      <c r="A2471" s="64"/>
      <c r="B2471" s="64"/>
      <c r="C2471" s="64"/>
      <c r="D2471" s="64"/>
      <c r="E2471" s="64"/>
      <c r="F2471" s="64"/>
      <c r="G2471" s="64" t="s">
        <v>714</v>
      </c>
      <c r="H2471" s="65" t="n">
        <v>7.5</v>
      </c>
      <c r="I2471" s="64" t="s">
        <v>715</v>
      </c>
      <c r="J2471" s="66" t="n">
        <v>245.47</v>
      </c>
    </row>
    <row r="2472" customFormat="false" ht="14.25" hidden="false" customHeight="false" outlineLevel="0" collapsed="false">
      <c r="A2472" s="67"/>
      <c r="B2472" s="67"/>
      <c r="C2472" s="67"/>
      <c r="D2472" s="67"/>
      <c r="E2472" s="67"/>
      <c r="F2472" s="67"/>
      <c r="G2472" s="67"/>
      <c r="H2472" s="67"/>
      <c r="I2472" s="67"/>
      <c r="J2472" s="67"/>
    </row>
    <row r="2473" customFormat="false" ht="14.25" hidden="false" customHeight="true" outlineLevel="0" collapsed="false">
      <c r="A2473" s="54" t="s">
        <v>679</v>
      </c>
      <c r="B2473" s="54" t="s">
        <v>692</v>
      </c>
      <c r="C2473" s="54" t="s">
        <v>693</v>
      </c>
      <c r="D2473" s="54" t="s">
        <v>694</v>
      </c>
      <c r="E2473" s="54" t="s">
        <v>695</v>
      </c>
      <c r="F2473" s="54"/>
      <c r="G2473" s="54" t="s">
        <v>696</v>
      </c>
      <c r="H2473" s="54" t="s">
        <v>697</v>
      </c>
      <c r="I2473" s="54" t="s">
        <v>698</v>
      </c>
      <c r="J2473" s="54" t="s">
        <v>699</v>
      </c>
    </row>
    <row r="2474" customFormat="false" ht="39.55" hidden="false" customHeight="true" outlineLevel="0" collapsed="false">
      <c r="A2474" s="55" t="s">
        <v>700</v>
      </c>
      <c r="B2474" s="55" t="s">
        <v>445</v>
      </c>
      <c r="C2474" s="55" t="s">
        <v>60</v>
      </c>
      <c r="D2474" s="55" t="s">
        <v>446</v>
      </c>
      <c r="E2474" s="55" t="s">
        <v>1234</v>
      </c>
      <c r="F2474" s="55"/>
      <c r="G2474" s="55" t="s">
        <v>66</v>
      </c>
      <c r="H2474" s="56" t="n">
        <v>1</v>
      </c>
      <c r="I2474" s="57" t="n">
        <v>36.42</v>
      </c>
      <c r="J2474" s="57" t="n">
        <v>36.42</v>
      </c>
    </row>
    <row r="2475" customFormat="false" ht="26.85" hidden="false" customHeight="true" outlineLevel="0" collapsed="false">
      <c r="A2475" s="58" t="s">
        <v>702</v>
      </c>
      <c r="B2475" s="58" t="s">
        <v>1184</v>
      </c>
      <c r="C2475" s="58" t="s">
        <v>60</v>
      </c>
      <c r="D2475" s="58" t="s">
        <v>1185</v>
      </c>
      <c r="E2475" s="58" t="s">
        <v>705</v>
      </c>
      <c r="F2475" s="58"/>
      <c r="G2475" s="58" t="s">
        <v>706</v>
      </c>
      <c r="H2475" s="59" t="n">
        <v>0.4444</v>
      </c>
      <c r="I2475" s="60" t="n">
        <v>19.82</v>
      </c>
      <c r="J2475" s="60" t="n">
        <v>8.8</v>
      </c>
    </row>
    <row r="2476" customFormat="false" ht="26.85" hidden="false" customHeight="true" outlineLevel="0" collapsed="false">
      <c r="A2476" s="58" t="s">
        <v>702</v>
      </c>
      <c r="B2476" s="58" t="s">
        <v>1186</v>
      </c>
      <c r="C2476" s="58" t="s">
        <v>60</v>
      </c>
      <c r="D2476" s="58" t="s">
        <v>1187</v>
      </c>
      <c r="E2476" s="58" t="s">
        <v>705</v>
      </c>
      <c r="F2476" s="58"/>
      <c r="G2476" s="58" t="s">
        <v>706</v>
      </c>
      <c r="H2476" s="59" t="n">
        <v>0.4444</v>
      </c>
      <c r="I2476" s="60" t="n">
        <v>26.59</v>
      </c>
      <c r="J2476" s="60" t="n">
        <v>11.81</v>
      </c>
    </row>
    <row r="2477" customFormat="false" ht="26.85" hidden="false" customHeight="true" outlineLevel="0" collapsed="false">
      <c r="A2477" s="68" t="s">
        <v>724</v>
      </c>
      <c r="B2477" s="68" t="s">
        <v>1239</v>
      </c>
      <c r="C2477" s="68" t="s">
        <v>60</v>
      </c>
      <c r="D2477" s="68" t="s">
        <v>1240</v>
      </c>
      <c r="E2477" s="68" t="s">
        <v>727</v>
      </c>
      <c r="F2477" s="68"/>
      <c r="G2477" s="68" t="s">
        <v>66</v>
      </c>
      <c r="H2477" s="69" t="n">
        <v>1.0549</v>
      </c>
      <c r="I2477" s="70" t="n">
        <v>14.94</v>
      </c>
      <c r="J2477" s="70" t="n">
        <v>15.76</v>
      </c>
    </row>
    <row r="2478" customFormat="false" ht="14.25" hidden="false" customHeight="true" outlineLevel="0" collapsed="false">
      <c r="A2478" s="68" t="s">
        <v>724</v>
      </c>
      <c r="B2478" s="68" t="s">
        <v>1190</v>
      </c>
      <c r="C2478" s="68" t="s">
        <v>60</v>
      </c>
      <c r="D2478" s="68" t="s">
        <v>1191</v>
      </c>
      <c r="E2478" s="68" t="s">
        <v>727</v>
      </c>
      <c r="F2478" s="68"/>
      <c r="G2478" s="68" t="s">
        <v>300</v>
      </c>
      <c r="H2478" s="69" t="n">
        <v>0.0247</v>
      </c>
      <c r="I2478" s="70" t="n">
        <v>2.13</v>
      </c>
      <c r="J2478" s="70" t="n">
        <v>0.05</v>
      </c>
    </row>
    <row r="2479" customFormat="false" ht="26.85" hidden="false" customHeight="false" outlineLevel="0" collapsed="false">
      <c r="A2479" s="61"/>
      <c r="B2479" s="61"/>
      <c r="C2479" s="61"/>
      <c r="D2479" s="61"/>
      <c r="E2479" s="61" t="s">
        <v>709</v>
      </c>
      <c r="F2479" s="62" t="n">
        <v>8.24855219909219</v>
      </c>
      <c r="G2479" s="61" t="s">
        <v>710</v>
      </c>
      <c r="H2479" s="62" t="n">
        <v>7.56</v>
      </c>
      <c r="I2479" s="61" t="s">
        <v>711</v>
      </c>
      <c r="J2479" s="62" t="n">
        <v>15.81</v>
      </c>
    </row>
    <row r="2480" customFormat="false" ht="14.25" hidden="false" customHeight="true" outlineLevel="0" collapsed="false">
      <c r="A2480" s="61"/>
      <c r="B2480" s="61"/>
      <c r="C2480" s="61"/>
      <c r="D2480" s="61"/>
      <c r="E2480" s="61" t="s">
        <v>712</v>
      </c>
      <c r="F2480" s="62" t="n">
        <v>9.15</v>
      </c>
      <c r="G2480" s="61"/>
      <c r="H2480" s="63" t="s">
        <v>713</v>
      </c>
      <c r="I2480" s="63"/>
      <c r="J2480" s="62" t="n">
        <v>45.57</v>
      </c>
    </row>
    <row r="2481" customFormat="false" ht="26.85" hidden="false" customHeight="false" outlineLevel="0" collapsed="false">
      <c r="A2481" s="64"/>
      <c r="B2481" s="64"/>
      <c r="C2481" s="64"/>
      <c r="D2481" s="64"/>
      <c r="E2481" s="64"/>
      <c r="F2481" s="64"/>
      <c r="G2481" s="64" t="s">
        <v>714</v>
      </c>
      <c r="H2481" s="65" t="n">
        <v>3.4</v>
      </c>
      <c r="I2481" s="64" t="s">
        <v>715</v>
      </c>
      <c r="J2481" s="66" t="n">
        <v>154.93</v>
      </c>
    </row>
    <row r="2482" customFormat="false" ht="14.25" hidden="false" customHeight="false" outlineLevel="0" collapsed="false">
      <c r="A2482" s="67"/>
      <c r="B2482" s="67"/>
      <c r="C2482" s="67"/>
      <c r="D2482" s="67"/>
      <c r="E2482" s="67"/>
      <c r="F2482" s="67"/>
      <c r="G2482" s="67"/>
      <c r="H2482" s="67"/>
      <c r="I2482" s="67"/>
      <c r="J2482" s="67"/>
    </row>
    <row r="2483" customFormat="false" ht="14.25" hidden="false" customHeight="true" outlineLevel="0" collapsed="false">
      <c r="A2483" s="54" t="s">
        <v>680</v>
      </c>
      <c r="B2483" s="54" t="s">
        <v>692</v>
      </c>
      <c r="C2483" s="54" t="s">
        <v>693</v>
      </c>
      <c r="D2483" s="54" t="s">
        <v>694</v>
      </c>
      <c r="E2483" s="54" t="s">
        <v>695</v>
      </c>
      <c r="F2483" s="54"/>
      <c r="G2483" s="54" t="s">
        <v>696</v>
      </c>
      <c r="H2483" s="54" t="s">
        <v>697</v>
      </c>
      <c r="I2483" s="54" t="s">
        <v>698</v>
      </c>
      <c r="J2483" s="54" t="s">
        <v>699</v>
      </c>
    </row>
    <row r="2484" customFormat="false" ht="39.55" hidden="false" customHeight="true" outlineLevel="0" collapsed="false">
      <c r="A2484" s="55" t="s">
        <v>700</v>
      </c>
      <c r="B2484" s="55" t="s">
        <v>454</v>
      </c>
      <c r="C2484" s="55" t="s">
        <v>60</v>
      </c>
      <c r="D2484" s="55" t="s">
        <v>455</v>
      </c>
      <c r="E2484" s="55" t="s">
        <v>1234</v>
      </c>
      <c r="F2484" s="55"/>
      <c r="G2484" s="55" t="s">
        <v>300</v>
      </c>
      <c r="H2484" s="56" t="n">
        <v>1</v>
      </c>
      <c r="I2484" s="57" t="n">
        <v>12.37</v>
      </c>
      <c r="J2484" s="57" t="n">
        <v>12.37</v>
      </c>
    </row>
    <row r="2485" customFormat="false" ht="26.85" hidden="false" customHeight="true" outlineLevel="0" collapsed="false">
      <c r="A2485" s="58" t="s">
        <v>702</v>
      </c>
      <c r="B2485" s="58" t="s">
        <v>1184</v>
      </c>
      <c r="C2485" s="58" t="s">
        <v>60</v>
      </c>
      <c r="D2485" s="58" t="s">
        <v>1185</v>
      </c>
      <c r="E2485" s="58" t="s">
        <v>705</v>
      </c>
      <c r="F2485" s="58"/>
      <c r="G2485" s="58" t="s">
        <v>706</v>
      </c>
      <c r="H2485" s="59" t="n">
        <v>0.127</v>
      </c>
      <c r="I2485" s="60" t="n">
        <v>19.82</v>
      </c>
      <c r="J2485" s="60" t="n">
        <v>2.51</v>
      </c>
    </row>
    <row r="2486" customFormat="false" ht="26.85" hidden="false" customHeight="true" outlineLevel="0" collapsed="false">
      <c r="A2486" s="58" t="s">
        <v>702</v>
      </c>
      <c r="B2486" s="58" t="s">
        <v>1186</v>
      </c>
      <c r="C2486" s="58" t="s">
        <v>60</v>
      </c>
      <c r="D2486" s="58" t="s">
        <v>1187</v>
      </c>
      <c r="E2486" s="58" t="s">
        <v>705</v>
      </c>
      <c r="F2486" s="58"/>
      <c r="G2486" s="58" t="s">
        <v>706</v>
      </c>
      <c r="H2486" s="59" t="n">
        <v>0.127</v>
      </c>
      <c r="I2486" s="60" t="n">
        <v>26.59</v>
      </c>
      <c r="J2486" s="60" t="n">
        <v>3.37</v>
      </c>
    </row>
    <row r="2487" customFormat="false" ht="14.25" hidden="false" customHeight="true" outlineLevel="0" collapsed="false">
      <c r="A2487" s="68" t="s">
        <v>724</v>
      </c>
      <c r="B2487" s="68" t="s">
        <v>1192</v>
      </c>
      <c r="C2487" s="68" t="s">
        <v>60</v>
      </c>
      <c r="D2487" s="68" t="s">
        <v>1193</v>
      </c>
      <c r="E2487" s="68" t="s">
        <v>727</v>
      </c>
      <c r="F2487" s="68"/>
      <c r="G2487" s="68" t="s">
        <v>300</v>
      </c>
      <c r="H2487" s="69" t="n">
        <v>0.0099</v>
      </c>
      <c r="I2487" s="70" t="n">
        <v>53.86</v>
      </c>
      <c r="J2487" s="70" t="n">
        <v>0.53</v>
      </c>
    </row>
    <row r="2488" customFormat="false" ht="14.25" hidden="false" customHeight="true" outlineLevel="0" collapsed="false">
      <c r="A2488" s="68" t="s">
        <v>724</v>
      </c>
      <c r="B2488" s="68" t="s">
        <v>1250</v>
      </c>
      <c r="C2488" s="68" t="s">
        <v>60</v>
      </c>
      <c r="D2488" s="68" t="s">
        <v>1251</v>
      </c>
      <c r="E2488" s="68" t="s">
        <v>727</v>
      </c>
      <c r="F2488" s="68"/>
      <c r="G2488" s="68" t="s">
        <v>300</v>
      </c>
      <c r="H2488" s="69" t="n">
        <v>1</v>
      </c>
      <c r="I2488" s="70" t="n">
        <v>5.04</v>
      </c>
      <c r="J2488" s="70" t="n">
        <v>5.04</v>
      </c>
    </row>
    <row r="2489" customFormat="false" ht="26.85" hidden="false" customHeight="true" outlineLevel="0" collapsed="false">
      <c r="A2489" s="68" t="s">
        <v>724</v>
      </c>
      <c r="B2489" s="68" t="s">
        <v>1194</v>
      </c>
      <c r="C2489" s="68" t="s">
        <v>60</v>
      </c>
      <c r="D2489" s="68" t="s">
        <v>1195</v>
      </c>
      <c r="E2489" s="68" t="s">
        <v>727</v>
      </c>
      <c r="F2489" s="68"/>
      <c r="G2489" s="68" t="s">
        <v>300</v>
      </c>
      <c r="H2489" s="69" t="n">
        <v>0.015</v>
      </c>
      <c r="I2489" s="70" t="n">
        <v>61.02</v>
      </c>
      <c r="J2489" s="70" t="n">
        <v>0.91</v>
      </c>
    </row>
    <row r="2490" customFormat="false" ht="14.25" hidden="false" customHeight="true" outlineLevel="0" collapsed="false">
      <c r="A2490" s="68" t="s">
        <v>724</v>
      </c>
      <c r="B2490" s="68" t="s">
        <v>1190</v>
      </c>
      <c r="C2490" s="68" t="s">
        <v>60</v>
      </c>
      <c r="D2490" s="68" t="s">
        <v>1191</v>
      </c>
      <c r="E2490" s="68" t="s">
        <v>727</v>
      </c>
      <c r="F2490" s="68"/>
      <c r="G2490" s="68" t="s">
        <v>300</v>
      </c>
      <c r="H2490" s="69" t="n">
        <v>0.0071</v>
      </c>
      <c r="I2490" s="70" t="n">
        <v>2.13</v>
      </c>
      <c r="J2490" s="70" t="n">
        <v>0.01</v>
      </c>
    </row>
    <row r="2491" customFormat="false" ht="26.85" hidden="false" customHeight="false" outlineLevel="0" collapsed="false">
      <c r="A2491" s="61"/>
      <c r="B2491" s="61"/>
      <c r="C2491" s="61"/>
      <c r="D2491" s="61"/>
      <c r="E2491" s="61" t="s">
        <v>709</v>
      </c>
      <c r="F2491" s="62" t="n">
        <v>2.35300255647728</v>
      </c>
      <c r="G2491" s="61" t="s">
        <v>710</v>
      </c>
      <c r="H2491" s="62" t="n">
        <v>2.16</v>
      </c>
      <c r="I2491" s="61" t="s">
        <v>711</v>
      </c>
      <c r="J2491" s="62" t="n">
        <v>4.51</v>
      </c>
    </row>
    <row r="2492" customFormat="false" ht="14.25" hidden="false" customHeight="true" outlineLevel="0" collapsed="false">
      <c r="A2492" s="61"/>
      <c r="B2492" s="61"/>
      <c r="C2492" s="61"/>
      <c r="D2492" s="61"/>
      <c r="E2492" s="61" t="s">
        <v>712</v>
      </c>
      <c r="F2492" s="62" t="n">
        <v>3.11</v>
      </c>
      <c r="G2492" s="61"/>
      <c r="H2492" s="63" t="s">
        <v>713</v>
      </c>
      <c r="I2492" s="63"/>
      <c r="J2492" s="62" t="n">
        <v>15.48</v>
      </c>
    </row>
    <row r="2493" customFormat="false" ht="26.85" hidden="false" customHeight="false" outlineLevel="0" collapsed="false">
      <c r="A2493" s="64"/>
      <c r="B2493" s="64"/>
      <c r="C2493" s="64"/>
      <c r="D2493" s="64"/>
      <c r="E2493" s="64"/>
      <c r="F2493" s="64"/>
      <c r="G2493" s="64" t="s">
        <v>714</v>
      </c>
      <c r="H2493" s="65" t="n">
        <v>2</v>
      </c>
      <c r="I2493" s="64" t="s">
        <v>715</v>
      </c>
      <c r="J2493" s="66" t="n">
        <v>30.96</v>
      </c>
    </row>
    <row r="2494" customFormat="false" ht="14.25" hidden="false" customHeight="false" outlineLevel="0" collapsed="false">
      <c r="A2494" s="67"/>
      <c r="B2494" s="67"/>
      <c r="C2494" s="67"/>
      <c r="D2494" s="67"/>
      <c r="E2494" s="67"/>
      <c r="F2494" s="67"/>
      <c r="G2494" s="67"/>
      <c r="H2494" s="67"/>
      <c r="I2494" s="67"/>
      <c r="J2494" s="67"/>
    </row>
    <row r="2495" customFormat="false" ht="14.25" hidden="false" customHeight="true" outlineLevel="0" collapsed="false">
      <c r="A2495" s="54" t="s">
        <v>681</v>
      </c>
      <c r="B2495" s="54" t="s">
        <v>692</v>
      </c>
      <c r="C2495" s="54" t="s">
        <v>693</v>
      </c>
      <c r="D2495" s="54" t="s">
        <v>694</v>
      </c>
      <c r="E2495" s="54" t="s">
        <v>695</v>
      </c>
      <c r="F2495" s="54"/>
      <c r="G2495" s="54" t="s">
        <v>696</v>
      </c>
      <c r="H2495" s="54" t="s">
        <v>697</v>
      </c>
      <c r="I2495" s="54" t="s">
        <v>698</v>
      </c>
      <c r="J2495" s="54" t="s">
        <v>699</v>
      </c>
    </row>
    <row r="2496" customFormat="false" ht="39.55" hidden="false" customHeight="true" outlineLevel="0" collapsed="false">
      <c r="A2496" s="55" t="s">
        <v>700</v>
      </c>
      <c r="B2496" s="55" t="s">
        <v>460</v>
      </c>
      <c r="C2496" s="55" t="s">
        <v>60</v>
      </c>
      <c r="D2496" s="55" t="s">
        <v>461</v>
      </c>
      <c r="E2496" s="55" t="s">
        <v>1234</v>
      </c>
      <c r="F2496" s="55"/>
      <c r="G2496" s="55" t="s">
        <v>300</v>
      </c>
      <c r="H2496" s="56" t="n">
        <v>1</v>
      </c>
      <c r="I2496" s="57" t="n">
        <v>27.31</v>
      </c>
      <c r="J2496" s="57" t="n">
        <v>27.31</v>
      </c>
    </row>
    <row r="2497" customFormat="false" ht="26.85" hidden="false" customHeight="true" outlineLevel="0" collapsed="false">
      <c r="A2497" s="58" t="s">
        <v>702</v>
      </c>
      <c r="B2497" s="58" t="s">
        <v>1184</v>
      </c>
      <c r="C2497" s="58" t="s">
        <v>60</v>
      </c>
      <c r="D2497" s="58" t="s">
        <v>1185</v>
      </c>
      <c r="E2497" s="58" t="s">
        <v>705</v>
      </c>
      <c r="F2497" s="58"/>
      <c r="G2497" s="58" t="s">
        <v>706</v>
      </c>
      <c r="H2497" s="59" t="n">
        <v>0.1926</v>
      </c>
      <c r="I2497" s="60" t="n">
        <v>19.82</v>
      </c>
      <c r="J2497" s="60" t="n">
        <v>3.81</v>
      </c>
    </row>
    <row r="2498" customFormat="false" ht="26.85" hidden="false" customHeight="true" outlineLevel="0" collapsed="false">
      <c r="A2498" s="58" t="s">
        <v>702</v>
      </c>
      <c r="B2498" s="58" t="s">
        <v>1186</v>
      </c>
      <c r="C2498" s="58" t="s">
        <v>60</v>
      </c>
      <c r="D2498" s="58" t="s">
        <v>1187</v>
      </c>
      <c r="E2498" s="58" t="s">
        <v>705</v>
      </c>
      <c r="F2498" s="58"/>
      <c r="G2498" s="58" t="s">
        <v>706</v>
      </c>
      <c r="H2498" s="59" t="n">
        <v>0.1926</v>
      </c>
      <c r="I2498" s="60" t="n">
        <v>26.59</v>
      </c>
      <c r="J2498" s="60" t="n">
        <v>5.12</v>
      </c>
    </row>
    <row r="2499" customFormat="false" ht="26.85" hidden="false" customHeight="true" outlineLevel="0" collapsed="false">
      <c r="A2499" s="68" t="s">
        <v>724</v>
      </c>
      <c r="B2499" s="68" t="s">
        <v>1244</v>
      </c>
      <c r="C2499" s="68" t="s">
        <v>60</v>
      </c>
      <c r="D2499" s="68" t="s">
        <v>1245</v>
      </c>
      <c r="E2499" s="68" t="s">
        <v>727</v>
      </c>
      <c r="F2499" s="68"/>
      <c r="G2499" s="68" t="s">
        <v>300</v>
      </c>
      <c r="H2499" s="69" t="n">
        <v>2</v>
      </c>
      <c r="I2499" s="70" t="n">
        <v>3.75</v>
      </c>
      <c r="J2499" s="70" t="n">
        <v>7.5</v>
      </c>
    </row>
    <row r="2500" customFormat="false" ht="26.85" hidden="false" customHeight="true" outlineLevel="0" collapsed="false">
      <c r="A2500" s="68" t="s">
        <v>724</v>
      </c>
      <c r="B2500" s="68" t="s">
        <v>1258</v>
      </c>
      <c r="C2500" s="68" t="s">
        <v>60</v>
      </c>
      <c r="D2500" s="68" t="s">
        <v>1259</v>
      </c>
      <c r="E2500" s="68" t="s">
        <v>727</v>
      </c>
      <c r="F2500" s="68"/>
      <c r="G2500" s="68" t="s">
        <v>300</v>
      </c>
      <c r="H2500" s="69" t="n">
        <v>1</v>
      </c>
      <c r="I2500" s="70" t="n">
        <v>8.33</v>
      </c>
      <c r="J2500" s="70" t="n">
        <v>8.33</v>
      </c>
    </row>
    <row r="2501" customFormat="false" ht="39.55" hidden="false" customHeight="true" outlineLevel="0" collapsed="false">
      <c r="A2501" s="68" t="s">
        <v>724</v>
      </c>
      <c r="B2501" s="68" t="s">
        <v>1248</v>
      </c>
      <c r="C2501" s="68" t="s">
        <v>60</v>
      </c>
      <c r="D2501" s="68" t="s">
        <v>1249</v>
      </c>
      <c r="E2501" s="68" t="s">
        <v>727</v>
      </c>
      <c r="F2501" s="68"/>
      <c r="G2501" s="68" t="s">
        <v>300</v>
      </c>
      <c r="H2501" s="69" t="n">
        <v>0.115</v>
      </c>
      <c r="I2501" s="70" t="n">
        <v>22.23</v>
      </c>
      <c r="J2501" s="70" t="n">
        <v>2.55</v>
      </c>
    </row>
    <row r="2502" customFormat="false" ht="26.85" hidden="false" customHeight="false" outlineLevel="0" collapsed="false">
      <c r="A2502" s="61"/>
      <c r="B2502" s="61"/>
      <c r="C2502" s="61"/>
      <c r="D2502" s="61"/>
      <c r="E2502" s="61" t="s">
        <v>709</v>
      </c>
      <c r="F2502" s="62" t="n">
        <v>3.56863358898106</v>
      </c>
      <c r="G2502" s="61" t="s">
        <v>710</v>
      </c>
      <c r="H2502" s="62" t="n">
        <v>3.27</v>
      </c>
      <c r="I2502" s="61" t="s">
        <v>711</v>
      </c>
      <c r="J2502" s="62" t="n">
        <v>6.84</v>
      </c>
    </row>
    <row r="2503" customFormat="false" ht="14.25" hidden="false" customHeight="true" outlineLevel="0" collapsed="false">
      <c r="A2503" s="61"/>
      <c r="B2503" s="61"/>
      <c r="C2503" s="61"/>
      <c r="D2503" s="61"/>
      <c r="E2503" s="61" t="s">
        <v>712</v>
      </c>
      <c r="F2503" s="62" t="n">
        <v>6.86</v>
      </c>
      <c r="G2503" s="61"/>
      <c r="H2503" s="63" t="s">
        <v>713</v>
      </c>
      <c r="I2503" s="63"/>
      <c r="J2503" s="62" t="n">
        <v>34.17</v>
      </c>
    </row>
    <row r="2504" customFormat="false" ht="26.85" hidden="false" customHeight="false" outlineLevel="0" collapsed="false">
      <c r="A2504" s="64"/>
      <c r="B2504" s="64"/>
      <c r="C2504" s="64"/>
      <c r="D2504" s="64"/>
      <c r="E2504" s="64"/>
      <c r="F2504" s="64"/>
      <c r="G2504" s="64" t="s">
        <v>714</v>
      </c>
      <c r="H2504" s="65" t="n">
        <v>2</v>
      </c>
      <c r="I2504" s="64" t="s">
        <v>715</v>
      </c>
      <c r="J2504" s="66" t="n">
        <v>68.34</v>
      </c>
    </row>
    <row r="2505" customFormat="false" ht="14.25" hidden="false" customHeight="false" outlineLevel="0" collapsed="false">
      <c r="A2505" s="67"/>
      <c r="B2505" s="67"/>
      <c r="C2505" s="67"/>
      <c r="D2505" s="67"/>
      <c r="E2505" s="67"/>
      <c r="F2505" s="67"/>
      <c r="G2505" s="67"/>
      <c r="H2505" s="67"/>
      <c r="I2505" s="67"/>
      <c r="J2505" s="67"/>
    </row>
    <row r="2506" customFormat="false" ht="14.25" hidden="false" customHeight="true" outlineLevel="0" collapsed="false">
      <c r="A2506" s="54" t="s">
        <v>682</v>
      </c>
      <c r="B2506" s="54" t="s">
        <v>692</v>
      </c>
      <c r="C2506" s="54" t="s">
        <v>693</v>
      </c>
      <c r="D2506" s="54" t="s">
        <v>694</v>
      </c>
      <c r="E2506" s="54" t="s">
        <v>695</v>
      </c>
      <c r="F2506" s="54"/>
      <c r="G2506" s="54" t="s">
        <v>696</v>
      </c>
      <c r="H2506" s="54" t="s">
        <v>697</v>
      </c>
      <c r="I2506" s="54" t="s">
        <v>698</v>
      </c>
      <c r="J2506" s="54" t="s">
        <v>699</v>
      </c>
    </row>
    <row r="2507" customFormat="false" ht="39.55" hidden="false" customHeight="true" outlineLevel="0" collapsed="false">
      <c r="A2507" s="55" t="s">
        <v>700</v>
      </c>
      <c r="B2507" s="55" t="s">
        <v>466</v>
      </c>
      <c r="C2507" s="55" t="s">
        <v>60</v>
      </c>
      <c r="D2507" s="55" t="s">
        <v>467</v>
      </c>
      <c r="E2507" s="55" t="s">
        <v>1234</v>
      </c>
      <c r="F2507" s="55"/>
      <c r="G2507" s="55" t="s">
        <v>300</v>
      </c>
      <c r="H2507" s="56" t="n">
        <v>1</v>
      </c>
      <c r="I2507" s="57" t="n">
        <v>14.81</v>
      </c>
      <c r="J2507" s="57" t="n">
        <v>14.81</v>
      </c>
    </row>
    <row r="2508" customFormat="false" ht="26.85" hidden="false" customHeight="true" outlineLevel="0" collapsed="false">
      <c r="A2508" s="58" t="s">
        <v>702</v>
      </c>
      <c r="B2508" s="58" t="s">
        <v>1184</v>
      </c>
      <c r="C2508" s="58" t="s">
        <v>60</v>
      </c>
      <c r="D2508" s="58" t="s">
        <v>1185</v>
      </c>
      <c r="E2508" s="58" t="s">
        <v>705</v>
      </c>
      <c r="F2508" s="58"/>
      <c r="G2508" s="58" t="s">
        <v>706</v>
      </c>
      <c r="H2508" s="59" t="n">
        <v>0.1379</v>
      </c>
      <c r="I2508" s="60" t="n">
        <v>19.82</v>
      </c>
      <c r="J2508" s="60" t="n">
        <v>2.73</v>
      </c>
    </row>
    <row r="2509" customFormat="false" ht="26.85" hidden="false" customHeight="true" outlineLevel="0" collapsed="false">
      <c r="A2509" s="58" t="s">
        <v>702</v>
      </c>
      <c r="B2509" s="58" t="s">
        <v>1186</v>
      </c>
      <c r="C2509" s="58" t="s">
        <v>60</v>
      </c>
      <c r="D2509" s="58" t="s">
        <v>1187</v>
      </c>
      <c r="E2509" s="58" t="s">
        <v>705</v>
      </c>
      <c r="F2509" s="58"/>
      <c r="G2509" s="58" t="s">
        <v>706</v>
      </c>
      <c r="H2509" s="59" t="n">
        <v>0.1379</v>
      </c>
      <c r="I2509" s="60" t="n">
        <v>26.59</v>
      </c>
      <c r="J2509" s="60" t="n">
        <v>3.66</v>
      </c>
    </row>
    <row r="2510" customFormat="false" ht="14.25" hidden="false" customHeight="true" outlineLevel="0" collapsed="false">
      <c r="A2510" s="68" t="s">
        <v>724</v>
      </c>
      <c r="B2510" s="68" t="s">
        <v>1264</v>
      </c>
      <c r="C2510" s="68" t="s">
        <v>60</v>
      </c>
      <c r="D2510" s="68" t="s">
        <v>1265</v>
      </c>
      <c r="E2510" s="68" t="s">
        <v>727</v>
      </c>
      <c r="F2510" s="68"/>
      <c r="G2510" s="68" t="s">
        <v>300</v>
      </c>
      <c r="H2510" s="69" t="n">
        <v>2</v>
      </c>
      <c r="I2510" s="70" t="n">
        <v>2.12</v>
      </c>
      <c r="J2510" s="70" t="n">
        <v>4.24</v>
      </c>
    </row>
    <row r="2511" customFormat="false" ht="26.85" hidden="false" customHeight="true" outlineLevel="0" collapsed="false">
      <c r="A2511" s="68" t="s">
        <v>724</v>
      </c>
      <c r="B2511" s="68" t="s">
        <v>1266</v>
      </c>
      <c r="C2511" s="68" t="s">
        <v>60</v>
      </c>
      <c r="D2511" s="68" t="s">
        <v>1267</v>
      </c>
      <c r="E2511" s="68" t="s">
        <v>727</v>
      </c>
      <c r="F2511" s="68"/>
      <c r="G2511" s="68" t="s">
        <v>300</v>
      </c>
      <c r="H2511" s="69" t="n">
        <v>1</v>
      </c>
      <c r="I2511" s="70" t="n">
        <v>3.07</v>
      </c>
      <c r="J2511" s="70" t="n">
        <v>3.07</v>
      </c>
    </row>
    <row r="2512" customFormat="false" ht="39.55" hidden="false" customHeight="true" outlineLevel="0" collapsed="false">
      <c r="A2512" s="68" t="s">
        <v>724</v>
      </c>
      <c r="B2512" s="68" t="s">
        <v>1248</v>
      </c>
      <c r="C2512" s="68" t="s">
        <v>60</v>
      </c>
      <c r="D2512" s="68" t="s">
        <v>1249</v>
      </c>
      <c r="E2512" s="68" t="s">
        <v>727</v>
      </c>
      <c r="F2512" s="68"/>
      <c r="G2512" s="68" t="s">
        <v>300</v>
      </c>
      <c r="H2512" s="69" t="n">
        <v>0.05</v>
      </c>
      <c r="I2512" s="70" t="n">
        <v>22.23</v>
      </c>
      <c r="J2512" s="70" t="n">
        <v>1.11</v>
      </c>
    </row>
    <row r="2513" customFormat="false" ht="26.85" hidden="false" customHeight="false" outlineLevel="0" collapsed="false">
      <c r="A2513" s="61"/>
      <c r="B2513" s="61"/>
      <c r="C2513" s="61"/>
      <c r="D2513" s="61"/>
      <c r="E2513" s="61" t="s">
        <v>709</v>
      </c>
      <c r="F2513" s="62" t="n">
        <v>2.55647727865602</v>
      </c>
      <c r="G2513" s="61" t="s">
        <v>710</v>
      </c>
      <c r="H2513" s="62" t="n">
        <v>2.34</v>
      </c>
      <c r="I2513" s="61" t="s">
        <v>711</v>
      </c>
      <c r="J2513" s="62" t="n">
        <v>4.9</v>
      </c>
    </row>
    <row r="2514" customFormat="false" ht="14.25" hidden="false" customHeight="true" outlineLevel="0" collapsed="false">
      <c r="A2514" s="61"/>
      <c r="B2514" s="61"/>
      <c r="C2514" s="61"/>
      <c r="D2514" s="61"/>
      <c r="E2514" s="61" t="s">
        <v>712</v>
      </c>
      <c r="F2514" s="62" t="n">
        <v>3.72</v>
      </c>
      <c r="G2514" s="61"/>
      <c r="H2514" s="63" t="s">
        <v>713</v>
      </c>
      <c r="I2514" s="63"/>
      <c r="J2514" s="62" t="n">
        <v>18.53</v>
      </c>
    </row>
    <row r="2515" customFormat="false" ht="26.85" hidden="false" customHeight="false" outlineLevel="0" collapsed="false">
      <c r="A2515" s="64"/>
      <c r="B2515" s="64"/>
      <c r="C2515" s="64"/>
      <c r="D2515" s="64"/>
      <c r="E2515" s="64"/>
      <c r="F2515" s="64"/>
      <c r="G2515" s="64" t="s">
        <v>714</v>
      </c>
      <c r="H2515" s="65" t="n">
        <v>3</v>
      </c>
      <c r="I2515" s="64" t="s">
        <v>715</v>
      </c>
      <c r="J2515" s="66" t="n">
        <v>55.59</v>
      </c>
    </row>
    <row r="2516" customFormat="false" ht="14.25" hidden="false" customHeight="false" outlineLevel="0" collapsed="false">
      <c r="A2516" s="67"/>
      <c r="B2516" s="67"/>
      <c r="C2516" s="67"/>
      <c r="D2516" s="67"/>
      <c r="E2516" s="67"/>
      <c r="F2516" s="67"/>
      <c r="G2516" s="67"/>
      <c r="H2516" s="67"/>
      <c r="I2516" s="67"/>
      <c r="J2516" s="67"/>
    </row>
    <row r="2517" customFormat="false" ht="14.25" hidden="false" customHeight="true" outlineLevel="0" collapsed="false">
      <c r="A2517" s="54" t="s">
        <v>683</v>
      </c>
      <c r="B2517" s="54" t="s">
        <v>692</v>
      </c>
      <c r="C2517" s="54" t="s">
        <v>693</v>
      </c>
      <c r="D2517" s="54" t="s">
        <v>694</v>
      </c>
      <c r="E2517" s="54" t="s">
        <v>695</v>
      </c>
      <c r="F2517" s="54"/>
      <c r="G2517" s="54" t="s">
        <v>696</v>
      </c>
      <c r="H2517" s="54" t="s">
        <v>697</v>
      </c>
      <c r="I2517" s="54" t="s">
        <v>698</v>
      </c>
      <c r="J2517" s="54" t="s">
        <v>699</v>
      </c>
    </row>
    <row r="2518" customFormat="false" ht="26.85" hidden="false" customHeight="true" outlineLevel="0" collapsed="false">
      <c r="A2518" s="55" t="s">
        <v>700</v>
      </c>
      <c r="B2518" s="55" t="s">
        <v>469</v>
      </c>
      <c r="C2518" s="55" t="s">
        <v>89</v>
      </c>
      <c r="D2518" s="55" t="s">
        <v>470</v>
      </c>
      <c r="E2518" s="55" t="s">
        <v>1241</v>
      </c>
      <c r="F2518" s="55"/>
      <c r="G2518" s="55" t="s">
        <v>316</v>
      </c>
      <c r="H2518" s="56" t="n">
        <v>1</v>
      </c>
      <c r="I2518" s="57" t="n">
        <v>23.05</v>
      </c>
      <c r="J2518" s="57" t="n">
        <v>23.05</v>
      </c>
    </row>
    <row r="2519" customFormat="false" ht="26.85" hidden="false" customHeight="true" outlineLevel="0" collapsed="false">
      <c r="A2519" s="58" t="s">
        <v>702</v>
      </c>
      <c r="B2519" s="58" t="s">
        <v>779</v>
      </c>
      <c r="C2519" s="58" t="s">
        <v>89</v>
      </c>
      <c r="D2519" s="58" t="s">
        <v>780</v>
      </c>
      <c r="E2519" s="58" t="s">
        <v>781</v>
      </c>
      <c r="F2519" s="58"/>
      <c r="G2519" s="58" t="s">
        <v>782</v>
      </c>
      <c r="H2519" s="59" t="n">
        <v>0.14</v>
      </c>
      <c r="I2519" s="60" t="n">
        <v>3.79</v>
      </c>
      <c r="J2519" s="60" t="n">
        <v>0.53</v>
      </c>
    </row>
    <row r="2520" customFormat="false" ht="26.85" hidden="false" customHeight="true" outlineLevel="0" collapsed="false">
      <c r="A2520" s="58" t="s">
        <v>702</v>
      </c>
      <c r="B2520" s="58" t="s">
        <v>1205</v>
      </c>
      <c r="C2520" s="58" t="s">
        <v>89</v>
      </c>
      <c r="D2520" s="58" t="s">
        <v>1206</v>
      </c>
      <c r="E2520" s="58" t="s">
        <v>781</v>
      </c>
      <c r="F2520" s="58"/>
      <c r="G2520" s="58" t="s">
        <v>782</v>
      </c>
      <c r="H2520" s="59" t="n">
        <v>0.14</v>
      </c>
      <c r="I2520" s="60" t="n">
        <v>3.73</v>
      </c>
      <c r="J2520" s="60" t="n">
        <v>0.52</v>
      </c>
    </row>
    <row r="2521" customFormat="false" ht="14.25" hidden="false" customHeight="true" outlineLevel="0" collapsed="false">
      <c r="A2521" s="68" t="s">
        <v>724</v>
      </c>
      <c r="B2521" s="68" t="s">
        <v>1207</v>
      </c>
      <c r="C2521" s="68" t="s">
        <v>89</v>
      </c>
      <c r="D2521" s="68" t="s">
        <v>1208</v>
      </c>
      <c r="E2521" s="68" t="s">
        <v>727</v>
      </c>
      <c r="F2521" s="68"/>
      <c r="G2521" s="68" t="s">
        <v>875</v>
      </c>
      <c r="H2521" s="69" t="n">
        <v>0.015</v>
      </c>
      <c r="I2521" s="70" t="n">
        <v>72.41</v>
      </c>
      <c r="J2521" s="70" t="n">
        <v>1.08</v>
      </c>
    </row>
    <row r="2522" customFormat="false" ht="14.25" hidden="false" customHeight="true" outlineLevel="0" collapsed="false">
      <c r="A2522" s="68" t="s">
        <v>724</v>
      </c>
      <c r="B2522" s="68" t="s">
        <v>1268</v>
      </c>
      <c r="C2522" s="68" t="s">
        <v>89</v>
      </c>
      <c r="D2522" s="68" t="s">
        <v>1269</v>
      </c>
      <c r="E2522" s="68" t="s">
        <v>727</v>
      </c>
      <c r="F2522" s="68"/>
      <c r="G2522" s="68" t="s">
        <v>316</v>
      </c>
      <c r="H2522" s="69" t="n">
        <v>1</v>
      </c>
      <c r="I2522" s="70" t="n">
        <v>14.69</v>
      </c>
      <c r="J2522" s="70" t="n">
        <v>14.69</v>
      </c>
    </row>
    <row r="2523" customFormat="false" ht="14.25" hidden="false" customHeight="true" outlineLevel="0" collapsed="false">
      <c r="A2523" s="68" t="s">
        <v>724</v>
      </c>
      <c r="B2523" s="68" t="s">
        <v>1211</v>
      </c>
      <c r="C2523" s="68" t="s">
        <v>89</v>
      </c>
      <c r="D2523" s="68" t="s">
        <v>1212</v>
      </c>
      <c r="E2523" s="68" t="s">
        <v>727</v>
      </c>
      <c r="F2523" s="68"/>
      <c r="G2523" s="68" t="s">
        <v>950</v>
      </c>
      <c r="H2523" s="69" t="n">
        <v>0.022</v>
      </c>
      <c r="I2523" s="70" t="n">
        <v>69.74</v>
      </c>
      <c r="J2523" s="70" t="n">
        <v>1.53</v>
      </c>
    </row>
    <row r="2524" customFormat="false" ht="39.55" hidden="false" customHeight="true" outlineLevel="0" collapsed="false">
      <c r="A2524" s="68" t="s">
        <v>724</v>
      </c>
      <c r="B2524" s="68" t="s">
        <v>1215</v>
      </c>
      <c r="C2524" s="68" t="s">
        <v>89</v>
      </c>
      <c r="D2524" s="68" t="s">
        <v>1216</v>
      </c>
      <c r="E2524" s="68" t="s">
        <v>785</v>
      </c>
      <c r="F2524" s="68"/>
      <c r="G2524" s="68" t="s">
        <v>782</v>
      </c>
      <c r="H2524" s="69" t="n">
        <v>0.14</v>
      </c>
      <c r="I2524" s="70" t="n">
        <v>19.02</v>
      </c>
      <c r="J2524" s="70" t="n">
        <v>2.66</v>
      </c>
    </row>
    <row r="2525" customFormat="false" ht="39.55" hidden="false" customHeight="true" outlineLevel="0" collapsed="false">
      <c r="A2525" s="68" t="s">
        <v>724</v>
      </c>
      <c r="B2525" s="68" t="s">
        <v>783</v>
      </c>
      <c r="C2525" s="68" t="s">
        <v>89</v>
      </c>
      <c r="D2525" s="68" t="s">
        <v>784</v>
      </c>
      <c r="E2525" s="68" t="s">
        <v>785</v>
      </c>
      <c r="F2525" s="68"/>
      <c r="G2525" s="68" t="s">
        <v>782</v>
      </c>
      <c r="H2525" s="69" t="n">
        <v>0.14</v>
      </c>
      <c r="I2525" s="70" t="n">
        <v>14.58</v>
      </c>
      <c r="J2525" s="70" t="n">
        <v>2.04</v>
      </c>
    </row>
    <row r="2526" customFormat="false" ht="26.85" hidden="false" customHeight="false" outlineLevel="0" collapsed="false">
      <c r="A2526" s="61"/>
      <c r="B2526" s="61"/>
      <c r="C2526" s="61"/>
      <c r="D2526" s="61"/>
      <c r="E2526" s="61" t="s">
        <v>709</v>
      </c>
      <c r="F2526" s="62" t="n">
        <v>2.4521313</v>
      </c>
      <c r="G2526" s="61" t="s">
        <v>710</v>
      </c>
      <c r="H2526" s="62" t="n">
        <v>2.25</v>
      </c>
      <c r="I2526" s="61" t="s">
        <v>711</v>
      </c>
      <c r="J2526" s="62" t="n">
        <v>4.7</v>
      </c>
    </row>
    <row r="2527" customFormat="false" ht="14.25" hidden="false" customHeight="true" outlineLevel="0" collapsed="false">
      <c r="A2527" s="61"/>
      <c r="B2527" s="61"/>
      <c r="C2527" s="61"/>
      <c r="D2527" s="61"/>
      <c r="E2527" s="61" t="s">
        <v>712</v>
      </c>
      <c r="F2527" s="62" t="n">
        <v>5.79</v>
      </c>
      <c r="G2527" s="61"/>
      <c r="H2527" s="63" t="s">
        <v>713</v>
      </c>
      <c r="I2527" s="63"/>
      <c r="J2527" s="62" t="n">
        <v>28.84</v>
      </c>
    </row>
    <row r="2528" customFormat="false" ht="26.85" hidden="false" customHeight="false" outlineLevel="0" collapsed="false">
      <c r="A2528" s="64"/>
      <c r="B2528" s="64"/>
      <c r="C2528" s="64"/>
      <c r="D2528" s="64"/>
      <c r="E2528" s="64"/>
      <c r="F2528" s="64"/>
      <c r="G2528" s="64" t="s">
        <v>714</v>
      </c>
      <c r="H2528" s="65" t="n">
        <v>2</v>
      </c>
      <c r="I2528" s="64" t="s">
        <v>715</v>
      </c>
      <c r="J2528" s="66" t="n">
        <v>57.68</v>
      </c>
    </row>
    <row r="2529" customFormat="false" ht="14.25" hidden="false" customHeight="false" outlineLevel="0" collapsed="false">
      <c r="A2529" s="67"/>
      <c r="B2529" s="67"/>
      <c r="C2529" s="67"/>
      <c r="D2529" s="67"/>
      <c r="E2529" s="67"/>
      <c r="F2529" s="67"/>
      <c r="G2529" s="67"/>
      <c r="H2529" s="67"/>
      <c r="I2529" s="67"/>
      <c r="J2529" s="67"/>
    </row>
    <row r="2530" customFormat="false" ht="14.25" hidden="false" customHeight="true" outlineLevel="0" collapsed="false">
      <c r="A2530" s="54" t="s">
        <v>684</v>
      </c>
      <c r="B2530" s="54" t="s">
        <v>692</v>
      </c>
      <c r="C2530" s="54" t="s">
        <v>693</v>
      </c>
      <c r="D2530" s="54" t="s">
        <v>694</v>
      </c>
      <c r="E2530" s="54" t="s">
        <v>695</v>
      </c>
      <c r="F2530" s="54"/>
      <c r="G2530" s="54" t="s">
        <v>696</v>
      </c>
      <c r="H2530" s="54" t="s">
        <v>697</v>
      </c>
      <c r="I2530" s="54" t="s">
        <v>698</v>
      </c>
      <c r="J2530" s="54" t="s">
        <v>699</v>
      </c>
    </row>
    <row r="2531" customFormat="false" ht="39.55" hidden="false" customHeight="true" outlineLevel="0" collapsed="false">
      <c r="A2531" s="55" t="s">
        <v>700</v>
      </c>
      <c r="B2531" s="55" t="s">
        <v>475</v>
      </c>
      <c r="C2531" s="55" t="s">
        <v>60</v>
      </c>
      <c r="D2531" s="55" t="s">
        <v>476</v>
      </c>
      <c r="E2531" s="55" t="s">
        <v>1234</v>
      </c>
      <c r="F2531" s="55"/>
      <c r="G2531" s="55" t="s">
        <v>300</v>
      </c>
      <c r="H2531" s="56" t="n">
        <v>1</v>
      </c>
      <c r="I2531" s="57" t="n">
        <v>24.07</v>
      </c>
      <c r="J2531" s="57" t="n">
        <v>24.07</v>
      </c>
    </row>
    <row r="2532" customFormat="false" ht="26.85" hidden="false" customHeight="true" outlineLevel="0" collapsed="false">
      <c r="A2532" s="58" t="s">
        <v>702</v>
      </c>
      <c r="B2532" s="58" t="s">
        <v>1184</v>
      </c>
      <c r="C2532" s="58" t="s">
        <v>60</v>
      </c>
      <c r="D2532" s="58" t="s">
        <v>1185</v>
      </c>
      <c r="E2532" s="58" t="s">
        <v>705</v>
      </c>
      <c r="F2532" s="58"/>
      <c r="G2532" s="58" t="s">
        <v>706</v>
      </c>
      <c r="H2532" s="59" t="n">
        <v>0.1839</v>
      </c>
      <c r="I2532" s="60" t="n">
        <v>19.82</v>
      </c>
      <c r="J2532" s="60" t="n">
        <v>3.64</v>
      </c>
    </row>
    <row r="2533" customFormat="false" ht="26.85" hidden="false" customHeight="true" outlineLevel="0" collapsed="false">
      <c r="A2533" s="58" t="s">
        <v>702</v>
      </c>
      <c r="B2533" s="58" t="s">
        <v>1186</v>
      </c>
      <c r="C2533" s="58" t="s">
        <v>60</v>
      </c>
      <c r="D2533" s="58" t="s">
        <v>1187</v>
      </c>
      <c r="E2533" s="58" t="s">
        <v>705</v>
      </c>
      <c r="F2533" s="58"/>
      <c r="G2533" s="58" t="s">
        <v>706</v>
      </c>
      <c r="H2533" s="59" t="n">
        <v>0.1839</v>
      </c>
      <c r="I2533" s="60" t="n">
        <v>26.59</v>
      </c>
      <c r="J2533" s="60" t="n">
        <v>4.88</v>
      </c>
    </row>
    <row r="2534" customFormat="false" ht="14.25" hidden="false" customHeight="true" outlineLevel="0" collapsed="false">
      <c r="A2534" s="68" t="s">
        <v>724</v>
      </c>
      <c r="B2534" s="68" t="s">
        <v>1264</v>
      </c>
      <c r="C2534" s="68" t="s">
        <v>60</v>
      </c>
      <c r="D2534" s="68" t="s">
        <v>1265</v>
      </c>
      <c r="E2534" s="68" t="s">
        <v>727</v>
      </c>
      <c r="F2534" s="68"/>
      <c r="G2534" s="68" t="s">
        <v>300</v>
      </c>
      <c r="H2534" s="69" t="n">
        <v>3</v>
      </c>
      <c r="I2534" s="70" t="n">
        <v>2.12</v>
      </c>
      <c r="J2534" s="70" t="n">
        <v>6.36</v>
      </c>
    </row>
    <row r="2535" customFormat="false" ht="26.85" hidden="false" customHeight="true" outlineLevel="0" collapsed="false">
      <c r="A2535" s="68" t="s">
        <v>724</v>
      </c>
      <c r="B2535" s="68" t="s">
        <v>1272</v>
      </c>
      <c r="C2535" s="68" t="s">
        <v>60</v>
      </c>
      <c r="D2535" s="68" t="s">
        <v>1273</v>
      </c>
      <c r="E2535" s="68" t="s">
        <v>727</v>
      </c>
      <c r="F2535" s="68"/>
      <c r="G2535" s="68" t="s">
        <v>300</v>
      </c>
      <c r="H2535" s="69" t="n">
        <v>1</v>
      </c>
      <c r="I2535" s="70" t="n">
        <v>7.53</v>
      </c>
      <c r="J2535" s="70" t="n">
        <v>7.53</v>
      </c>
    </row>
    <row r="2536" customFormat="false" ht="39.55" hidden="false" customHeight="true" outlineLevel="0" collapsed="false">
      <c r="A2536" s="68" t="s">
        <v>724</v>
      </c>
      <c r="B2536" s="68" t="s">
        <v>1248</v>
      </c>
      <c r="C2536" s="68" t="s">
        <v>60</v>
      </c>
      <c r="D2536" s="68" t="s">
        <v>1249</v>
      </c>
      <c r="E2536" s="68" t="s">
        <v>727</v>
      </c>
      <c r="F2536" s="68"/>
      <c r="G2536" s="68" t="s">
        <v>300</v>
      </c>
      <c r="H2536" s="69" t="n">
        <v>0.075</v>
      </c>
      <c r="I2536" s="70" t="n">
        <v>22.23</v>
      </c>
      <c r="J2536" s="70" t="n">
        <v>1.66</v>
      </c>
    </row>
    <row r="2537" customFormat="false" ht="26.85" hidden="false" customHeight="false" outlineLevel="0" collapsed="false">
      <c r="A2537" s="61"/>
      <c r="B2537" s="61"/>
      <c r="C2537" s="61"/>
      <c r="D2537" s="61"/>
      <c r="E2537" s="61" t="s">
        <v>709</v>
      </c>
      <c r="F2537" s="62" t="n">
        <v>3.4068972713518</v>
      </c>
      <c r="G2537" s="61" t="s">
        <v>710</v>
      </c>
      <c r="H2537" s="62" t="n">
        <v>3.12</v>
      </c>
      <c r="I2537" s="61" t="s">
        <v>711</v>
      </c>
      <c r="J2537" s="62" t="n">
        <v>6.53</v>
      </c>
    </row>
    <row r="2538" customFormat="false" ht="14.25" hidden="false" customHeight="true" outlineLevel="0" collapsed="false">
      <c r="A2538" s="61"/>
      <c r="B2538" s="61"/>
      <c r="C2538" s="61"/>
      <c r="D2538" s="61"/>
      <c r="E2538" s="61" t="s">
        <v>712</v>
      </c>
      <c r="F2538" s="62" t="n">
        <v>6.05</v>
      </c>
      <c r="G2538" s="61"/>
      <c r="H2538" s="63" t="s">
        <v>713</v>
      </c>
      <c r="I2538" s="63"/>
      <c r="J2538" s="62" t="n">
        <v>30.12</v>
      </c>
    </row>
    <row r="2539" customFormat="false" ht="26.85" hidden="false" customHeight="false" outlineLevel="0" collapsed="false">
      <c r="A2539" s="64"/>
      <c r="B2539" s="64"/>
      <c r="C2539" s="64"/>
      <c r="D2539" s="64"/>
      <c r="E2539" s="64"/>
      <c r="F2539" s="64"/>
      <c r="G2539" s="64" t="s">
        <v>714</v>
      </c>
      <c r="H2539" s="65" t="n">
        <v>1</v>
      </c>
      <c r="I2539" s="64" t="s">
        <v>715</v>
      </c>
      <c r="J2539" s="66" t="n">
        <v>30.12</v>
      </c>
    </row>
    <row r="2540" customFormat="false" ht="14.25" hidden="false" customHeight="false" outlineLevel="0" collapsed="false">
      <c r="A2540" s="67"/>
      <c r="B2540" s="67"/>
      <c r="C2540" s="67"/>
      <c r="D2540" s="67"/>
      <c r="E2540" s="67"/>
      <c r="F2540" s="67"/>
      <c r="G2540" s="67"/>
      <c r="H2540" s="67"/>
      <c r="I2540" s="67"/>
      <c r="J2540" s="67"/>
    </row>
    <row r="2541" customFormat="false" ht="14.25" hidden="false" customHeight="true" outlineLevel="0" collapsed="false">
      <c r="A2541" s="54" t="s">
        <v>685</v>
      </c>
      <c r="B2541" s="54" t="s">
        <v>692</v>
      </c>
      <c r="C2541" s="54" t="s">
        <v>693</v>
      </c>
      <c r="D2541" s="54" t="s">
        <v>694</v>
      </c>
      <c r="E2541" s="54" t="s">
        <v>695</v>
      </c>
      <c r="F2541" s="54"/>
      <c r="G2541" s="54" t="s">
        <v>696</v>
      </c>
      <c r="H2541" s="54" t="s">
        <v>697</v>
      </c>
      <c r="I2541" s="54" t="s">
        <v>698</v>
      </c>
      <c r="J2541" s="54" t="s">
        <v>699</v>
      </c>
    </row>
    <row r="2542" customFormat="false" ht="26.85" hidden="false" customHeight="true" outlineLevel="0" collapsed="false">
      <c r="A2542" s="55" t="s">
        <v>700</v>
      </c>
      <c r="B2542" s="55" t="s">
        <v>463</v>
      </c>
      <c r="C2542" s="55" t="s">
        <v>89</v>
      </c>
      <c r="D2542" s="55" t="s">
        <v>464</v>
      </c>
      <c r="E2542" s="55" t="s">
        <v>1241</v>
      </c>
      <c r="F2542" s="55"/>
      <c r="G2542" s="55" t="s">
        <v>316</v>
      </c>
      <c r="H2542" s="56" t="n">
        <v>1</v>
      </c>
      <c r="I2542" s="57" t="n">
        <v>9.64</v>
      </c>
      <c r="J2542" s="57" t="n">
        <v>9.64</v>
      </c>
    </row>
    <row r="2543" customFormat="false" ht="26.85" hidden="false" customHeight="true" outlineLevel="0" collapsed="false">
      <c r="A2543" s="58" t="s">
        <v>702</v>
      </c>
      <c r="B2543" s="58" t="s">
        <v>779</v>
      </c>
      <c r="C2543" s="58" t="s">
        <v>89</v>
      </c>
      <c r="D2543" s="58" t="s">
        <v>780</v>
      </c>
      <c r="E2543" s="58" t="s">
        <v>781</v>
      </c>
      <c r="F2543" s="58"/>
      <c r="G2543" s="58" t="s">
        <v>782</v>
      </c>
      <c r="H2543" s="59" t="n">
        <v>0.12</v>
      </c>
      <c r="I2543" s="60" t="n">
        <v>3.79</v>
      </c>
      <c r="J2543" s="60" t="n">
        <v>0.45</v>
      </c>
    </row>
    <row r="2544" customFormat="false" ht="26.85" hidden="false" customHeight="true" outlineLevel="0" collapsed="false">
      <c r="A2544" s="58" t="s">
        <v>702</v>
      </c>
      <c r="B2544" s="58" t="s">
        <v>1205</v>
      </c>
      <c r="C2544" s="58" t="s">
        <v>89</v>
      </c>
      <c r="D2544" s="58" t="s">
        <v>1206</v>
      </c>
      <c r="E2544" s="58" t="s">
        <v>781</v>
      </c>
      <c r="F2544" s="58"/>
      <c r="G2544" s="58" t="s">
        <v>782</v>
      </c>
      <c r="H2544" s="59" t="n">
        <v>0.12</v>
      </c>
      <c r="I2544" s="60" t="n">
        <v>3.73</v>
      </c>
      <c r="J2544" s="60" t="n">
        <v>0.44</v>
      </c>
    </row>
    <row r="2545" customFormat="false" ht="14.25" hidden="false" customHeight="true" outlineLevel="0" collapsed="false">
      <c r="A2545" s="68" t="s">
        <v>724</v>
      </c>
      <c r="B2545" s="68" t="s">
        <v>1207</v>
      </c>
      <c r="C2545" s="68" t="s">
        <v>89</v>
      </c>
      <c r="D2545" s="68" t="s">
        <v>1208</v>
      </c>
      <c r="E2545" s="68" t="s">
        <v>727</v>
      </c>
      <c r="F2545" s="68"/>
      <c r="G2545" s="68" t="s">
        <v>875</v>
      </c>
      <c r="H2545" s="69" t="n">
        <v>0.008</v>
      </c>
      <c r="I2545" s="70" t="n">
        <v>72.41</v>
      </c>
      <c r="J2545" s="70" t="n">
        <v>0.57</v>
      </c>
    </row>
    <row r="2546" customFormat="false" ht="14.25" hidden="false" customHeight="true" outlineLevel="0" collapsed="false">
      <c r="A2546" s="68" t="s">
        <v>724</v>
      </c>
      <c r="B2546" s="68" t="s">
        <v>1260</v>
      </c>
      <c r="C2546" s="68" t="s">
        <v>89</v>
      </c>
      <c r="D2546" s="68" t="s">
        <v>1261</v>
      </c>
      <c r="E2546" s="68" t="s">
        <v>727</v>
      </c>
      <c r="F2546" s="68"/>
      <c r="G2546" s="68" t="s">
        <v>316</v>
      </c>
      <c r="H2546" s="69" t="n">
        <v>1</v>
      </c>
      <c r="I2546" s="70" t="n">
        <v>0.98</v>
      </c>
      <c r="J2546" s="70" t="n">
        <v>0.98</v>
      </c>
    </row>
    <row r="2547" customFormat="false" ht="14.25" hidden="false" customHeight="true" outlineLevel="0" collapsed="false">
      <c r="A2547" s="68" t="s">
        <v>724</v>
      </c>
      <c r="B2547" s="68" t="s">
        <v>1254</v>
      </c>
      <c r="C2547" s="68" t="s">
        <v>89</v>
      </c>
      <c r="D2547" s="68" t="s">
        <v>1255</v>
      </c>
      <c r="E2547" s="68" t="s">
        <v>727</v>
      </c>
      <c r="F2547" s="68"/>
      <c r="G2547" s="68" t="s">
        <v>875</v>
      </c>
      <c r="H2547" s="69" t="n">
        <v>0.01</v>
      </c>
      <c r="I2547" s="70" t="n">
        <v>63.5</v>
      </c>
      <c r="J2547" s="70" t="n">
        <v>0.63</v>
      </c>
    </row>
    <row r="2548" customFormat="false" ht="14.25" hidden="false" customHeight="true" outlineLevel="0" collapsed="false">
      <c r="A2548" s="68" t="s">
        <v>724</v>
      </c>
      <c r="B2548" s="68" t="s">
        <v>1211</v>
      </c>
      <c r="C2548" s="68" t="s">
        <v>89</v>
      </c>
      <c r="D2548" s="68" t="s">
        <v>1212</v>
      </c>
      <c r="E2548" s="68" t="s">
        <v>727</v>
      </c>
      <c r="F2548" s="68"/>
      <c r="G2548" s="68" t="s">
        <v>950</v>
      </c>
      <c r="H2548" s="69" t="n">
        <v>0.011</v>
      </c>
      <c r="I2548" s="70" t="n">
        <v>69.74</v>
      </c>
      <c r="J2548" s="70" t="n">
        <v>0.76</v>
      </c>
    </row>
    <row r="2549" customFormat="false" ht="39.55" hidden="false" customHeight="true" outlineLevel="0" collapsed="false">
      <c r="A2549" s="68" t="s">
        <v>724</v>
      </c>
      <c r="B2549" s="68" t="s">
        <v>1215</v>
      </c>
      <c r="C2549" s="68" t="s">
        <v>89</v>
      </c>
      <c r="D2549" s="68" t="s">
        <v>1216</v>
      </c>
      <c r="E2549" s="68" t="s">
        <v>785</v>
      </c>
      <c r="F2549" s="68"/>
      <c r="G2549" s="68" t="s">
        <v>782</v>
      </c>
      <c r="H2549" s="69" t="n">
        <v>0.12</v>
      </c>
      <c r="I2549" s="70" t="n">
        <v>19.02</v>
      </c>
      <c r="J2549" s="70" t="n">
        <v>2.28</v>
      </c>
    </row>
    <row r="2550" customFormat="false" ht="39.55" hidden="false" customHeight="true" outlineLevel="0" collapsed="false">
      <c r="A2550" s="68" t="s">
        <v>724</v>
      </c>
      <c r="B2550" s="68" t="s">
        <v>1262</v>
      </c>
      <c r="C2550" s="68" t="s">
        <v>89</v>
      </c>
      <c r="D2550" s="68" t="s">
        <v>1263</v>
      </c>
      <c r="E2550" s="68" t="s">
        <v>727</v>
      </c>
      <c r="F2550" s="68"/>
      <c r="G2550" s="68" t="s">
        <v>316</v>
      </c>
      <c r="H2550" s="69" t="n">
        <v>1</v>
      </c>
      <c r="I2550" s="70" t="n">
        <v>1.79</v>
      </c>
      <c r="J2550" s="70" t="n">
        <v>1.79</v>
      </c>
    </row>
    <row r="2551" customFormat="false" ht="39.55" hidden="false" customHeight="true" outlineLevel="0" collapsed="false">
      <c r="A2551" s="68" t="s">
        <v>724</v>
      </c>
      <c r="B2551" s="68" t="s">
        <v>783</v>
      </c>
      <c r="C2551" s="68" t="s">
        <v>89</v>
      </c>
      <c r="D2551" s="68" t="s">
        <v>784</v>
      </c>
      <c r="E2551" s="68" t="s">
        <v>785</v>
      </c>
      <c r="F2551" s="68"/>
      <c r="G2551" s="68" t="s">
        <v>782</v>
      </c>
      <c r="H2551" s="69" t="n">
        <v>0.12</v>
      </c>
      <c r="I2551" s="70" t="n">
        <v>14.58</v>
      </c>
      <c r="J2551" s="70" t="n">
        <v>1.74</v>
      </c>
    </row>
    <row r="2552" customFormat="false" ht="26.85" hidden="false" customHeight="false" outlineLevel="0" collapsed="false">
      <c r="A2552" s="61"/>
      <c r="B2552" s="61"/>
      <c r="C2552" s="61"/>
      <c r="D2552" s="61"/>
      <c r="E2552" s="61" t="s">
        <v>709</v>
      </c>
      <c r="F2552" s="62" t="n">
        <v>2.0973548</v>
      </c>
      <c r="G2552" s="61" t="s">
        <v>710</v>
      </c>
      <c r="H2552" s="62" t="n">
        <v>1.92</v>
      </c>
      <c r="I2552" s="61" t="s">
        <v>711</v>
      </c>
      <c r="J2552" s="62" t="n">
        <v>4.02</v>
      </c>
    </row>
    <row r="2553" customFormat="false" ht="14.25" hidden="false" customHeight="true" outlineLevel="0" collapsed="false">
      <c r="A2553" s="61"/>
      <c r="B2553" s="61"/>
      <c r="C2553" s="61"/>
      <c r="D2553" s="61"/>
      <c r="E2553" s="61" t="s">
        <v>712</v>
      </c>
      <c r="F2553" s="62" t="n">
        <v>2.42</v>
      </c>
      <c r="G2553" s="61"/>
      <c r="H2553" s="63" t="s">
        <v>713</v>
      </c>
      <c r="I2553" s="63"/>
      <c r="J2553" s="62" t="n">
        <v>12.06</v>
      </c>
    </row>
    <row r="2554" customFormat="false" ht="26.85" hidden="false" customHeight="false" outlineLevel="0" collapsed="false">
      <c r="A2554" s="64"/>
      <c r="B2554" s="64"/>
      <c r="C2554" s="64"/>
      <c r="D2554" s="64"/>
      <c r="E2554" s="64"/>
      <c r="F2554" s="64"/>
      <c r="G2554" s="64" t="s">
        <v>714</v>
      </c>
      <c r="H2554" s="65" t="n">
        <v>2</v>
      </c>
      <c r="I2554" s="64" t="s">
        <v>715</v>
      </c>
      <c r="J2554" s="66" t="n">
        <v>24.12</v>
      </c>
    </row>
    <row r="2555" customFormat="false" ht="14.25" hidden="false" customHeight="false" outlineLevel="0" collapsed="false">
      <c r="A2555" s="67"/>
      <c r="B2555" s="67"/>
      <c r="C2555" s="67"/>
      <c r="D2555" s="67"/>
      <c r="E2555" s="67"/>
      <c r="F2555" s="67"/>
      <c r="G2555" s="67"/>
      <c r="H2555" s="67"/>
      <c r="I2555" s="67"/>
      <c r="J2555" s="67"/>
    </row>
    <row r="2556" customFormat="false" ht="14.25" hidden="false" customHeight="true" outlineLevel="0" collapsed="false">
      <c r="A2556" s="54" t="s">
        <v>686</v>
      </c>
      <c r="B2556" s="54" t="s">
        <v>692</v>
      </c>
      <c r="C2556" s="54" t="s">
        <v>693</v>
      </c>
      <c r="D2556" s="54" t="s">
        <v>694</v>
      </c>
      <c r="E2556" s="54" t="s">
        <v>695</v>
      </c>
      <c r="F2556" s="54"/>
      <c r="G2556" s="54" t="s">
        <v>696</v>
      </c>
      <c r="H2556" s="54" t="s">
        <v>697</v>
      </c>
      <c r="I2556" s="54" t="s">
        <v>698</v>
      </c>
      <c r="J2556" s="54" t="s">
        <v>699</v>
      </c>
    </row>
    <row r="2557" customFormat="false" ht="39.55" hidden="false" customHeight="true" outlineLevel="0" collapsed="false">
      <c r="A2557" s="55" t="s">
        <v>700</v>
      </c>
      <c r="B2557" s="55" t="s">
        <v>484</v>
      </c>
      <c r="C2557" s="55" t="s">
        <v>60</v>
      </c>
      <c r="D2557" s="55" t="s">
        <v>485</v>
      </c>
      <c r="E2557" s="55" t="s">
        <v>1299</v>
      </c>
      <c r="F2557" s="55"/>
      <c r="G2557" s="55" t="s">
        <v>300</v>
      </c>
      <c r="H2557" s="56" t="n">
        <v>1</v>
      </c>
      <c r="I2557" s="57" t="n">
        <v>61.91</v>
      </c>
      <c r="J2557" s="57" t="n">
        <v>61.91</v>
      </c>
    </row>
    <row r="2558" customFormat="false" ht="26.85" hidden="false" customHeight="true" outlineLevel="0" collapsed="false">
      <c r="A2558" s="58" t="s">
        <v>702</v>
      </c>
      <c r="B2558" s="58" t="s">
        <v>1184</v>
      </c>
      <c r="C2558" s="58" t="s">
        <v>60</v>
      </c>
      <c r="D2558" s="58" t="s">
        <v>1185</v>
      </c>
      <c r="E2558" s="58" t="s">
        <v>705</v>
      </c>
      <c r="F2558" s="58"/>
      <c r="G2558" s="58" t="s">
        <v>706</v>
      </c>
      <c r="H2558" s="59" t="n">
        <v>0.4231</v>
      </c>
      <c r="I2558" s="60" t="n">
        <v>19.82</v>
      </c>
      <c r="J2558" s="60" t="n">
        <v>8.38</v>
      </c>
    </row>
    <row r="2559" customFormat="false" ht="26.85" hidden="false" customHeight="true" outlineLevel="0" collapsed="false">
      <c r="A2559" s="58" t="s">
        <v>702</v>
      </c>
      <c r="B2559" s="58" t="s">
        <v>1186</v>
      </c>
      <c r="C2559" s="58" t="s">
        <v>60</v>
      </c>
      <c r="D2559" s="58" t="s">
        <v>1187</v>
      </c>
      <c r="E2559" s="58" t="s">
        <v>705</v>
      </c>
      <c r="F2559" s="58"/>
      <c r="G2559" s="58" t="s">
        <v>706</v>
      </c>
      <c r="H2559" s="59" t="n">
        <v>0.4231</v>
      </c>
      <c r="I2559" s="60" t="n">
        <v>26.59</v>
      </c>
      <c r="J2559" s="60" t="n">
        <v>11.25</v>
      </c>
    </row>
    <row r="2560" customFormat="false" ht="14.25" hidden="false" customHeight="true" outlineLevel="0" collapsed="false">
      <c r="A2560" s="68" t="s">
        <v>724</v>
      </c>
      <c r="B2560" s="68" t="s">
        <v>1192</v>
      </c>
      <c r="C2560" s="68" t="s">
        <v>60</v>
      </c>
      <c r="D2560" s="68" t="s">
        <v>1193</v>
      </c>
      <c r="E2560" s="68" t="s">
        <v>727</v>
      </c>
      <c r="F2560" s="68"/>
      <c r="G2560" s="68" t="s">
        <v>300</v>
      </c>
      <c r="H2560" s="69" t="n">
        <v>0.0292</v>
      </c>
      <c r="I2560" s="70" t="n">
        <v>53.86</v>
      </c>
      <c r="J2560" s="70" t="n">
        <v>1.57</v>
      </c>
    </row>
    <row r="2561" customFormat="false" ht="26.85" hidden="false" customHeight="true" outlineLevel="0" collapsed="false">
      <c r="A2561" s="68" t="s">
        <v>724</v>
      </c>
      <c r="B2561" s="68" t="s">
        <v>1300</v>
      </c>
      <c r="C2561" s="68" t="s">
        <v>60</v>
      </c>
      <c r="D2561" s="68" t="s">
        <v>1301</v>
      </c>
      <c r="E2561" s="68" t="s">
        <v>727</v>
      </c>
      <c r="F2561" s="68"/>
      <c r="G2561" s="68" t="s">
        <v>300</v>
      </c>
      <c r="H2561" s="69" t="n">
        <v>1</v>
      </c>
      <c r="I2561" s="70" t="n">
        <v>38</v>
      </c>
      <c r="J2561" s="70" t="n">
        <v>38</v>
      </c>
    </row>
    <row r="2562" customFormat="false" ht="26.85" hidden="false" customHeight="true" outlineLevel="0" collapsed="false">
      <c r="A2562" s="68" t="s">
        <v>724</v>
      </c>
      <c r="B2562" s="68" t="s">
        <v>1194</v>
      </c>
      <c r="C2562" s="68" t="s">
        <v>60</v>
      </c>
      <c r="D2562" s="68" t="s">
        <v>1195</v>
      </c>
      <c r="E2562" s="68" t="s">
        <v>727</v>
      </c>
      <c r="F2562" s="68"/>
      <c r="G2562" s="68" t="s">
        <v>300</v>
      </c>
      <c r="H2562" s="69" t="n">
        <v>0.044</v>
      </c>
      <c r="I2562" s="70" t="n">
        <v>61.02</v>
      </c>
      <c r="J2562" s="70" t="n">
        <v>2.68</v>
      </c>
    </row>
    <row r="2563" customFormat="false" ht="14.25" hidden="false" customHeight="true" outlineLevel="0" collapsed="false">
      <c r="A2563" s="68" t="s">
        <v>724</v>
      </c>
      <c r="B2563" s="68" t="s">
        <v>1190</v>
      </c>
      <c r="C2563" s="68" t="s">
        <v>60</v>
      </c>
      <c r="D2563" s="68" t="s">
        <v>1191</v>
      </c>
      <c r="E2563" s="68" t="s">
        <v>727</v>
      </c>
      <c r="F2563" s="68"/>
      <c r="G2563" s="68" t="s">
        <v>300</v>
      </c>
      <c r="H2563" s="69" t="n">
        <v>0.0154</v>
      </c>
      <c r="I2563" s="70" t="n">
        <v>2.13</v>
      </c>
      <c r="J2563" s="70" t="n">
        <v>0.03</v>
      </c>
    </row>
    <row r="2564" customFormat="false" ht="26.85" hidden="false" customHeight="false" outlineLevel="0" collapsed="false">
      <c r="A2564" s="61"/>
      <c r="B2564" s="61"/>
      <c r="C2564" s="61"/>
      <c r="D2564" s="61"/>
      <c r="E2564" s="61" t="s">
        <v>709</v>
      </c>
      <c r="F2564" s="62" t="n">
        <v>7.85203735587207</v>
      </c>
      <c r="G2564" s="61" t="s">
        <v>710</v>
      </c>
      <c r="H2564" s="62" t="n">
        <v>7.2</v>
      </c>
      <c r="I2564" s="61" t="s">
        <v>711</v>
      </c>
      <c r="J2564" s="62" t="n">
        <v>15.05</v>
      </c>
    </row>
    <row r="2565" customFormat="false" ht="14.25" hidden="false" customHeight="true" outlineLevel="0" collapsed="false">
      <c r="A2565" s="61"/>
      <c r="B2565" s="61"/>
      <c r="C2565" s="61"/>
      <c r="D2565" s="61"/>
      <c r="E2565" s="61" t="s">
        <v>712</v>
      </c>
      <c r="F2565" s="62" t="n">
        <v>15.57</v>
      </c>
      <c r="G2565" s="61"/>
      <c r="H2565" s="63" t="s">
        <v>713</v>
      </c>
      <c r="I2565" s="63"/>
      <c r="J2565" s="62" t="n">
        <v>77.48</v>
      </c>
    </row>
    <row r="2566" customFormat="false" ht="26.85" hidden="false" customHeight="false" outlineLevel="0" collapsed="false">
      <c r="A2566" s="64"/>
      <c r="B2566" s="64"/>
      <c r="C2566" s="64"/>
      <c r="D2566" s="64"/>
      <c r="E2566" s="64"/>
      <c r="F2566" s="64"/>
      <c r="G2566" s="64" t="s">
        <v>714</v>
      </c>
      <c r="H2566" s="65" t="n">
        <v>1</v>
      </c>
      <c r="I2566" s="64" t="s">
        <v>715</v>
      </c>
      <c r="J2566" s="66" t="n">
        <v>77.48</v>
      </c>
    </row>
    <row r="2567" customFormat="false" ht="14.25" hidden="false" customHeight="false" outlineLevel="0" collapsed="false">
      <c r="A2567" s="67"/>
      <c r="B2567" s="67"/>
      <c r="C2567" s="67"/>
      <c r="D2567" s="67"/>
      <c r="E2567" s="67"/>
      <c r="F2567" s="67"/>
      <c r="G2567" s="67"/>
      <c r="H2567" s="67"/>
      <c r="I2567" s="67"/>
      <c r="J2567" s="67"/>
    </row>
    <row r="2568" customFormat="false" ht="14.25" hidden="false" customHeight="true" outlineLevel="0" collapsed="false">
      <c r="A2568" s="54" t="s">
        <v>687</v>
      </c>
      <c r="B2568" s="54" t="s">
        <v>692</v>
      </c>
      <c r="C2568" s="54" t="s">
        <v>693</v>
      </c>
      <c r="D2568" s="54" t="s">
        <v>694</v>
      </c>
      <c r="E2568" s="54" t="s">
        <v>695</v>
      </c>
      <c r="F2568" s="54"/>
      <c r="G2568" s="54" t="s">
        <v>696</v>
      </c>
      <c r="H2568" s="54" t="s">
        <v>697</v>
      </c>
      <c r="I2568" s="54" t="s">
        <v>698</v>
      </c>
      <c r="J2568" s="54" t="s">
        <v>699</v>
      </c>
    </row>
    <row r="2569" customFormat="false" ht="39.55" hidden="false" customHeight="true" outlineLevel="0" collapsed="false">
      <c r="A2569" s="55" t="s">
        <v>700</v>
      </c>
      <c r="B2569" s="55" t="s">
        <v>499</v>
      </c>
      <c r="C2569" s="55" t="s">
        <v>60</v>
      </c>
      <c r="D2569" s="55" t="s">
        <v>500</v>
      </c>
      <c r="E2569" s="55" t="s">
        <v>1234</v>
      </c>
      <c r="F2569" s="55"/>
      <c r="G2569" s="55" t="s">
        <v>300</v>
      </c>
      <c r="H2569" s="56" t="n">
        <v>1</v>
      </c>
      <c r="I2569" s="57" t="n">
        <v>10.74</v>
      </c>
      <c r="J2569" s="57" t="n">
        <v>10.74</v>
      </c>
    </row>
    <row r="2570" customFormat="false" ht="26.85" hidden="false" customHeight="true" outlineLevel="0" collapsed="false">
      <c r="A2570" s="58" t="s">
        <v>702</v>
      </c>
      <c r="B2570" s="58" t="s">
        <v>1184</v>
      </c>
      <c r="C2570" s="58" t="s">
        <v>60</v>
      </c>
      <c r="D2570" s="58" t="s">
        <v>1185</v>
      </c>
      <c r="E2570" s="58" t="s">
        <v>705</v>
      </c>
      <c r="F2570" s="58"/>
      <c r="G2570" s="58" t="s">
        <v>706</v>
      </c>
      <c r="H2570" s="59" t="n">
        <v>0.0114</v>
      </c>
      <c r="I2570" s="60" t="n">
        <v>19.82</v>
      </c>
      <c r="J2570" s="60" t="n">
        <v>0.22</v>
      </c>
    </row>
    <row r="2571" customFormat="false" ht="26.85" hidden="false" customHeight="true" outlineLevel="0" collapsed="false">
      <c r="A2571" s="58" t="s">
        <v>702</v>
      </c>
      <c r="B2571" s="58" t="s">
        <v>1186</v>
      </c>
      <c r="C2571" s="58" t="s">
        <v>60</v>
      </c>
      <c r="D2571" s="58" t="s">
        <v>1187</v>
      </c>
      <c r="E2571" s="58" t="s">
        <v>705</v>
      </c>
      <c r="F2571" s="58"/>
      <c r="G2571" s="58" t="s">
        <v>706</v>
      </c>
      <c r="H2571" s="59" t="n">
        <v>0.0114</v>
      </c>
      <c r="I2571" s="60" t="n">
        <v>26.59</v>
      </c>
      <c r="J2571" s="60" t="n">
        <v>0.3</v>
      </c>
    </row>
    <row r="2572" customFormat="false" ht="14.25" hidden="false" customHeight="true" outlineLevel="0" collapsed="false">
      <c r="A2572" s="68" t="s">
        <v>724</v>
      </c>
      <c r="B2572" s="68" t="s">
        <v>1192</v>
      </c>
      <c r="C2572" s="68" t="s">
        <v>60</v>
      </c>
      <c r="D2572" s="68" t="s">
        <v>1193</v>
      </c>
      <c r="E2572" s="68" t="s">
        <v>727</v>
      </c>
      <c r="F2572" s="68"/>
      <c r="G2572" s="68" t="s">
        <v>300</v>
      </c>
      <c r="H2572" s="69" t="n">
        <v>0.0073</v>
      </c>
      <c r="I2572" s="70" t="n">
        <v>53.86</v>
      </c>
      <c r="J2572" s="70" t="n">
        <v>0.39</v>
      </c>
    </row>
    <row r="2573" customFormat="false" ht="26.85" hidden="false" customHeight="true" outlineLevel="0" collapsed="false">
      <c r="A2573" s="68" t="s">
        <v>724</v>
      </c>
      <c r="B2573" s="68" t="s">
        <v>1194</v>
      </c>
      <c r="C2573" s="68" t="s">
        <v>60</v>
      </c>
      <c r="D2573" s="68" t="s">
        <v>1195</v>
      </c>
      <c r="E2573" s="68" t="s">
        <v>727</v>
      </c>
      <c r="F2573" s="68"/>
      <c r="G2573" s="68" t="s">
        <v>300</v>
      </c>
      <c r="H2573" s="69" t="n">
        <v>0.011</v>
      </c>
      <c r="I2573" s="70" t="n">
        <v>61.02</v>
      </c>
      <c r="J2573" s="70" t="n">
        <v>0.67</v>
      </c>
    </row>
    <row r="2574" customFormat="false" ht="14.25" hidden="false" customHeight="true" outlineLevel="0" collapsed="false">
      <c r="A2574" s="68" t="s">
        <v>724</v>
      </c>
      <c r="B2574" s="68" t="s">
        <v>1190</v>
      </c>
      <c r="C2574" s="68" t="s">
        <v>60</v>
      </c>
      <c r="D2574" s="68" t="s">
        <v>1191</v>
      </c>
      <c r="E2574" s="68" t="s">
        <v>727</v>
      </c>
      <c r="F2574" s="68"/>
      <c r="G2574" s="68" t="s">
        <v>300</v>
      </c>
      <c r="H2574" s="69" t="n">
        <v>0.008</v>
      </c>
      <c r="I2574" s="70" t="n">
        <v>2.13</v>
      </c>
      <c r="J2574" s="70" t="n">
        <v>0.01</v>
      </c>
    </row>
    <row r="2575" customFormat="false" ht="14.25" hidden="false" customHeight="true" outlineLevel="0" collapsed="false">
      <c r="A2575" s="68" t="s">
        <v>724</v>
      </c>
      <c r="B2575" s="68" t="s">
        <v>1337</v>
      </c>
      <c r="C2575" s="68" t="s">
        <v>60</v>
      </c>
      <c r="D2575" s="68" t="s">
        <v>1338</v>
      </c>
      <c r="E2575" s="68" t="s">
        <v>727</v>
      </c>
      <c r="F2575" s="68"/>
      <c r="G2575" s="68" t="s">
        <v>300</v>
      </c>
      <c r="H2575" s="69" t="n">
        <v>1</v>
      </c>
      <c r="I2575" s="70" t="n">
        <v>9.15</v>
      </c>
      <c r="J2575" s="70" t="n">
        <v>9.15</v>
      </c>
    </row>
    <row r="2576" customFormat="false" ht="26.85" hidden="false" customHeight="false" outlineLevel="0" collapsed="false">
      <c r="A2576" s="61"/>
      <c r="B2576" s="61"/>
      <c r="C2576" s="61"/>
      <c r="D2576" s="61"/>
      <c r="E2576" s="61" t="s">
        <v>709</v>
      </c>
      <c r="F2576" s="62" t="n">
        <v>0.20869202274743</v>
      </c>
      <c r="G2576" s="61" t="s">
        <v>710</v>
      </c>
      <c r="H2576" s="62" t="n">
        <v>0.19</v>
      </c>
      <c r="I2576" s="61" t="s">
        <v>711</v>
      </c>
      <c r="J2576" s="62" t="n">
        <v>0.4</v>
      </c>
    </row>
    <row r="2577" customFormat="false" ht="14.25" hidden="false" customHeight="true" outlineLevel="0" collapsed="false">
      <c r="A2577" s="61"/>
      <c r="B2577" s="61"/>
      <c r="C2577" s="61"/>
      <c r="D2577" s="61"/>
      <c r="E2577" s="61" t="s">
        <v>712</v>
      </c>
      <c r="F2577" s="62" t="n">
        <v>2.7</v>
      </c>
      <c r="G2577" s="61"/>
      <c r="H2577" s="63" t="s">
        <v>713</v>
      </c>
      <c r="I2577" s="63"/>
      <c r="J2577" s="62" t="n">
        <v>13.44</v>
      </c>
    </row>
    <row r="2578" customFormat="false" ht="26.85" hidden="false" customHeight="false" outlineLevel="0" collapsed="false">
      <c r="A2578" s="64"/>
      <c r="B2578" s="64"/>
      <c r="C2578" s="64"/>
      <c r="D2578" s="64"/>
      <c r="E2578" s="64"/>
      <c r="F2578" s="64"/>
      <c r="G2578" s="64" t="s">
        <v>714</v>
      </c>
      <c r="H2578" s="65" t="n">
        <v>1</v>
      </c>
      <c r="I2578" s="64" t="s">
        <v>715</v>
      </c>
      <c r="J2578" s="66" t="n">
        <v>13.44</v>
      </c>
    </row>
    <row r="2579" customFormat="false" ht="14.25" hidden="false" customHeight="false" outlineLevel="0" collapsed="false">
      <c r="A2579" s="67"/>
      <c r="B2579" s="67"/>
      <c r="C2579" s="67"/>
      <c r="D2579" s="67"/>
      <c r="E2579" s="67"/>
      <c r="F2579" s="67"/>
      <c r="G2579" s="67"/>
      <c r="H2579" s="67"/>
      <c r="I2579" s="67"/>
      <c r="J2579" s="67"/>
    </row>
    <row r="2580" customFormat="false" ht="14.25" hidden="false" customHeight="false" outlineLevel="0" collapsed="false">
      <c r="A2580" s="61"/>
      <c r="B2580" s="61"/>
      <c r="C2580" s="61"/>
      <c r="D2580" s="61"/>
      <c r="E2580" s="61"/>
      <c r="F2580" s="61"/>
      <c r="G2580" s="61"/>
      <c r="H2580" s="61"/>
      <c r="I2580" s="61"/>
      <c r="J2580" s="61"/>
    </row>
    <row r="2581" customFormat="false" ht="14.25" hidden="false" customHeight="true" outlineLevel="0" collapsed="false">
      <c r="A2581" s="74"/>
      <c r="B2581" s="74"/>
      <c r="C2581" s="74"/>
      <c r="D2581" s="61"/>
      <c r="E2581" s="64"/>
      <c r="F2581" s="74" t="s">
        <v>688</v>
      </c>
      <c r="G2581" s="74"/>
      <c r="H2581" s="75" t="n">
        <v>275887.34</v>
      </c>
      <c r="I2581" s="75"/>
      <c r="J2581" s="75"/>
    </row>
    <row r="2582" customFormat="false" ht="14.25" hidden="false" customHeight="true" outlineLevel="0" collapsed="false">
      <c r="A2582" s="74"/>
      <c r="B2582" s="74"/>
      <c r="C2582" s="74"/>
      <c r="D2582" s="61"/>
      <c r="E2582" s="64"/>
      <c r="F2582" s="74" t="s">
        <v>689</v>
      </c>
      <c r="G2582" s="74"/>
      <c r="H2582" s="75" t="n">
        <v>69343.81</v>
      </c>
      <c r="I2582" s="75"/>
      <c r="J2582" s="75"/>
    </row>
    <row r="2583" customFormat="false" ht="14.25" hidden="false" customHeight="true" outlineLevel="0" collapsed="false">
      <c r="A2583" s="74"/>
      <c r="B2583" s="74"/>
      <c r="C2583" s="74"/>
      <c r="D2583" s="61"/>
      <c r="E2583" s="64"/>
      <c r="F2583" s="74" t="s">
        <v>690</v>
      </c>
      <c r="G2583" s="74"/>
      <c r="H2583" s="75" t="n">
        <v>345231.15</v>
      </c>
      <c r="I2583" s="75"/>
      <c r="J2583" s="75"/>
    </row>
  </sheetData>
  <mergeCells count="1912">
    <mergeCell ref="A1:C2"/>
    <mergeCell ref="E1:F1"/>
    <mergeCell ref="G1:H1"/>
    <mergeCell ref="I1:J1"/>
    <mergeCell ref="E2:F2"/>
    <mergeCell ref="G2:H2"/>
    <mergeCell ref="I2:J2"/>
    <mergeCell ref="A3:J3"/>
    <mergeCell ref="A4:J4"/>
    <mergeCell ref="F5:G5"/>
    <mergeCell ref="E6:F6"/>
    <mergeCell ref="E7:F7"/>
    <mergeCell ref="E8:F8"/>
    <mergeCell ref="E9:F9"/>
    <mergeCell ref="H11:I11"/>
    <mergeCell ref="F14:G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H25:I25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H41:I41"/>
    <mergeCell ref="E44:F44"/>
    <mergeCell ref="E45:F45"/>
    <mergeCell ref="E46:F46"/>
    <mergeCell ref="E47:F47"/>
    <mergeCell ref="H49:I49"/>
    <mergeCell ref="E52:F52"/>
    <mergeCell ref="E53:F53"/>
    <mergeCell ref="H55:I55"/>
    <mergeCell ref="E58:F58"/>
    <mergeCell ref="E59:F59"/>
    <mergeCell ref="H61:I61"/>
    <mergeCell ref="F64:G64"/>
    <mergeCell ref="E65:F65"/>
    <mergeCell ref="E66:F66"/>
    <mergeCell ref="E67:F67"/>
    <mergeCell ref="H69:I69"/>
    <mergeCell ref="E72:F72"/>
    <mergeCell ref="E73:F73"/>
    <mergeCell ref="E74:F74"/>
    <mergeCell ref="E75:F75"/>
    <mergeCell ref="E76:F76"/>
    <mergeCell ref="E77:F77"/>
    <mergeCell ref="H79:I79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H92:I92"/>
    <mergeCell ref="E95:F95"/>
    <mergeCell ref="E96:F96"/>
    <mergeCell ref="E97:F97"/>
    <mergeCell ref="E98:F98"/>
    <mergeCell ref="H100:I100"/>
    <mergeCell ref="F103:G103"/>
    <mergeCell ref="E104:F104"/>
    <mergeCell ref="E105:F105"/>
    <mergeCell ref="E106:F106"/>
    <mergeCell ref="E107:F107"/>
    <mergeCell ref="E108:F108"/>
    <mergeCell ref="H110:I110"/>
    <mergeCell ref="E113:F113"/>
    <mergeCell ref="E114:F114"/>
    <mergeCell ref="E115:F115"/>
    <mergeCell ref="E116:F116"/>
    <mergeCell ref="E117:F117"/>
    <mergeCell ref="H119:I119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H135:I13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H164:I164"/>
    <mergeCell ref="E167:F167"/>
    <mergeCell ref="E168:F168"/>
    <mergeCell ref="E169:F169"/>
    <mergeCell ref="E170:F170"/>
    <mergeCell ref="E171:F171"/>
    <mergeCell ref="E172:F172"/>
    <mergeCell ref="E173:F173"/>
    <mergeCell ref="H175:I175"/>
    <mergeCell ref="E178:F178"/>
    <mergeCell ref="E179:F179"/>
    <mergeCell ref="E180:F180"/>
    <mergeCell ref="E181:F181"/>
    <mergeCell ref="E182:F182"/>
    <mergeCell ref="E183:F183"/>
    <mergeCell ref="E184:F184"/>
    <mergeCell ref="H186:I186"/>
    <mergeCell ref="E189:F189"/>
    <mergeCell ref="E190:F190"/>
    <mergeCell ref="E191:F191"/>
    <mergeCell ref="E192:F192"/>
    <mergeCell ref="E193:F193"/>
    <mergeCell ref="E194:F194"/>
    <mergeCell ref="E195:F195"/>
    <mergeCell ref="H197:I197"/>
    <mergeCell ref="E200:F200"/>
    <mergeCell ref="E201:F201"/>
    <mergeCell ref="E202:F202"/>
    <mergeCell ref="E203:F203"/>
    <mergeCell ref="E204:F204"/>
    <mergeCell ref="E205:F205"/>
    <mergeCell ref="E206:F206"/>
    <mergeCell ref="H208:I208"/>
    <mergeCell ref="E211:F211"/>
    <mergeCell ref="E212:F212"/>
    <mergeCell ref="E213:F213"/>
    <mergeCell ref="E214:F214"/>
    <mergeCell ref="E215:F215"/>
    <mergeCell ref="E216:F216"/>
    <mergeCell ref="E217:F217"/>
    <mergeCell ref="H219:I219"/>
    <mergeCell ref="E222:F222"/>
    <mergeCell ref="E223:F223"/>
    <mergeCell ref="E224:F224"/>
    <mergeCell ref="E225:F225"/>
    <mergeCell ref="E226:F226"/>
    <mergeCell ref="E227:F227"/>
    <mergeCell ref="E228:F228"/>
    <mergeCell ref="H230:I230"/>
    <mergeCell ref="F233:G233"/>
    <mergeCell ref="F234:G234"/>
    <mergeCell ref="E235:F235"/>
    <mergeCell ref="E236:F236"/>
    <mergeCell ref="E237:F237"/>
    <mergeCell ref="E238:F238"/>
    <mergeCell ref="E239:F239"/>
    <mergeCell ref="E240:F240"/>
    <mergeCell ref="E241:F241"/>
    <mergeCell ref="H243:I243"/>
    <mergeCell ref="E246:F246"/>
    <mergeCell ref="E247:F247"/>
    <mergeCell ref="E248:F248"/>
    <mergeCell ref="E249:F249"/>
    <mergeCell ref="E250:F250"/>
    <mergeCell ref="E251:F251"/>
    <mergeCell ref="E252:F252"/>
    <mergeCell ref="H254:I254"/>
    <mergeCell ref="E257:F257"/>
    <mergeCell ref="E258:F258"/>
    <mergeCell ref="E259:F259"/>
    <mergeCell ref="E260:F260"/>
    <mergeCell ref="E261:F261"/>
    <mergeCell ref="E262:F262"/>
    <mergeCell ref="E263:F263"/>
    <mergeCell ref="H265:I265"/>
    <mergeCell ref="E268:F268"/>
    <mergeCell ref="E269:F269"/>
    <mergeCell ref="E270:F270"/>
    <mergeCell ref="E271:F271"/>
    <mergeCell ref="E272:F272"/>
    <mergeCell ref="E273:F273"/>
    <mergeCell ref="E274:F274"/>
    <mergeCell ref="H276:I276"/>
    <mergeCell ref="E279:F279"/>
    <mergeCell ref="E280:F280"/>
    <mergeCell ref="E281:F281"/>
    <mergeCell ref="E282:F282"/>
    <mergeCell ref="E283:F283"/>
    <mergeCell ref="E284:F284"/>
    <mergeCell ref="E285:F285"/>
    <mergeCell ref="H287:I287"/>
    <mergeCell ref="E290:F290"/>
    <mergeCell ref="E291:F291"/>
    <mergeCell ref="E292:F292"/>
    <mergeCell ref="E293:F293"/>
    <mergeCell ref="E294:F294"/>
    <mergeCell ref="E295:F295"/>
    <mergeCell ref="E296:F296"/>
    <mergeCell ref="H298:I298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H311:I311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H324:I324"/>
    <mergeCell ref="E327:F327"/>
    <mergeCell ref="E328:F328"/>
    <mergeCell ref="E329:F329"/>
    <mergeCell ref="E330:F330"/>
    <mergeCell ref="E331:F331"/>
    <mergeCell ref="E332:F332"/>
    <mergeCell ref="E333:F333"/>
    <mergeCell ref="H335:I335"/>
    <mergeCell ref="F338:G338"/>
    <mergeCell ref="E339:F339"/>
    <mergeCell ref="E340:F340"/>
    <mergeCell ref="E341:F341"/>
    <mergeCell ref="E342:F342"/>
    <mergeCell ref="E343:F343"/>
    <mergeCell ref="E344:F344"/>
    <mergeCell ref="E345:F345"/>
    <mergeCell ref="H347:I347"/>
    <mergeCell ref="E350:F350"/>
    <mergeCell ref="E351:F351"/>
    <mergeCell ref="E352:F352"/>
    <mergeCell ref="E353:F353"/>
    <mergeCell ref="E354:F354"/>
    <mergeCell ref="E355:F355"/>
    <mergeCell ref="E356:F356"/>
    <mergeCell ref="H358:I358"/>
    <mergeCell ref="E361:F361"/>
    <mergeCell ref="E362:F362"/>
    <mergeCell ref="E363:F363"/>
    <mergeCell ref="E364:F364"/>
    <mergeCell ref="E365:F365"/>
    <mergeCell ref="E366:F366"/>
    <mergeCell ref="E367:F367"/>
    <mergeCell ref="H369:I369"/>
    <mergeCell ref="E372:F372"/>
    <mergeCell ref="E373:F373"/>
    <mergeCell ref="E374:F374"/>
    <mergeCell ref="E375:F375"/>
    <mergeCell ref="E376:F376"/>
    <mergeCell ref="E377:F377"/>
    <mergeCell ref="E378:F378"/>
    <mergeCell ref="H380:I380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H394:I394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H407:I407"/>
    <mergeCell ref="E410:F410"/>
    <mergeCell ref="E411:F411"/>
    <mergeCell ref="E412:F412"/>
    <mergeCell ref="E413:F413"/>
    <mergeCell ref="E414:F414"/>
    <mergeCell ref="E415:F415"/>
    <mergeCell ref="E416:F416"/>
    <mergeCell ref="H418:I418"/>
    <mergeCell ref="F421:G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H439:I439"/>
    <mergeCell ref="E442:F442"/>
    <mergeCell ref="E443:F443"/>
    <mergeCell ref="E444:F444"/>
    <mergeCell ref="E445:F445"/>
    <mergeCell ref="E446:F446"/>
    <mergeCell ref="E447:F447"/>
    <mergeCell ref="E448:F448"/>
    <mergeCell ref="H450:I450"/>
    <mergeCell ref="E453:F453"/>
    <mergeCell ref="E454:F454"/>
    <mergeCell ref="E455:F455"/>
    <mergeCell ref="E456:F456"/>
    <mergeCell ref="E457:F457"/>
    <mergeCell ref="E458:F458"/>
    <mergeCell ref="E459:F459"/>
    <mergeCell ref="H461:I461"/>
    <mergeCell ref="E464:F464"/>
    <mergeCell ref="E465:F465"/>
    <mergeCell ref="E466:F466"/>
    <mergeCell ref="E467:F467"/>
    <mergeCell ref="E468:F468"/>
    <mergeCell ref="E469:F469"/>
    <mergeCell ref="E470:F470"/>
    <mergeCell ref="H472:I472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H484:I484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H497:I497"/>
    <mergeCell ref="E500:F500"/>
    <mergeCell ref="E501:F501"/>
    <mergeCell ref="E502:F502"/>
    <mergeCell ref="E503:F503"/>
    <mergeCell ref="E504:F504"/>
    <mergeCell ref="E505:F505"/>
    <mergeCell ref="E506:F506"/>
    <mergeCell ref="H508:I508"/>
    <mergeCell ref="F511:G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H523:I523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H537:I537"/>
    <mergeCell ref="F540:G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H550:I550"/>
    <mergeCell ref="F553:G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H568:I568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H586:I586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H598:I598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H616:I616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H634:I634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H652:I652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H666:I666"/>
    <mergeCell ref="E669:F669"/>
    <mergeCell ref="E670:F670"/>
    <mergeCell ref="E671:F671"/>
    <mergeCell ref="E672:F672"/>
    <mergeCell ref="E673:F673"/>
    <mergeCell ref="E674:F674"/>
    <mergeCell ref="E675:F675"/>
    <mergeCell ref="H677:I677"/>
    <mergeCell ref="F680:G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H690:I690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H703:I703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H722:I722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H737:I737"/>
    <mergeCell ref="E740:F740"/>
    <mergeCell ref="E741:F741"/>
    <mergeCell ref="E742:F742"/>
    <mergeCell ref="E743:F743"/>
    <mergeCell ref="E744:F744"/>
    <mergeCell ref="H746:I746"/>
    <mergeCell ref="F749:G749"/>
    <mergeCell ref="E750:F750"/>
    <mergeCell ref="E751:F751"/>
    <mergeCell ref="E752:F752"/>
    <mergeCell ref="E753:F753"/>
    <mergeCell ref="E754:F754"/>
    <mergeCell ref="H756:I756"/>
    <mergeCell ref="E759:F759"/>
    <mergeCell ref="E760:F760"/>
    <mergeCell ref="E761:F761"/>
    <mergeCell ref="E762:F762"/>
    <mergeCell ref="E763:F763"/>
    <mergeCell ref="H765:I765"/>
    <mergeCell ref="E768:F768"/>
    <mergeCell ref="E769:F769"/>
    <mergeCell ref="E770:F770"/>
    <mergeCell ref="E771:F771"/>
    <mergeCell ref="E772:F772"/>
    <mergeCell ref="H774:I774"/>
    <mergeCell ref="E777:F777"/>
    <mergeCell ref="E778:F778"/>
    <mergeCell ref="E779:F779"/>
    <mergeCell ref="E780:F780"/>
    <mergeCell ref="E781:F781"/>
    <mergeCell ref="H783:I783"/>
    <mergeCell ref="E786:F786"/>
    <mergeCell ref="E787:F787"/>
    <mergeCell ref="E788:F788"/>
    <mergeCell ref="E789:F789"/>
    <mergeCell ref="E790:F790"/>
    <mergeCell ref="H792:I792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H805:I805"/>
    <mergeCell ref="F808:G808"/>
    <mergeCell ref="E809:F809"/>
    <mergeCell ref="E810:F810"/>
    <mergeCell ref="E811:F811"/>
    <mergeCell ref="E812:F812"/>
    <mergeCell ref="E813:F813"/>
    <mergeCell ref="E814:F814"/>
    <mergeCell ref="E815:F815"/>
    <mergeCell ref="H817:I817"/>
    <mergeCell ref="E820:F820"/>
    <mergeCell ref="E821:F821"/>
    <mergeCell ref="E822:F822"/>
    <mergeCell ref="E823:F823"/>
    <mergeCell ref="E824:F824"/>
    <mergeCell ref="E825:F825"/>
    <mergeCell ref="E826:F826"/>
    <mergeCell ref="H828:I828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H845:I845"/>
    <mergeCell ref="E848:F848"/>
    <mergeCell ref="E849:F849"/>
    <mergeCell ref="E850:F850"/>
    <mergeCell ref="E851:F851"/>
    <mergeCell ref="E852:F852"/>
    <mergeCell ref="E853:F853"/>
    <mergeCell ref="H855:I855"/>
    <mergeCell ref="E858:F858"/>
    <mergeCell ref="E859:F859"/>
    <mergeCell ref="E860:F860"/>
    <mergeCell ref="E861:F861"/>
    <mergeCell ref="E862:F862"/>
    <mergeCell ref="E863:F863"/>
    <mergeCell ref="E864:F864"/>
    <mergeCell ref="H866:I866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H879:I879"/>
    <mergeCell ref="E882:F882"/>
    <mergeCell ref="E883:F883"/>
    <mergeCell ref="E884:F884"/>
    <mergeCell ref="E885:F885"/>
    <mergeCell ref="E886:F886"/>
    <mergeCell ref="E887:F887"/>
    <mergeCell ref="E888:F888"/>
    <mergeCell ref="H890:I890"/>
    <mergeCell ref="F893:G893"/>
    <mergeCell ref="F894:G894"/>
    <mergeCell ref="E895:F895"/>
    <mergeCell ref="E896:F896"/>
    <mergeCell ref="E897:F897"/>
    <mergeCell ref="E898:F898"/>
    <mergeCell ref="E899:F899"/>
    <mergeCell ref="E900:F900"/>
    <mergeCell ref="H902:I902"/>
    <mergeCell ref="E905:F905"/>
    <mergeCell ref="E906:F906"/>
    <mergeCell ref="E907:F907"/>
    <mergeCell ref="E908:F908"/>
    <mergeCell ref="E909:F909"/>
    <mergeCell ref="H911:I911"/>
    <mergeCell ref="E914:F914"/>
    <mergeCell ref="E915:F915"/>
    <mergeCell ref="E916:F916"/>
    <mergeCell ref="E917:F917"/>
    <mergeCell ref="E918:F918"/>
    <mergeCell ref="H920:I920"/>
    <mergeCell ref="F923:G923"/>
    <mergeCell ref="E924:F924"/>
    <mergeCell ref="E925:F925"/>
    <mergeCell ref="E926:F926"/>
    <mergeCell ref="E927:F927"/>
    <mergeCell ref="E928:F928"/>
    <mergeCell ref="E929:F929"/>
    <mergeCell ref="H931:I931"/>
    <mergeCell ref="E934:F934"/>
    <mergeCell ref="E935:F935"/>
    <mergeCell ref="E936:F936"/>
    <mergeCell ref="E937:F937"/>
    <mergeCell ref="E938:F938"/>
    <mergeCell ref="H940:I940"/>
    <mergeCell ref="E943:F943"/>
    <mergeCell ref="E944:F944"/>
    <mergeCell ref="E945:F945"/>
    <mergeCell ref="E946:F946"/>
    <mergeCell ref="E947:F947"/>
    <mergeCell ref="H949:I949"/>
    <mergeCell ref="F952:G952"/>
    <mergeCell ref="F953:G953"/>
    <mergeCell ref="E954:F954"/>
    <mergeCell ref="E955:F955"/>
    <mergeCell ref="E956:F956"/>
    <mergeCell ref="E957:F957"/>
    <mergeCell ref="E958:F958"/>
    <mergeCell ref="E959:F959"/>
    <mergeCell ref="H961:I961"/>
    <mergeCell ref="E964:F964"/>
    <mergeCell ref="E965:F965"/>
    <mergeCell ref="E966:F966"/>
    <mergeCell ref="E967:F967"/>
    <mergeCell ref="E968:F968"/>
    <mergeCell ref="E969:F969"/>
    <mergeCell ref="H971:I971"/>
    <mergeCell ref="E974:F974"/>
    <mergeCell ref="E975:F975"/>
    <mergeCell ref="E976:F976"/>
    <mergeCell ref="E977:F977"/>
    <mergeCell ref="E978:F978"/>
    <mergeCell ref="E979:F979"/>
    <mergeCell ref="H981:I981"/>
    <mergeCell ref="E984:F984"/>
    <mergeCell ref="E985:F985"/>
    <mergeCell ref="E986:F986"/>
    <mergeCell ref="E987:F987"/>
    <mergeCell ref="E988:F988"/>
    <mergeCell ref="E989:F989"/>
    <mergeCell ref="H991:I991"/>
    <mergeCell ref="E994:F994"/>
    <mergeCell ref="E995:F995"/>
    <mergeCell ref="E996:F996"/>
    <mergeCell ref="E997:F997"/>
    <mergeCell ref="E998:F998"/>
    <mergeCell ref="E999:F999"/>
    <mergeCell ref="H1001:I1001"/>
    <mergeCell ref="E1004:F1004"/>
    <mergeCell ref="E1005:F1005"/>
    <mergeCell ref="E1006:F1006"/>
    <mergeCell ref="E1007:F1007"/>
    <mergeCell ref="E1008:F1008"/>
    <mergeCell ref="E1009:F1009"/>
    <mergeCell ref="E1010:F1010"/>
    <mergeCell ref="H1012:I1012"/>
    <mergeCell ref="E1015:F1015"/>
    <mergeCell ref="E1016:F1016"/>
    <mergeCell ref="E1017:F1017"/>
    <mergeCell ref="E1018:F1018"/>
    <mergeCell ref="E1019:F1019"/>
    <mergeCell ref="E1020:F1020"/>
    <mergeCell ref="E1021:F1021"/>
    <mergeCell ref="H1023:I1023"/>
    <mergeCell ref="F1026:G1026"/>
    <mergeCell ref="E1027:F1027"/>
    <mergeCell ref="E1028:F1028"/>
    <mergeCell ref="E1029:F1029"/>
    <mergeCell ref="E1030:F1030"/>
    <mergeCell ref="E1031:F1031"/>
    <mergeCell ref="E1032:F1032"/>
    <mergeCell ref="H1034:I1034"/>
    <mergeCell ref="E1037:F1037"/>
    <mergeCell ref="E1038:F1038"/>
    <mergeCell ref="E1039:F1039"/>
    <mergeCell ref="E1040:F1040"/>
    <mergeCell ref="E1041:F1041"/>
    <mergeCell ref="E1042:F1042"/>
    <mergeCell ref="H1044:I1044"/>
    <mergeCell ref="E1047:F1047"/>
    <mergeCell ref="E1048:F1048"/>
    <mergeCell ref="E1049:F1049"/>
    <mergeCell ref="E1050:F1050"/>
    <mergeCell ref="E1051:F1051"/>
    <mergeCell ref="H1053:I1053"/>
    <mergeCell ref="E1056:F1056"/>
    <mergeCell ref="E1057:F1057"/>
    <mergeCell ref="E1058:F1058"/>
    <mergeCell ref="E1059:F1059"/>
    <mergeCell ref="E1060:F1060"/>
    <mergeCell ref="H1062:I1062"/>
    <mergeCell ref="E1065:F1065"/>
    <mergeCell ref="E1066:F1066"/>
    <mergeCell ref="E1067:F1067"/>
    <mergeCell ref="E1068:F1068"/>
    <mergeCell ref="E1069:F1069"/>
    <mergeCell ref="E1070:F1070"/>
    <mergeCell ref="H1072:I1072"/>
    <mergeCell ref="E1075:F1075"/>
    <mergeCell ref="E1076:F1076"/>
    <mergeCell ref="E1077:F1077"/>
    <mergeCell ref="E1078:F1078"/>
    <mergeCell ref="E1079:F1079"/>
    <mergeCell ref="H1081:I1081"/>
    <mergeCell ref="F1084:G1084"/>
    <mergeCell ref="E1085:F1085"/>
    <mergeCell ref="E1086:F1086"/>
    <mergeCell ref="E1087:F1087"/>
    <mergeCell ref="E1088:F1088"/>
    <mergeCell ref="E1089:F1089"/>
    <mergeCell ref="E1090:F1090"/>
    <mergeCell ref="H1092:I1092"/>
    <mergeCell ref="E1095:F1095"/>
    <mergeCell ref="E1096:F1096"/>
    <mergeCell ref="E1097:F1097"/>
    <mergeCell ref="E1098:F1098"/>
    <mergeCell ref="E1099:F1099"/>
    <mergeCell ref="H1101:I1101"/>
    <mergeCell ref="E1104:F1104"/>
    <mergeCell ref="E1105:F1105"/>
    <mergeCell ref="E1106:F1106"/>
    <mergeCell ref="E1107:F1107"/>
    <mergeCell ref="E1108:F1108"/>
    <mergeCell ref="H1110:I1110"/>
    <mergeCell ref="E1113:F1113"/>
    <mergeCell ref="E1114:F1114"/>
    <mergeCell ref="E1115:F1115"/>
    <mergeCell ref="E1116:F1116"/>
    <mergeCell ref="E1117:F1117"/>
    <mergeCell ref="H1119:I1119"/>
    <mergeCell ref="F1122:G1122"/>
    <mergeCell ref="E1123:F1123"/>
    <mergeCell ref="E1124:F1124"/>
    <mergeCell ref="E1125:F1125"/>
    <mergeCell ref="E1126:F1126"/>
    <mergeCell ref="E1127:F1127"/>
    <mergeCell ref="E1128:F1128"/>
    <mergeCell ref="H1130:I1130"/>
    <mergeCell ref="E1133:F1133"/>
    <mergeCell ref="E1134:F1134"/>
    <mergeCell ref="E1135:F1135"/>
    <mergeCell ref="E1136:F1136"/>
    <mergeCell ref="E1137:F1137"/>
    <mergeCell ref="E1138:F1138"/>
    <mergeCell ref="H1140:I1140"/>
    <mergeCell ref="E1143:F1143"/>
    <mergeCell ref="E1144:F1144"/>
    <mergeCell ref="E1145:F1145"/>
    <mergeCell ref="E1146:F1146"/>
    <mergeCell ref="E1147:F1147"/>
    <mergeCell ref="E1148:F1148"/>
    <mergeCell ref="H1150:I1150"/>
    <mergeCell ref="E1153:F1153"/>
    <mergeCell ref="E1154:F1154"/>
    <mergeCell ref="E1155:F1155"/>
    <mergeCell ref="E1156:F1156"/>
    <mergeCell ref="E1157:F1157"/>
    <mergeCell ref="E1158:F1158"/>
    <mergeCell ref="H1160:I1160"/>
    <mergeCell ref="F1163:G1163"/>
    <mergeCell ref="E1164:F1164"/>
    <mergeCell ref="E1165:F1165"/>
    <mergeCell ref="E1166:F1166"/>
    <mergeCell ref="E1167:F1167"/>
    <mergeCell ref="H1169:I1169"/>
    <mergeCell ref="E1172:F1172"/>
    <mergeCell ref="E1173:F1173"/>
    <mergeCell ref="E1174:F1174"/>
    <mergeCell ref="E1175:F1175"/>
    <mergeCell ref="H1177:I1177"/>
    <mergeCell ref="E1180:F1180"/>
    <mergeCell ref="E1181:F1181"/>
    <mergeCell ref="E1182:F1182"/>
    <mergeCell ref="E1183:F1183"/>
    <mergeCell ref="H1185:I1185"/>
    <mergeCell ref="E1188:F1188"/>
    <mergeCell ref="E1189:F1189"/>
    <mergeCell ref="E1190:F1190"/>
    <mergeCell ref="E1191:F1191"/>
    <mergeCell ref="H1193:I1193"/>
    <mergeCell ref="E1196:F1196"/>
    <mergeCell ref="E1197:F1197"/>
    <mergeCell ref="E1198:F1198"/>
    <mergeCell ref="E1199:F1199"/>
    <mergeCell ref="E1200:F1200"/>
    <mergeCell ref="E1201:F1201"/>
    <mergeCell ref="E1202:F1202"/>
    <mergeCell ref="H1204:I1204"/>
    <mergeCell ref="E1207:F1207"/>
    <mergeCell ref="E1208:F1208"/>
    <mergeCell ref="E1209:F1209"/>
    <mergeCell ref="E1210:F1210"/>
    <mergeCell ref="H1212:I1212"/>
    <mergeCell ref="E1215:F1215"/>
    <mergeCell ref="E1216:F1216"/>
    <mergeCell ref="E1217:F1217"/>
    <mergeCell ref="E1218:F1218"/>
    <mergeCell ref="E1219:F1219"/>
    <mergeCell ref="E1220:F1220"/>
    <mergeCell ref="E1221:F1221"/>
    <mergeCell ref="E1222:F1222"/>
    <mergeCell ref="H1224:I1224"/>
    <mergeCell ref="E1227:F1227"/>
    <mergeCell ref="E1228:F1228"/>
    <mergeCell ref="E1229:F1229"/>
    <mergeCell ref="E1230:F1230"/>
    <mergeCell ref="E1231:F1231"/>
    <mergeCell ref="E1232:F1232"/>
    <mergeCell ref="E1233:F1233"/>
    <mergeCell ref="H1235:I1235"/>
    <mergeCell ref="E1238:F1238"/>
    <mergeCell ref="E1239:F1239"/>
    <mergeCell ref="E1240:F1240"/>
    <mergeCell ref="E1241:F1241"/>
    <mergeCell ref="E1242:F1242"/>
    <mergeCell ref="E1243:F1243"/>
    <mergeCell ref="H1245:I1245"/>
    <mergeCell ref="E1248:F1248"/>
    <mergeCell ref="E1249:F1249"/>
    <mergeCell ref="E1250:F1250"/>
    <mergeCell ref="E1251:F1251"/>
    <mergeCell ref="E1252:F1252"/>
    <mergeCell ref="E1253:F1253"/>
    <mergeCell ref="H1255:I1255"/>
    <mergeCell ref="F1258:G1258"/>
    <mergeCell ref="F1259:G1259"/>
    <mergeCell ref="E1260:F1260"/>
    <mergeCell ref="E1261:F1261"/>
    <mergeCell ref="E1262:F1262"/>
    <mergeCell ref="E1263:F1263"/>
    <mergeCell ref="E1264:F1264"/>
    <mergeCell ref="E1265:F1265"/>
    <mergeCell ref="H1267:I1267"/>
    <mergeCell ref="E1270:F1270"/>
    <mergeCell ref="E1271:F1271"/>
    <mergeCell ref="E1272:F1272"/>
    <mergeCell ref="E1273:F1273"/>
    <mergeCell ref="E1274:F1274"/>
    <mergeCell ref="E1275:F1275"/>
    <mergeCell ref="E1276:F1276"/>
    <mergeCell ref="E1277:F1277"/>
    <mergeCell ref="H1279:I1279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H1291:I1291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H1303:I1303"/>
    <mergeCell ref="E1306:F1306"/>
    <mergeCell ref="E1307:F1307"/>
    <mergeCell ref="E1308:F1308"/>
    <mergeCell ref="E1309:F1309"/>
    <mergeCell ref="E1310:F1310"/>
    <mergeCell ref="E1311:F1311"/>
    <mergeCell ref="E1312:F1312"/>
    <mergeCell ref="E1313:F1313"/>
    <mergeCell ref="H1315:I1315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E1327:F1327"/>
    <mergeCell ref="H1329:I1329"/>
    <mergeCell ref="E1332:F1332"/>
    <mergeCell ref="E1333:F1333"/>
    <mergeCell ref="E1334:F1334"/>
    <mergeCell ref="E1335:F1335"/>
    <mergeCell ref="E1336:F1336"/>
    <mergeCell ref="E1337:F1337"/>
    <mergeCell ref="H1339:I1339"/>
    <mergeCell ref="E1342:F1342"/>
    <mergeCell ref="E1343:F1343"/>
    <mergeCell ref="E1344:F1344"/>
    <mergeCell ref="E1345:F1345"/>
    <mergeCell ref="E1346:F1346"/>
    <mergeCell ref="E1347:F1347"/>
    <mergeCell ref="H1349:I1349"/>
    <mergeCell ref="E1352:F1352"/>
    <mergeCell ref="E1353:F1353"/>
    <mergeCell ref="E1354:F1354"/>
    <mergeCell ref="E1355:F1355"/>
    <mergeCell ref="E1356:F1356"/>
    <mergeCell ref="E1357:F1357"/>
    <mergeCell ref="H1359:I1359"/>
    <mergeCell ref="E1362:F1362"/>
    <mergeCell ref="E1363:F1363"/>
    <mergeCell ref="E1364:F1364"/>
    <mergeCell ref="E1365:F1365"/>
    <mergeCell ref="E1366:F1366"/>
    <mergeCell ref="H1368:I1368"/>
    <mergeCell ref="E1371:F1371"/>
    <mergeCell ref="E1372:F1372"/>
    <mergeCell ref="E1373:F1373"/>
    <mergeCell ref="E1374:F1374"/>
    <mergeCell ref="E1375:F1375"/>
    <mergeCell ref="E1376:F1376"/>
    <mergeCell ref="E1377:F1377"/>
    <mergeCell ref="E1378:F1378"/>
    <mergeCell ref="H1380:I1380"/>
    <mergeCell ref="E1383:F1383"/>
    <mergeCell ref="E1384:F1384"/>
    <mergeCell ref="E1385:F1385"/>
    <mergeCell ref="E1386:F1386"/>
    <mergeCell ref="E1387:F1387"/>
    <mergeCell ref="E1388:F1388"/>
    <mergeCell ref="H1390:I1390"/>
    <mergeCell ref="F1393:G1393"/>
    <mergeCell ref="E1394:F1394"/>
    <mergeCell ref="E1395:F1395"/>
    <mergeCell ref="E1396:F1396"/>
    <mergeCell ref="E1397:F1397"/>
    <mergeCell ref="E1398:F1398"/>
    <mergeCell ref="E1399:F1399"/>
    <mergeCell ref="H1401:I1401"/>
    <mergeCell ref="E1404:F1404"/>
    <mergeCell ref="E1405:F1405"/>
    <mergeCell ref="E1406:F1406"/>
    <mergeCell ref="E1407:F1407"/>
    <mergeCell ref="E1408:F1408"/>
    <mergeCell ref="E1409:F1409"/>
    <mergeCell ref="H1411:I1411"/>
    <mergeCell ref="E1414:F1414"/>
    <mergeCell ref="E1415:F1415"/>
    <mergeCell ref="E1416:F1416"/>
    <mergeCell ref="E1417:F1417"/>
    <mergeCell ref="E1418:F1418"/>
    <mergeCell ref="E1419:F1419"/>
    <mergeCell ref="H1421:I1421"/>
    <mergeCell ref="E1424:F1424"/>
    <mergeCell ref="E1425:F1425"/>
    <mergeCell ref="E1426:F1426"/>
    <mergeCell ref="E1427:F1427"/>
    <mergeCell ref="E1428:F1428"/>
    <mergeCell ref="E1429:F1429"/>
    <mergeCell ref="E1430:F1430"/>
    <mergeCell ref="E1431:F1431"/>
    <mergeCell ref="E1432:F1432"/>
    <mergeCell ref="H1434:I1434"/>
    <mergeCell ref="E1437:F1437"/>
    <mergeCell ref="E1438:F1438"/>
    <mergeCell ref="E1439:F1439"/>
    <mergeCell ref="E1440:F1440"/>
    <mergeCell ref="E1441:F1441"/>
    <mergeCell ref="E1442:F1442"/>
    <mergeCell ref="E1443:F1443"/>
    <mergeCell ref="H1445:I1445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H1457:I1457"/>
    <mergeCell ref="E1460:F1460"/>
    <mergeCell ref="E1461:F1461"/>
    <mergeCell ref="E1462:F1462"/>
    <mergeCell ref="E1463:F1463"/>
    <mergeCell ref="E1464:F1464"/>
    <mergeCell ref="E1465:F1465"/>
    <mergeCell ref="E1466:F1466"/>
    <mergeCell ref="E1467:F1467"/>
    <mergeCell ref="E1468:F1468"/>
    <mergeCell ref="H1470:I1470"/>
    <mergeCell ref="E1473:F1473"/>
    <mergeCell ref="E1474:F1474"/>
    <mergeCell ref="E1475:F1475"/>
    <mergeCell ref="E1476:F1476"/>
    <mergeCell ref="E1477:F1477"/>
    <mergeCell ref="E1478:F1478"/>
    <mergeCell ref="E1479:F1479"/>
    <mergeCell ref="H1481:I1481"/>
    <mergeCell ref="E1484:F1484"/>
    <mergeCell ref="E1485:F1485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H1496:I1496"/>
    <mergeCell ref="E1499:F1499"/>
    <mergeCell ref="E1500:F1500"/>
    <mergeCell ref="E1501:F1501"/>
    <mergeCell ref="E1502:F1502"/>
    <mergeCell ref="E1503:F1503"/>
    <mergeCell ref="E1504:F1504"/>
    <mergeCell ref="E1505:F1505"/>
    <mergeCell ref="H1507:I1507"/>
    <mergeCell ref="E1510:F1510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H1520:I1520"/>
    <mergeCell ref="E1523:F1523"/>
    <mergeCell ref="E1524:F1524"/>
    <mergeCell ref="E1525:F1525"/>
    <mergeCell ref="E1526:F1526"/>
    <mergeCell ref="E1527:F1527"/>
    <mergeCell ref="E1528:F1528"/>
    <mergeCell ref="E1529:F1529"/>
    <mergeCell ref="H1531:I1531"/>
    <mergeCell ref="E1534:F1534"/>
    <mergeCell ref="E1535:F1535"/>
    <mergeCell ref="E1536:F1536"/>
    <mergeCell ref="E1537:F1537"/>
    <mergeCell ref="E1538:F1538"/>
    <mergeCell ref="E1539:F1539"/>
    <mergeCell ref="E1540:F1540"/>
    <mergeCell ref="H1542:I1542"/>
    <mergeCell ref="E1545:F1545"/>
    <mergeCell ref="E1546:F1546"/>
    <mergeCell ref="E1547:F1547"/>
    <mergeCell ref="E1548:F1548"/>
    <mergeCell ref="E1549:F1549"/>
    <mergeCell ref="E1550:F1550"/>
    <mergeCell ref="E1551:F1551"/>
    <mergeCell ref="E1552:F1552"/>
    <mergeCell ref="H1554:I1554"/>
    <mergeCell ref="E1557:F1557"/>
    <mergeCell ref="E1558:F1558"/>
    <mergeCell ref="E1559:F1559"/>
    <mergeCell ref="E1560:F1560"/>
    <mergeCell ref="E1561:F1561"/>
    <mergeCell ref="E1562:F1562"/>
    <mergeCell ref="E1563:F1563"/>
    <mergeCell ref="E1564:F1564"/>
    <mergeCell ref="E1565:F1565"/>
    <mergeCell ref="E1566:F1566"/>
    <mergeCell ref="E1567:F1567"/>
    <mergeCell ref="H1569:I1569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H1581:I1581"/>
    <mergeCell ref="E1584:F1584"/>
    <mergeCell ref="E1585:F1585"/>
    <mergeCell ref="E1586:F1586"/>
    <mergeCell ref="E1587:F1587"/>
    <mergeCell ref="E1588:F1588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E1598:F1598"/>
    <mergeCell ref="E1599:F1599"/>
    <mergeCell ref="E1600:F1600"/>
    <mergeCell ref="E1601:F1601"/>
    <mergeCell ref="E1602:F1602"/>
    <mergeCell ref="E1603:F1603"/>
    <mergeCell ref="E1604:F1604"/>
    <mergeCell ref="H1606:I1606"/>
    <mergeCell ref="E1609:F1609"/>
    <mergeCell ref="E1610:F1610"/>
    <mergeCell ref="E1611:F1611"/>
    <mergeCell ref="E1612:F1612"/>
    <mergeCell ref="E1613:F1613"/>
    <mergeCell ref="E1614:F1614"/>
    <mergeCell ref="E1615:F1615"/>
    <mergeCell ref="E1616:F1616"/>
    <mergeCell ref="E1617:F1617"/>
    <mergeCell ref="E1618:F1618"/>
    <mergeCell ref="E1619:F1619"/>
    <mergeCell ref="H1621:I1621"/>
    <mergeCell ref="E1624:F1624"/>
    <mergeCell ref="E1625:F1625"/>
    <mergeCell ref="E1626:F1626"/>
    <mergeCell ref="E1627:F1627"/>
    <mergeCell ref="E1628:F1628"/>
    <mergeCell ref="E1629:F1629"/>
    <mergeCell ref="E1630:F1630"/>
    <mergeCell ref="E1631:F1631"/>
    <mergeCell ref="E1632:F1632"/>
    <mergeCell ref="H1634:I1634"/>
    <mergeCell ref="E1637:F1637"/>
    <mergeCell ref="E1638:F1638"/>
    <mergeCell ref="E1639:F1639"/>
    <mergeCell ref="E1640:F1640"/>
    <mergeCell ref="E1641:F1641"/>
    <mergeCell ref="E1642:F1642"/>
    <mergeCell ref="E1643:F1643"/>
    <mergeCell ref="H1645:I1645"/>
    <mergeCell ref="E1648:F1648"/>
    <mergeCell ref="E1649:F1649"/>
    <mergeCell ref="E1650:F1650"/>
    <mergeCell ref="E1651:F1651"/>
    <mergeCell ref="E1652:F1652"/>
    <mergeCell ref="E1653:F1653"/>
    <mergeCell ref="E1654:F1654"/>
    <mergeCell ref="E1655:F1655"/>
    <mergeCell ref="H1657:I1657"/>
    <mergeCell ref="F1660:G1660"/>
    <mergeCell ref="E1661:F1661"/>
    <mergeCell ref="E1662:F1662"/>
    <mergeCell ref="E1663:F1663"/>
    <mergeCell ref="E1664:F1664"/>
    <mergeCell ref="E1665:F1665"/>
    <mergeCell ref="E1666:F1666"/>
    <mergeCell ref="H1668:I1668"/>
    <mergeCell ref="E1671:F1671"/>
    <mergeCell ref="E1672:F1672"/>
    <mergeCell ref="E1673:F1673"/>
    <mergeCell ref="E1674:F1674"/>
    <mergeCell ref="E1675:F1675"/>
    <mergeCell ref="E1676:F1676"/>
    <mergeCell ref="H1678:I1678"/>
    <mergeCell ref="E1681:F1681"/>
    <mergeCell ref="E1682:F1682"/>
    <mergeCell ref="E1683:F1683"/>
    <mergeCell ref="E1684:F1684"/>
    <mergeCell ref="E1685:F1685"/>
    <mergeCell ref="E1686:F1686"/>
    <mergeCell ref="H1688:I1688"/>
    <mergeCell ref="E1691:F1691"/>
    <mergeCell ref="E1692:F1692"/>
    <mergeCell ref="E1693:F1693"/>
    <mergeCell ref="E1694:F1694"/>
    <mergeCell ref="E1695:F1695"/>
    <mergeCell ref="E1696:F1696"/>
    <mergeCell ref="H1698:I1698"/>
    <mergeCell ref="E1701:F1701"/>
    <mergeCell ref="E1702:F1702"/>
    <mergeCell ref="E1703:F1703"/>
    <mergeCell ref="E1704:F1704"/>
    <mergeCell ref="E1705:F1705"/>
    <mergeCell ref="E1706:F1706"/>
    <mergeCell ref="H1708:I1708"/>
    <mergeCell ref="E1711:F1711"/>
    <mergeCell ref="E1712:F1712"/>
    <mergeCell ref="E1713:F1713"/>
    <mergeCell ref="E1714:F1714"/>
    <mergeCell ref="E1715:F1715"/>
    <mergeCell ref="E1716:F1716"/>
    <mergeCell ref="H1718:I1718"/>
    <mergeCell ref="E1721:F1721"/>
    <mergeCell ref="E1722:F1722"/>
    <mergeCell ref="E1723:F1723"/>
    <mergeCell ref="E1724:F1724"/>
    <mergeCell ref="E1725:F1725"/>
    <mergeCell ref="E1726:F1726"/>
    <mergeCell ref="E1727:F1727"/>
    <mergeCell ref="H1729:I1729"/>
    <mergeCell ref="E1732:F1732"/>
    <mergeCell ref="E1733:F1733"/>
    <mergeCell ref="E1734:F1734"/>
    <mergeCell ref="E1735:F1735"/>
    <mergeCell ref="E1736:F1736"/>
    <mergeCell ref="E1737:F1737"/>
    <mergeCell ref="E1738:F1738"/>
    <mergeCell ref="H1740:I1740"/>
    <mergeCell ref="E1743:F1743"/>
    <mergeCell ref="E1744:F1744"/>
    <mergeCell ref="E1745:F1745"/>
    <mergeCell ref="E1746:F1746"/>
    <mergeCell ref="E1747:F1747"/>
    <mergeCell ref="E1748:F1748"/>
    <mergeCell ref="E1749:F1749"/>
    <mergeCell ref="H1751:I1751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E1762:F1762"/>
    <mergeCell ref="E1763:F1763"/>
    <mergeCell ref="E1764:F1764"/>
    <mergeCell ref="H1766:I1766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H1780:I1780"/>
    <mergeCell ref="E1783:F1783"/>
    <mergeCell ref="E1784:F1784"/>
    <mergeCell ref="E1785:F1785"/>
    <mergeCell ref="E1786:F1786"/>
    <mergeCell ref="E1787:F1787"/>
    <mergeCell ref="E1788:F1788"/>
    <mergeCell ref="E1789:F1789"/>
    <mergeCell ref="E1790:F1790"/>
    <mergeCell ref="E1791:F1791"/>
    <mergeCell ref="H1793:I1793"/>
    <mergeCell ref="E1796:F1796"/>
    <mergeCell ref="E1797:F1797"/>
    <mergeCell ref="E1798:F1798"/>
    <mergeCell ref="E1799:F1799"/>
    <mergeCell ref="E1800:F1800"/>
    <mergeCell ref="E1801:F1801"/>
    <mergeCell ref="E1802:F1802"/>
    <mergeCell ref="E1803:F1803"/>
    <mergeCell ref="H1805:I1805"/>
    <mergeCell ref="E1808:F1808"/>
    <mergeCell ref="E1809:F1809"/>
    <mergeCell ref="E1810:F1810"/>
    <mergeCell ref="E1811:F1811"/>
    <mergeCell ref="E1812:F1812"/>
    <mergeCell ref="E1813:F1813"/>
    <mergeCell ref="E1814:F1814"/>
    <mergeCell ref="E1815:F1815"/>
    <mergeCell ref="H1817:I1817"/>
    <mergeCell ref="E1820:F1820"/>
    <mergeCell ref="E1821:F1821"/>
    <mergeCell ref="E1822:F1822"/>
    <mergeCell ref="E1823:F1823"/>
    <mergeCell ref="E1824:F1824"/>
    <mergeCell ref="E1825:F1825"/>
    <mergeCell ref="E1826:F1826"/>
    <mergeCell ref="E1827:F1827"/>
    <mergeCell ref="H1829:I1829"/>
    <mergeCell ref="E1832:F1832"/>
    <mergeCell ref="E1833:F1833"/>
    <mergeCell ref="E1834:F1834"/>
    <mergeCell ref="E1835:F1835"/>
    <mergeCell ref="E1836:F1836"/>
    <mergeCell ref="E1837:F1837"/>
    <mergeCell ref="E1838:F1838"/>
    <mergeCell ref="E1839:F1839"/>
    <mergeCell ref="H1841:I1841"/>
    <mergeCell ref="E1844:F1844"/>
    <mergeCell ref="E1845:F1845"/>
    <mergeCell ref="E1846:F1846"/>
    <mergeCell ref="E1847:F1847"/>
    <mergeCell ref="E1848:F1848"/>
    <mergeCell ref="E1849:F1849"/>
    <mergeCell ref="E1850:F1850"/>
    <mergeCell ref="E1851:F1851"/>
    <mergeCell ref="H1853:I1853"/>
    <mergeCell ref="E1856:F1856"/>
    <mergeCell ref="E1857:F1857"/>
    <mergeCell ref="E1858:F1858"/>
    <mergeCell ref="E1859:F1859"/>
    <mergeCell ref="E1860:F1860"/>
    <mergeCell ref="E1861:F1861"/>
    <mergeCell ref="E1862:F1862"/>
    <mergeCell ref="E1863:F1863"/>
    <mergeCell ref="H1865:I1865"/>
    <mergeCell ref="E1868:F1868"/>
    <mergeCell ref="E1869:F1869"/>
    <mergeCell ref="E1870:F1870"/>
    <mergeCell ref="E1871:F1871"/>
    <mergeCell ref="E1872:F1872"/>
    <mergeCell ref="E1873:F1873"/>
    <mergeCell ref="E1874:F1874"/>
    <mergeCell ref="H1876:I1876"/>
    <mergeCell ref="E1879:F1879"/>
    <mergeCell ref="E1880:F1880"/>
    <mergeCell ref="E1881:F1881"/>
    <mergeCell ref="E1882:F1882"/>
    <mergeCell ref="E1883:F1883"/>
    <mergeCell ref="E1884:F1884"/>
    <mergeCell ref="E1885:F1885"/>
    <mergeCell ref="H1887:I1887"/>
    <mergeCell ref="E1890:F1890"/>
    <mergeCell ref="E1891:F1891"/>
    <mergeCell ref="E1892:F1892"/>
    <mergeCell ref="E1893:F1893"/>
    <mergeCell ref="E1894:F1894"/>
    <mergeCell ref="E1895:F1895"/>
    <mergeCell ref="E1896:F1896"/>
    <mergeCell ref="H1898:I1898"/>
    <mergeCell ref="E1901:F1901"/>
    <mergeCell ref="E1902:F1902"/>
    <mergeCell ref="E1903:F1903"/>
    <mergeCell ref="E1904:F1904"/>
    <mergeCell ref="E1905:F1905"/>
    <mergeCell ref="E1906:F1906"/>
    <mergeCell ref="E1907:F1907"/>
    <mergeCell ref="E1908:F1908"/>
    <mergeCell ref="H1910:I1910"/>
    <mergeCell ref="E1913:F1913"/>
    <mergeCell ref="E1914:F1914"/>
    <mergeCell ref="E1915:F1915"/>
    <mergeCell ref="E1916:F1916"/>
    <mergeCell ref="E1917:F1917"/>
    <mergeCell ref="E1918:F1918"/>
    <mergeCell ref="E1919:F1919"/>
    <mergeCell ref="E1920:F1920"/>
    <mergeCell ref="H1922:I1922"/>
    <mergeCell ref="E1925:F1925"/>
    <mergeCell ref="E1926:F1926"/>
    <mergeCell ref="E1927:F1927"/>
    <mergeCell ref="E1928:F1928"/>
    <mergeCell ref="E1929:F1929"/>
    <mergeCell ref="E1930:F1930"/>
    <mergeCell ref="E1931:F1931"/>
    <mergeCell ref="E1932:F1932"/>
    <mergeCell ref="H1934:I1934"/>
    <mergeCell ref="E1937:F1937"/>
    <mergeCell ref="E1938:F1938"/>
    <mergeCell ref="E1939:F1939"/>
    <mergeCell ref="E1940:F1940"/>
    <mergeCell ref="E1941:F1941"/>
    <mergeCell ref="E1942:F1942"/>
    <mergeCell ref="E1943:F1943"/>
    <mergeCell ref="H1945:I1945"/>
    <mergeCell ref="F1948:G1948"/>
    <mergeCell ref="E1949:F1949"/>
    <mergeCell ref="E1950:F1950"/>
    <mergeCell ref="E1951:F1951"/>
    <mergeCell ref="E1952:F1952"/>
    <mergeCell ref="H1954:I1954"/>
    <mergeCell ref="E1957:F1957"/>
    <mergeCell ref="E1958:F1958"/>
    <mergeCell ref="E1959:F1959"/>
    <mergeCell ref="E1960:F1960"/>
    <mergeCell ref="E1961:F1961"/>
    <mergeCell ref="H1963:I1963"/>
    <mergeCell ref="E1966:F1966"/>
    <mergeCell ref="E1967:F1967"/>
    <mergeCell ref="E1968:F1968"/>
    <mergeCell ref="E1969:F1969"/>
    <mergeCell ref="E1970:F1970"/>
    <mergeCell ref="E1971:F1971"/>
    <mergeCell ref="E1972:F1972"/>
    <mergeCell ref="E1973:F1973"/>
    <mergeCell ref="E1974:F1974"/>
    <mergeCell ref="E1975:F1975"/>
    <mergeCell ref="E1976:F1976"/>
    <mergeCell ref="H1978:I1978"/>
    <mergeCell ref="E1981:F1981"/>
    <mergeCell ref="E1982:F1982"/>
    <mergeCell ref="E1983:F1983"/>
    <mergeCell ref="E1984:F1984"/>
    <mergeCell ref="E1985:F1985"/>
    <mergeCell ref="E1986:F1986"/>
    <mergeCell ref="H1988:I1988"/>
    <mergeCell ref="E1991:F1991"/>
    <mergeCell ref="E1992:F1992"/>
    <mergeCell ref="E1993:F1993"/>
    <mergeCell ref="E1994:F1994"/>
    <mergeCell ref="E1995:F1995"/>
    <mergeCell ref="H1997:I1997"/>
    <mergeCell ref="E2000:F2000"/>
    <mergeCell ref="E2001:F2001"/>
    <mergeCell ref="E2002:F2002"/>
    <mergeCell ref="E2003:F2003"/>
    <mergeCell ref="E2004:F2004"/>
    <mergeCell ref="H2006:I2006"/>
    <mergeCell ref="E2009:F2009"/>
    <mergeCell ref="E2010:F2010"/>
    <mergeCell ref="E2011:F2011"/>
    <mergeCell ref="E2012:F2012"/>
    <mergeCell ref="E2013:F2013"/>
    <mergeCell ref="H2015:I2015"/>
    <mergeCell ref="E2018:F2018"/>
    <mergeCell ref="E2019:F2019"/>
    <mergeCell ref="E2020:F2020"/>
    <mergeCell ref="E2021:F2021"/>
    <mergeCell ref="E2022:F2022"/>
    <mergeCell ref="H2024:I2024"/>
    <mergeCell ref="E2027:F2027"/>
    <mergeCell ref="E2028:F2028"/>
    <mergeCell ref="E2029:F2029"/>
    <mergeCell ref="E2030:F2030"/>
    <mergeCell ref="E2031:F2031"/>
    <mergeCell ref="H2033:I2033"/>
    <mergeCell ref="E2036:F2036"/>
    <mergeCell ref="E2037:F2037"/>
    <mergeCell ref="E2038:F2038"/>
    <mergeCell ref="E2039:F2039"/>
    <mergeCell ref="E2040:F2040"/>
    <mergeCell ref="H2042:I2042"/>
    <mergeCell ref="F2045:G2045"/>
    <mergeCell ref="E2046:F2046"/>
    <mergeCell ref="E2047:F2047"/>
    <mergeCell ref="E2048:F2048"/>
    <mergeCell ref="E2049:F2049"/>
    <mergeCell ref="E2050:F2050"/>
    <mergeCell ref="E2051:F2051"/>
    <mergeCell ref="H2053:I2053"/>
    <mergeCell ref="E2056:F2056"/>
    <mergeCell ref="E2057:F2057"/>
    <mergeCell ref="E2058:F2058"/>
    <mergeCell ref="E2059:F2059"/>
    <mergeCell ref="E2060:F2060"/>
    <mergeCell ref="H2062:I2062"/>
    <mergeCell ref="E2065:F2065"/>
    <mergeCell ref="E2066:F2066"/>
    <mergeCell ref="E2067:F2067"/>
    <mergeCell ref="E2068:F2068"/>
    <mergeCell ref="E2069:F2069"/>
    <mergeCell ref="H2071:I2071"/>
    <mergeCell ref="E2074:F2074"/>
    <mergeCell ref="E2075:F2075"/>
    <mergeCell ref="E2076:F2076"/>
    <mergeCell ref="E2077:F2077"/>
    <mergeCell ref="E2078:F2078"/>
    <mergeCell ref="H2080:I2080"/>
    <mergeCell ref="F2083:G2083"/>
    <mergeCell ref="E2084:F2084"/>
    <mergeCell ref="E2085:F2085"/>
    <mergeCell ref="E2086:F2086"/>
    <mergeCell ref="E2087:F2087"/>
    <mergeCell ref="E2088:F2088"/>
    <mergeCell ref="E2089:F2089"/>
    <mergeCell ref="H2091:I2091"/>
    <mergeCell ref="E2094:F2094"/>
    <mergeCell ref="E2095:F2095"/>
    <mergeCell ref="E2096:F2096"/>
    <mergeCell ref="E2097:F2097"/>
    <mergeCell ref="E2098:F2098"/>
    <mergeCell ref="E2099:F2099"/>
    <mergeCell ref="H2101:I2101"/>
    <mergeCell ref="E2104:F2104"/>
    <mergeCell ref="E2105:F2105"/>
    <mergeCell ref="E2106:F2106"/>
    <mergeCell ref="E2107:F2107"/>
    <mergeCell ref="E2108:F2108"/>
    <mergeCell ref="H2110:I2110"/>
    <mergeCell ref="F2113:G2113"/>
    <mergeCell ref="F2114:G2114"/>
    <mergeCell ref="E2115:F2115"/>
    <mergeCell ref="E2116:F2116"/>
    <mergeCell ref="E2117:F2117"/>
    <mergeCell ref="E2118:F2118"/>
    <mergeCell ref="H2120:I2120"/>
    <mergeCell ref="E2123:F2123"/>
    <mergeCell ref="E2124:F2124"/>
    <mergeCell ref="E2125:F2125"/>
    <mergeCell ref="E2126:F2126"/>
    <mergeCell ref="E2127:F2127"/>
    <mergeCell ref="E2128:F2128"/>
    <mergeCell ref="H2130:I2130"/>
    <mergeCell ref="E2133:F2133"/>
    <mergeCell ref="E2134:F2134"/>
    <mergeCell ref="E2135:F2135"/>
    <mergeCell ref="E2136:F2136"/>
    <mergeCell ref="E2137:F2137"/>
    <mergeCell ref="E2138:F2138"/>
    <mergeCell ref="E2139:F2139"/>
    <mergeCell ref="E2140:F2140"/>
    <mergeCell ref="H2142:I2142"/>
    <mergeCell ref="E2145:F2145"/>
    <mergeCell ref="E2146:F2146"/>
    <mergeCell ref="E2147:F2147"/>
    <mergeCell ref="E2148:F2148"/>
    <mergeCell ref="E2149:F2149"/>
    <mergeCell ref="H2151:I2151"/>
    <mergeCell ref="E2154:F2154"/>
    <mergeCell ref="E2155:F2155"/>
    <mergeCell ref="E2156:F2156"/>
    <mergeCell ref="E2157:F2157"/>
    <mergeCell ref="E2158:F2158"/>
    <mergeCell ref="E2159:F2159"/>
    <mergeCell ref="H2161:I2161"/>
    <mergeCell ref="E2164:F2164"/>
    <mergeCell ref="E2165:F2165"/>
    <mergeCell ref="E2166:F2166"/>
    <mergeCell ref="E2167:F2167"/>
    <mergeCell ref="E2168:F2168"/>
    <mergeCell ref="H2170:I2170"/>
    <mergeCell ref="E2173:F2173"/>
    <mergeCell ref="E2174:F2174"/>
    <mergeCell ref="E2175:F2175"/>
    <mergeCell ref="E2176:F2176"/>
    <mergeCell ref="E2177:F2177"/>
    <mergeCell ref="H2179:I2179"/>
    <mergeCell ref="F2182:G2182"/>
    <mergeCell ref="E2183:F2183"/>
    <mergeCell ref="E2184:F2184"/>
    <mergeCell ref="E2185:F2185"/>
    <mergeCell ref="E2186:F2186"/>
    <mergeCell ref="E2187:F2187"/>
    <mergeCell ref="E2188:F2188"/>
    <mergeCell ref="E2189:F2189"/>
    <mergeCell ref="E2190:F2190"/>
    <mergeCell ref="H2192:I2192"/>
    <mergeCell ref="E2195:F2195"/>
    <mergeCell ref="E2196:F2196"/>
    <mergeCell ref="E2197:F2197"/>
    <mergeCell ref="E2198:F2198"/>
    <mergeCell ref="E2199:F2199"/>
    <mergeCell ref="E2200:F2200"/>
    <mergeCell ref="E2201:F2201"/>
    <mergeCell ref="E2202:F2202"/>
    <mergeCell ref="E2203:F2203"/>
    <mergeCell ref="H2205:I2205"/>
    <mergeCell ref="E2208:F2208"/>
    <mergeCell ref="E2209:F2209"/>
    <mergeCell ref="E2210:F2210"/>
    <mergeCell ref="E2211:F2211"/>
    <mergeCell ref="E2212:F2212"/>
    <mergeCell ref="E2213:F2213"/>
    <mergeCell ref="E2214:F2214"/>
    <mergeCell ref="E2215:F2215"/>
    <mergeCell ref="E2216:F2216"/>
    <mergeCell ref="E2217:F2217"/>
    <mergeCell ref="E2218:F2218"/>
    <mergeCell ref="E2219:F2219"/>
    <mergeCell ref="E2220:F2220"/>
    <mergeCell ref="E2221:F2221"/>
    <mergeCell ref="E2222:F2222"/>
    <mergeCell ref="H2224:I2224"/>
    <mergeCell ref="E2227:F2227"/>
    <mergeCell ref="E2228:F2228"/>
    <mergeCell ref="E2229:F2229"/>
    <mergeCell ref="E2230:F2230"/>
    <mergeCell ref="H2232:I2232"/>
    <mergeCell ref="E2235:F2235"/>
    <mergeCell ref="E2236:F2236"/>
    <mergeCell ref="E2237:F2237"/>
    <mergeCell ref="E2238:F2238"/>
    <mergeCell ref="E2239:F2239"/>
    <mergeCell ref="E2240:F2240"/>
    <mergeCell ref="E2241:F2241"/>
    <mergeCell ref="E2242:F2242"/>
    <mergeCell ref="E2243:F2243"/>
    <mergeCell ref="H2245:I2245"/>
    <mergeCell ref="E2248:F2248"/>
    <mergeCell ref="E2249:F2249"/>
    <mergeCell ref="E2250:F2250"/>
    <mergeCell ref="E2251:F2251"/>
    <mergeCell ref="E2252:F2252"/>
    <mergeCell ref="E2253:F2253"/>
    <mergeCell ref="E2254:F2254"/>
    <mergeCell ref="H2256:I2256"/>
    <mergeCell ref="E2259:F2259"/>
    <mergeCell ref="E2260:F2260"/>
    <mergeCell ref="E2261:F2261"/>
    <mergeCell ref="E2262:F2262"/>
    <mergeCell ref="E2263:F2263"/>
    <mergeCell ref="E2264:F2264"/>
    <mergeCell ref="E2265:F2265"/>
    <mergeCell ref="H2267:I2267"/>
    <mergeCell ref="E2270:F2270"/>
    <mergeCell ref="E2271:F2271"/>
    <mergeCell ref="E2272:F2272"/>
    <mergeCell ref="E2273:F2273"/>
    <mergeCell ref="E2274:F2274"/>
    <mergeCell ref="E2275:F2275"/>
    <mergeCell ref="E2276:F2276"/>
    <mergeCell ref="E2277:F2277"/>
    <mergeCell ref="E2278:F2278"/>
    <mergeCell ref="E2279:F2279"/>
    <mergeCell ref="E2280:F2280"/>
    <mergeCell ref="E2281:F2281"/>
    <mergeCell ref="E2282:F2282"/>
    <mergeCell ref="E2283:F2283"/>
    <mergeCell ref="E2284:F2284"/>
    <mergeCell ref="E2285:F2285"/>
    <mergeCell ref="E2286:F2286"/>
    <mergeCell ref="E2287:F2287"/>
    <mergeCell ref="H2289:I2289"/>
    <mergeCell ref="E2292:F2292"/>
    <mergeCell ref="E2293:F2293"/>
    <mergeCell ref="E2294:F2294"/>
    <mergeCell ref="E2295:F2295"/>
    <mergeCell ref="E2296:F2296"/>
    <mergeCell ref="H2298:I2298"/>
    <mergeCell ref="E2301:F2301"/>
    <mergeCell ref="E2302:F2302"/>
    <mergeCell ref="E2303:F2303"/>
    <mergeCell ref="E2304:F2304"/>
    <mergeCell ref="E2305:F2305"/>
    <mergeCell ref="E2306:F2306"/>
    <mergeCell ref="H2308:I2308"/>
    <mergeCell ref="E2311:F2311"/>
    <mergeCell ref="E2312:F2312"/>
    <mergeCell ref="E2313:F2313"/>
    <mergeCell ref="E2314:F2314"/>
    <mergeCell ref="E2315:F2315"/>
    <mergeCell ref="H2317:I2317"/>
    <mergeCell ref="E2320:F2320"/>
    <mergeCell ref="E2321:F2321"/>
    <mergeCell ref="E2322:F2322"/>
    <mergeCell ref="E2323:F2323"/>
    <mergeCell ref="E2324:F2324"/>
    <mergeCell ref="E2325:F2325"/>
    <mergeCell ref="H2327:I2327"/>
    <mergeCell ref="E2330:F2330"/>
    <mergeCell ref="E2331:F2331"/>
    <mergeCell ref="E2332:F2332"/>
    <mergeCell ref="E2333:F2333"/>
    <mergeCell ref="E2334:F2334"/>
    <mergeCell ref="E2335:F2335"/>
    <mergeCell ref="H2337:I2337"/>
    <mergeCell ref="E2340:F2340"/>
    <mergeCell ref="E2341:F2341"/>
    <mergeCell ref="E2342:F2342"/>
    <mergeCell ref="E2343:F2343"/>
    <mergeCell ref="H2345:I2345"/>
    <mergeCell ref="E2348:F2348"/>
    <mergeCell ref="E2349:F2349"/>
    <mergeCell ref="E2350:F2350"/>
    <mergeCell ref="E2351:F2351"/>
    <mergeCell ref="H2353:I2353"/>
    <mergeCell ref="E2356:F2356"/>
    <mergeCell ref="E2357:F2357"/>
    <mergeCell ref="E2358:F2358"/>
    <mergeCell ref="E2359:F2359"/>
    <mergeCell ref="H2361:I2361"/>
    <mergeCell ref="E2364:F2364"/>
    <mergeCell ref="E2365:F2365"/>
    <mergeCell ref="E2366:F2366"/>
    <mergeCell ref="E2367:F2367"/>
    <mergeCell ref="E2368:F2368"/>
    <mergeCell ref="E2369:F2369"/>
    <mergeCell ref="E2370:F2370"/>
    <mergeCell ref="H2372:I2372"/>
    <mergeCell ref="E2375:F2375"/>
    <mergeCell ref="E2376:F2376"/>
    <mergeCell ref="E2377:F2377"/>
    <mergeCell ref="E2378:F2378"/>
    <mergeCell ref="E2379:F2379"/>
    <mergeCell ref="E2380:F2380"/>
    <mergeCell ref="H2382:I2382"/>
    <mergeCell ref="E2385:F2385"/>
    <mergeCell ref="E2386:F2386"/>
    <mergeCell ref="E2387:F2387"/>
    <mergeCell ref="E2388:F2388"/>
    <mergeCell ref="E2389:F2389"/>
    <mergeCell ref="E2390:F2390"/>
    <mergeCell ref="H2392:I2392"/>
    <mergeCell ref="E2395:F2395"/>
    <mergeCell ref="E2396:F2396"/>
    <mergeCell ref="E2397:F2397"/>
    <mergeCell ref="E2398:F2398"/>
    <mergeCell ref="E2399:F2399"/>
    <mergeCell ref="E2400:F2400"/>
    <mergeCell ref="E2401:F2401"/>
    <mergeCell ref="E2402:F2402"/>
    <mergeCell ref="H2404:I2404"/>
    <mergeCell ref="E2407:F2407"/>
    <mergeCell ref="E2408:F2408"/>
    <mergeCell ref="E2409:F2409"/>
    <mergeCell ref="E2410:F2410"/>
    <mergeCell ref="E2411:F2411"/>
    <mergeCell ref="E2412:F2412"/>
    <mergeCell ref="E2413:F2413"/>
    <mergeCell ref="E2414:F2414"/>
    <mergeCell ref="H2416:I2416"/>
    <mergeCell ref="E2419:F2419"/>
    <mergeCell ref="E2420:F2420"/>
    <mergeCell ref="E2421:F2421"/>
    <mergeCell ref="E2422:F2422"/>
    <mergeCell ref="E2423:F2423"/>
    <mergeCell ref="E2424:F2424"/>
    <mergeCell ref="E2425:F2425"/>
    <mergeCell ref="E2426:F2426"/>
    <mergeCell ref="H2428:I2428"/>
    <mergeCell ref="E2431:F2431"/>
    <mergeCell ref="E2432:F2432"/>
    <mergeCell ref="E2433:F2433"/>
    <mergeCell ref="E2434:F2434"/>
    <mergeCell ref="E2435:F2435"/>
    <mergeCell ref="E2436:F2436"/>
    <mergeCell ref="E2437:F2437"/>
    <mergeCell ref="E2438:F2438"/>
    <mergeCell ref="H2440:I2440"/>
    <mergeCell ref="E2443:F2443"/>
    <mergeCell ref="E2444:F2444"/>
    <mergeCell ref="E2445:F2445"/>
    <mergeCell ref="E2446:F2446"/>
    <mergeCell ref="E2447:F2447"/>
    <mergeCell ref="E2448:F2448"/>
    <mergeCell ref="H2450:I2450"/>
    <mergeCell ref="E2453:F2453"/>
    <mergeCell ref="E2454:F2454"/>
    <mergeCell ref="E2455:F2455"/>
    <mergeCell ref="E2456:F2456"/>
    <mergeCell ref="E2457:F2457"/>
    <mergeCell ref="E2458:F2458"/>
    <mergeCell ref="H2460:I2460"/>
    <mergeCell ref="E2463:F2463"/>
    <mergeCell ref="E2464:F2464"/>
    <mergeCell ref="E2465:F2465"/>
    <mergeCell ref="E2466:F2466"/>
    <mergeCell ref="E2467:F2467"/>
    <mergeCell ref="E2468:F2468"/>
    <mergeCell ref="H2470:I2470"/>
    <mergeCell ref="E2473:F2473"/>
    <mergeCell ref="E2474:F2474"/>
    <mergeCell ref="E2475:F2475"/>
    <mergeCell ref="E2476:F2476"/>
    <mergeCell ref="E2477:F2477"/>
    <mergeCell ref="E2478:F2478"/>
    <mergeCell ref="H2480:I2480"/>
    <mergeCell ref="E2483:F2483"/>
    <mergeCell ref="E2484:F2484"/>
    <mergeCell ref="E2485:F2485"/>
    <mergeCell ref="E2486:F2486"/>
    <mergeCell ref="E2487:F2487"/>
    <mergeCell ref="E2488:F2488"/>
    <mergeCell ref="E2489:F2489"/>
    <mergeCell ref="E2490:F2490"/>
    <mergeCell ref="H2492:I2492"/>
    <mergeCell ref="E2495:F2495"/>
    <mergeCell ref="E2496:F2496"/>
    <mergeCell ref="E2497:F2497"/>
    <mergeCell ref="E2498:F2498"/>
    <mergeCell ref="E2499:F2499"/>
    <mergeCell ref="E2500:F2500"/>
    <mergeCell ref="E2501:F2501"/>
    <mergeCell ref="H2503:I2503"/>
    <mergeCell ref="E2506:F2506"/>
    <mergeCell ref="E2507:F2507"/>
    <mergeCell ref="E2508:F2508"/>
    <mergeCell ref="E2509:F2509"/>
    <mergeCell ref="E2510:F2510"/>
    <mergeCell ref="E2511:F2511"/>
    <mergeCell ref="E2512:F2512"/>
    <mergeCell ref="H2514:I2514"/>
    <mergeCell ref="E2517:F2517"/>
    <mergeCell ref="E2518:F2518"/>
    <mergeCell ref="E2519:F2519"/>
    <mergeCell ref="E2520:F2520"/>
    <mergeCell ref="E2521:F2521"/>
    <mergeCell ref="E2522:F2522"/>
    <mergeCell ref="E2523:F2523"/>
    <mergeCell ref="E2524:F2524"/>
    <mergeCell ref="E2525:F2525"/>
    <mergeCell ref="H2527:I2527"/>
    <mergeCell ref="E2530:F2530"/>
    <mergeCell ref="E2531:F2531"/>
    <mergeCell ref="E2532:F2532"/>
    <mergeCell ref="E2533:F2533"/>
    <mergeCell ref="E2534:F2534"/>
    <mergeCell ref="E2535:F2535"/>
    <mergeCell ref="E2536:F2536"/>
    <mergeCell ref="H2538:I2538"/>
    <mergeCell ref="E2541:F2541"/>
    <mergeCell ref="E2542:F2542"/>
    <mergeCell ref="E2543:F2543"/>
    <mergeCell ref="E2544:F2544"/>
    <mergeCell ref="E2545:F2545"/>
    <mergeCell ref="E2546:F2546"/>
    <mergeCell ref="E2547:F2547"/>
    <mergeCell ref="E2548:F2548"/>
    <mergeCell ref="E2549:F2549"/>
    <mergeCell ref="E2550:F2550"/>
    <mergeCell ref="E2551:F2551"/>
    <mergeCell ref="H2553:I2553"/>
    <mergeCell ref="E2556:F2556"/>
    <mergeCell ref="E2557:F2557"/>
    <mergeCell ref="E2558:F2558"/>
    <mergeCell ref="E2559:F2559"/>
    <mergeCell ref="E2560:F2560"/>
    <mergeCell ref="E2561:F2561"/>
    <mergeCell ref="E2562:F2562"/>
    <mergeCell ref="E2563:F2563"/>
    <mergeCell ref="H2565:I2565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H2577:I2577"/>
    <mergeCell ref="A2581:C2581"/>
    <mergeCell ref="F2581:G2581"/>
    <mergeCell ref="H2581:J2581"/>
    <mergeCell ref="A2582:C2582"/>
    <mergeCell ref="F2582:G2582"/>
    <mergeCell ref="H2582:J2582"/>
    <mergeCell ref="A2583:C2583"/>
    <mergeCell ref="F2583:G2583"/>
    <mergeCell ref="H2583:J2583"/>
  </mergeCells>
  <printOptions headings="false" gridLines="false" gridLinesSet="true" horizontalCentered="false" verticalCentered="false"/>
  <pageMargins left="0.511805555555556" right="0.511805555555556" top="0.609722222222222" bottom="0.609722222222222" header="0.511811023622047" footer="0.511811023622047"/>
  <pageSetup paperSize="9" scale="4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26"/>
  <sheetViews>
    <sheetView showFormulas="false" showGridLines="true" showRowColHeaders="true" showZeros="true" rightToLeft="false" tabSelected="false" showOutlineSymbols="false" defaultGridColor="true" view="pageBreakPreview" topLeftCell="A1" colorId="64" zoomScale="106" zoomScaleNormal="100" zoomScalePageLayoutView="106" workbookViewId="0">
      <selection pane="topLeft" activeCell="D13" activeCellId="0" sqref="D13"/>
    </sheetView>
  </sheetViews>
  <sheetFormatPr defaultColWidth="9.00390625" defaultRowHeight="14.25" customHeight="true" zeroHeight="false" outlineLevelRow="0" outlineLevelCol="0"/>
  <cols>
    <col collapsed="false" customWidth="true" hidden="false" outlineLevel="0" max="1" min="1" style="76" width="10"/>
    <col collapsed="false" customWidth="true" hidden="false" outlineLevel="0" max="2" min="2" style="76" width="12"/>
    <col collapsed="false" customWidth="true" hidden="false" outlineLevel="0" max="3" min="3" style="76" width="10"/>
    <col collapsed="false" customWidth="true" hidden="false" outlineLevel="0" max="4" min="4" style="77" width="84.76"/>
    <col collapsed="false" customWidth="true" hidden="false" outlineLevel="0" max="6" min="5" style="76" width="17"/>
    <col collapsed="false" customWidth="true" hidden="false" outlineLevel="0" max="9" min="7" style="76" width="12"/>
    <col collapsed="false" customWidth="true" hidden="false" outlineLevel="0" max="11" min="10" style="76" width="14"/>
    <col collapsed="false" customWidth="false" hidden="false" outlineLevel="0" max="16384" min="12" style="76" width="9"/>
  </cols>
  <sheetData>
    <row r="1" s="1" customFormat="true" ht="15" hidden="false" customHeight="true" outlineLevel="0" collapsed="false">
      <c r="A1" s="49"/>
      <c r="B1" s="49"/>
      <c r="C1" s="49"/>
      <c r="D1" s="49" t="s">
        <v>0</v>
      </c>
      <c r="E1" s="49" t="s">
        <v>1</v>
      </c>
      <c r="F1" s="49"/>
      <c r="G1" s="50" t="s">
        <v>2</v>
      </c>
      <c r="H1" s="50"/>
      <c r="I1" s="49" t="s">
        <v>3</v>
      </c>
      <c r="J1" s="49"/>
    </row>
    <row r="2" s="1" customFormat="true" ht="58.5" hidden="false" customHeight="true" outlineLevel="0" collapsed="false">
      <c r="A2" s="49"/>
      <c r="B2" s="49"/>
      <c r="C2" s="49"/>
      <c r="D2" s="49" t="s">
        <v>4</v>
      </c>
      <c r="E2" s="49" t="s">
        <v>5</v>
      </c>
      <c r="F2" s="49"/>
      <c r="G2" s="51" t="n">
        <v>0.2515</v>
      </c>
      <c r="H2" s="51"/>
      <c r="I2" s="49" t="s">
        <v>6</v>
      </c>
      <c r="J2" s="49"/>
    </row>
    <row r="3" s="1" customFormat="tru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</row>
    <row r="4" customFormat="false" ht="15" hidden="false" customHeight="true" outlineLevel="0" collapsed="false">
      <c r="A4" s="78" t="s">
        <v>1471</v>
      </c>
      <c r="B4" s="78"/>
      <c r="C4" s="78"/>
      <c r="D4" s="78"/>
      <c r="E4" s="78"/>
      <c r="F4" s="78"/>
      <c r="G4" s="78"/>
      <c r="H4" s="78"/>
      <c r="I4" s="78"/>
      <c r="J4" s="78"/>
    </row>
    <row r="5" customFormat="false" ht="14.25" hidden="false" customHeight="true" outlineLevel="0" collapsed="false">
      <c r="A5" s="79" t="s">
        <v>53</v>
      </c>
      <c r="B5" s="79" t="s">
        <v>692</v>
      </c>
      <c r="C5" s="79" t="s">
        <v>693</v>
      </c>
      <c r="D5" s="80" t="s">
        <v>694</v>
      </c>
      <c r="E5" s="79" t="s">
        <v>695</v>
      </c>
      <c r="F5" s="79"/>
      <c r="G5" s="79" t="s">
        <v>696</v>
      </c>
      <c r="H5" s="79" t="s">
        <v>697</v>
      </c>
      <c r="I5" s="79" t="s">
        <v>698</v>
      </c>
      <c r="J5" s="79" t="s">
        <v>699</v>
      </c>
    </row>
    <row r="6" customFormat="false" ht="14.25" hidden="false" customHeight="true" outlineLevel="0" collapsed="false">
      <c r="A6" s="81" t="s">
        <v>700</v>
      </c>
      <c r="B6" s="81" t="s">
        <v>54</v>
      </c>
      <c r="C6" s="81" t="s">
        <v>55</v>
      </c>
      <c r="D6" s="82" t="s">
        <v>56</v>
      </c>
      <c r="E6" s="81" t="s">
        <v>701</v>
      </c>
      <c r="F6" s="81"/>
      <c r="G6" s="81" t="s">
        <v>57</v>
      </c>
      <c r="H6" s="83" t="n">
        <v>1</v>
      </c>
      <c r="I6" s="84" t="n">
        <v>2545.5</v>
      </c>
      <c r="J6" s="84" t="n">
        <v>2545.5</v>
      </c>
    </row>
    <row r="7" customFormat="false" ht="25.5" hidden="false" customHeight="true" outlineLevel="0" collapsed="false">
      <c r="A7" s="85" t="s">
        <v>702</v>
      </c>
      <c r="B7" s="85" t="s">
        <v>703</v>
      </c>
      <c r="C7" s="85" t="s">
        <v>60</v>
      </c>
      <c r="D7" s="86" t="s">
        <v>704</v>
      </c>
      <c r="E7" s="85" t="s">
        <v>705</v>
      </c>
      <c r="F7" s="85"/>
      <c r="G7" s="85" t="s">
        <v>706</v>
      </c>
      <c r="H7" s="87" t="n">
        <v>5</v>
      </c>
      <c r="I7" s="88" t="n">
        <v>116.78</v>
      </c>
      <c r="J7" s="88" t="n">
        <v>583.9</v>
      </c>
    </row>
    <row r="8" customFormat="false" ht="25.5" hidden="false" customHeight="true" outlineLevel="0" collapsed="false">
      <c r="A8" s="85" t="s">
        <v>702</v>
      </c>
      <c r="B8" s="85" t="s">
        <v>707</v>
      </c>
      <c r="C8" s="85" t="s">
        <v>60</v>
      </c>
      <c r="D8" s="86" t="s">
        <v>708</v>
      </c>
      <c r="E8" s="85" t="s">
        <v>705</v>
      </c>
      <c r="F8" s="85"/>
      <c r="G8" s="85" t="s">
        <v>706</v>
      </c>
      <c r="H8" s="87" t="n">
        <v>80</v>
      </c>
      <c r="I8" s="88" t="n">
        <v>24.52</v>
      </c>
      <c r="J8" s="88" t="n">
        <v>1961.6</v>
      </c>
    </row>
    <row r="9" customFormat="false" ht="14.25" hidden="false" customHeight="false" outlineLevel="0" collapsed="false">
      <c r="A9" s="89"/>
      <c r="B9" s="89"/>
      <c r="C9" s="89"/>
      <c r="D9" s="90"/>
      <c r="E9" s="89" t="s">
        <v>709</v>
      </c>
      <c r="F9" s="91" t="n">
        <v>1202.3008296</v>
      </c>
      <c r="G9" s="89" t="s">
        <v>710</v>
      </c>
      <c r="H9" s="91" t="n">
        <v>1102.15</v>
      </c>
      <c r="I9" s="89" t="s">
        <v>711</v>
      </c>
      <c r="J9" s="91" t="n">
        <v>2304.45</v>
      </c>
    </row>
    <row r="10" customFormat="false" ht="15" hidden="false" customHeight="true" outlineLevel="0" collapsed="false">
      <c r="A10" s="89"/>
      <c r="B10" s="89"/>
      <c r="C10" s="89"/>
      <c r="D10" s="90"/>
      <c r="E10" s="89" t="s">
        <v>712</v>
      </c>
      <c r="F10" s="91" t="n">
        <v>640.19</v>
      </c>
      <c r="G10" s="89"/>
      <c r="H10" s="92" t="s">
        <v>713</v>
      </c>
      <c r="I10" s="92"/>
      <c r="J10" s="91" t="n">
        <v>3185.69</v>
      </c>
    </row>
    <row r="11" customFormat="false" ht="14.25" hidden="false" customHeight="false" outlineLevel="0" collapsed="false">
      <c r="A11" s="93"/>
      <c r="B11" s="93"/>
      <c r="C11" s="93"/>
      <c r="D11" s="94"/>
      <c r="E11" s="93"/>
      <c r="F11" s="93"/>
      <c r="G11" s="93"/>
      <c r="H11" s="93"/>
      <c r="I11" s="93"/>
      <c r="J11" s="93"/>
    </row>
    <row r="12" customFormat="false" ht="14.25" hidden="false" customHeight="true" outlineLevel="0" collapsed="false">
      <c r="A12" s="79" t="s">
        <v>194</v>
      </c>
      <c r="B12" s="79" t="s">
        <v>692</v>
      </c>
      <c r="C12" s="79" t="s">
        <v>693</v>
      </c>
      <c r="D12" s="80" t="s">
        <v>694</v>
      </c>
      <c r="E12" s="79" t="s">
        <v>695</v>
      </c>
      <c r="F12" s="79"/>
      <c r="G12" s="79" t="s">
        <v>696</v>
      </c>
      <c r="H12" s="79" t="s">
        <v>697</v>
      </c>
      <c r="I12" s="79" t="s">
        <v>698</v>
      </c>
      <c r="J12" s="79" t="s">
        <v>699</v>
      </c>
    </row>
    <row r="13" customFormat="false" ht="35.05" hidden="false" customHeight="true" outlineLevel="0" collapsed="false">
      <c r="A13" s="81" t="s">
        <v>700</v>
      </c>
      <c r="B13" s="81" t="s">
        <v>195</v>
      </c>
      <c r="C13" s="81" t="s">
        <v>55</v>
      </c>
      <c r="D13" s="82" t="s">
        <v>196</v>
      </c>
      <c r="E13" s="81" t="s">
        <v>922</v>
      </c>
      <c r="F13" s="81"/>
      <c r="G13" s="81" t="s">
        <v>49</v>
      </c>
      <c r="H13" s="83" t="n">
        <v>1</v>
      </c>
      <c r="I13" s="84" t="n">
        <v>1840.27</v>
      </c>
      <c r="J13" s="84" t="n">
        <v>1840.27</v>
      </c>
    </row>
    <row r="14" customFormat="false" ht="25.5" hidden="false" customHeight="true" outlineLevel="0" collapsed="false">
      <c r="A14" s="85" t="s">
        <v>702</v>
      </c>
      <c r="B14" s="85" t="s">
        <v>923</v>
      </c>
      <c r="C14" s="85" t="s">
        <v>60</v>
      </c>
      <c r="D14" s="86" t="s">
        <v>924</v>
      </c>
      <c r="E14" s="85" t="s">
        <v>705</v>
      </c>
      <c r="F14" s="85"/>
      <c r="G14" s="85" t="s">
        <v>706</v>
      </c>
      <c r="H14" s="87" t="n">
        <v>1.546</v>
      </c>
      <c r="I14" s="88" t="n">
        <v>22.05</v>
      </c>
      <c r="J14" s="88" t="n">
        <v>34.08</v>
      </c>
    </row>
    <row r="15" customFormat="false" ht="25.5" hidden="false" customHeight="true" outlineLevel="0" collapsed="false">
      <c r="A15" s="85" t="s">
        <v>702</v>
      </c>
      <c r="B15" s="85" t="s">
        <v>722</v>
      </c>
      <c r="C15" s="85" t="s">
        <v>60</v>
      </c>
      <c r="D15" s="86" t="s">
        <v>723</v>
      </c>
      <c r="E15" s="85" t="s">
        <v>705</v>
      </c>
      <c r="F15" s="85"/>
      <c r="G15" s="85" t="s">
        <v>706</v>
      </c>
      <c r="H15" s="87" t="n">
        <v>0.773</v>
      </c>
      <c r="I15" s="88" t="n">
        <v>19.47</v>
      </c>
      <c r="J15" s="88" t="n">
        <v>15.05</v>
      </c>
    </row>
    <row r="16" customFormat="false" ht="23.85" hidden="false" customHeight="true" outlineLevel="0" collapsed="false">
      <c r="A16" s="85" t="s">
        <v>702</v>
      </c>
      <c r="B16" s="85" t="s">
        <v>589</v>
      </c>
      <c r="C16" s="85" t="s">
        <v>89</v>
      </c>
      <c r="D16" s="86" t="s">
        <v>590</v>
      </c>
      <c r="E16" s="85" t="s">
        <v>925</v>
      </c>
      <c r="F16" s="85"/>
      <c r="G16" s="85" t="s">
        <v>316</v>
      </c>
      <c r="H16" s="87" t="n">
        <v>1</v>
      </c>
      <c r="I16" s="88" t="n">
        <v>111.69</v>
      </c>
      <c r="J16" s="88" t="n">
        <v>111.69</v>
      </c>
    </row>
    <row r="17" customFormat="false" ht="23.85" hidden="false" customHeight="true" outlineLevel="0" collapsed="false">
      <c r="A17" s="85" t="s">
        <v>702</v>
      </c>
      <c r="B17" s="85" t="s">
        <v>926</v>
      </c>
      <c r="C17" s="85" t="s">
        <v>60</v>
      </c>
      <c r="D17" s="86" t="s">
        <v>927</v>
      </c>
      <c r="E17" s="85" t="s">
        <v>928</v>
      </c>
      <c r="F17" s="85"/>
      <c r="G17" s="85" t="s">
        <v>300</v>
      </c>
      <c r="H17" s="87" t="n">
        <v>1</v>
      </c>
      <c r="I17" s="88" t="n">
        <v>295.3</v>
      </c>
      <c r="J17" s="88" t="n">
        <v>295.3</v>
      </c>
    </row>
    <row r="18" customFormat="false" ht="23.85" hidden="false" customHeight="true" outlineLevel="0" collapsed="false">
      <c r="A18" s="85" t="s">
        <v>702</v>
      </c>
      <c r="B18" s="85" t="s">
        <v>929</v>
      </c>
      <c r="C18" s="85" t="s">
        <v>60</v>
      </c>
      <c r="D18" s="86" t="s">
        <v>930</v>
      </c>
      <c r="E18" s="85" t="s">
        <v>928</v>
      </c>
      <c r="F18" s="85"/>
      <c r="G18" s="85" t="s">
        <v>66</v>
      </c>
      <c r="H18" s="87" t="n">
        <v>10</v>
      </c>
      <c r="I18" s="88" t="n">
        <v>7.28</v>
      </c>
      <c r="J18" s="88" t="n">
        <v>72.8</v>
      </c>
    </row>
    <row r="19" customFormat="false" ht="23.85" hidden="false" customHeight="true" outlineLevel="0" collapsed="false">
      <c r="A19" s="85" t="s">
        <v>702</v>
      </c>
      <c r="B19" s="85" t="s">
        <v>931</v>
      </c>
      <c r="C19" s="85" t="s">
        <v>60</v>
      </c>
      <c r="D19" s="86" t="s">
        <v>932</v>
      </c>
      <c r="E19" s="85" t="s">
        <v>928</v>
      </c>
      <c r="F19" s="85"/>
      <c r="G19" s="85" t="s">
        <v>300</v>
      </c>
      <c r="H19" s="87" t="n">
        <v>1</v>
      </c>
      <c r="I19" s="88" t="n">
        <v>104.34</v>
      </c>
      <c r="J19" s="88" t="n">
        <v>104.34</v>
      </c>
    </row>
    <row r="20" customFormat="false" ht="23.85" hidden="false" customHeight="true" outlineLevel="0" collapsed="false">
      <c r="A20" s="95" t="s">
        <v>724</v>
      </c>
      <c r="B20" s="95" t="s">
        <v>933</v>
      </c>
      <c r="C20" s="95" t="s">
        <v>60</v>
      </c>
      <c r="D20" s="96" t="s">
        <v>934</v>
      </c>
      <c r="E20" s="95" t="s">
        <v>727</v>
      </c>
      <c r="F20" s="95"/>
      <c r="G20" s="95" t="s">
        <v>300</v>
      </c>
      <c r="H20" s="97" t="n">
        <v>3</v>
      </c>
      <c r="I20" s="98" t="n">
        <v>15.82</v>
      </c>
      <c r="J20" s="98" t="n">
        <v>47.46</v>
      </c>
    </row>
    <row r="21" customFormat="false" ht="14.25" hidden="false" customHeight="true" outlineLevel="0" collapsed="false">
      <c r="A21" s="95" t="s">
        <v>724</v>
      </c>
      <c r="B21" s="95" t="s">
        <v>935</v>
      </c>
      <c r="C21" s="95" t="s">
        <v>60</v>
      </c>
      <c r="D21" s="96" t="s">
        <v>936</v>
      </c>
      <c r="E21" s="95" t="s">
        <v>727</v>
      </c>
      <c r="F21" s="95"/>
      <c r="G21" s="95" t="s">
        <v>300</v>
      </c>
      <c r="H21" s="97" t="n">
        <v>19.8</v>
      </c>
      <c r="I21" s="98" t="n">
        <v>0.08</v>
      </c>
      <c r="J21" s="98" t="n">
        <v>1.58</v>
      </c>
    </row>
    <row r="22" customFormat="false" ht="14.25" hidden="false" customHeight="true" outlineLevel="0" collapsed="false">
      <c r="A22" s="95" t="s">
        <v>724</v>
      </c>
      <c r="B22" s="95" t="s">
        <v>937</v>
      </c>
      <c r="C22" s="95" t="s">
        <v>60</v>
      </c>
      <c r="D22" s="96" t="s">
        <v>938</v>
      </c>
      <c r="E22" s="95" t="s">
        <v>727</v>
      </c>
      <c r="F22" s="95"/>
      <c r="G22" s="95" t="s">
        <v>62</v>
      </c>
      <c r="H22" s="97" t="n">
        <v>1.995</v>
      </c>
      <c r="I22" s="98" t="n">
        <v>481.02</v>
      </c>
      <c r="J22" s="98" t="n">
        <v>959.63</v>
      </c>
    </row>
    <row r="23" customFormat="false" ht="23.85" hidden="false" customHeight="true" outlineLevel="0" collapsed="false">
      <c r="A23" s="95" t="s">
        <v>724</v>
      </c>
      <c r="B23" s="95" t="s">
        <v>939</v>
      </c>
      <c r="C23" s="95" t="s">
        <v>60</v>
      </c>
      <c r="D23" s="96" t="s">
        <v>940</v>
      </c>
      <c r="E23" s="95" t="s">
        <v>727</v>
      </c>
      <c r="F23" s="95"/>
      <c r="G23" s="95" t="s">
        <v>62</v>
      </c>
      <c r="H23" s="97" t="n">
        <v>3.99</v>
      </c>
      <c r="I23" s="98" t="n">
        <v>38.97</v>
      </c>
      <c r="J23" s="98" t="n">
        <v>155.49</v>
      </c>
    </row>
    <row r="24" customFormat="false" ht="14.25" hidden="false" customHeight="true" outlineLevel="0" collapsed="false">
      <c r="A24" s="95" t="s">
        <v>724</v>
      </c>
      <c r="B24" s="95" t="s">
        <v>941</v>
      </c>
      <c r="C24" s="95" t="s">
        <v>60</v>
      </c>
      <c r="D24" s="96" t="s">
        <v>942</v>
      </c>
      <c r="E24" s="95" t="s">
        <v>727</v>
      </c>
      <c r="F24" s="95"/>
      <c r="G24" s="95" t="s">
        <v>112</v>
      </c>
      <c r="H24" s="97" t="n">
        <v>1.097</v>
      </c>
      <c r="I24" s="98" t="n">
        <v>39.07</v>
      </c>
      <c r="J24" s="98" t="n">
        <v>42.85</v>
      </c>
    </row>
    <row r="25" customFormat="false" ht="14.25" hidden="false" customHeight="false" outlineLevel="0" collapsed="false">
      <c r="A25" s="89"/>
      <c r="B25" s="89"/>
      <c r="C25" s="89"/>
      <c r="D25" s="90"/>
      <c r="E25" s="89" t="s">
        <v>709</v>
      </c>
      <c r="F25" s="91" t="n">
        <v>99.3582720300517</v>
      </c>
      <c r="G25" s="89" t="s">
        <v>710</v>
      </c>
      <c r="H25" s="91" t="n">
        <v>91.08</v>
      </c>
      <c r="I25" s="89" t="s">
        <v>711</v>
      </c>
      <c r="J25" s="91" t="n">
        <v>190.44</v>
      </c>
    </row>
    <row r="26" customFormat="false" ht="14.25" hidden="false" customHeight="true" outlineLevel="0" collapsed="false">
      <c r="A26" s="89"/>
      <c r="B26" s="89"/>
      <c r="C26" s="89"/>
      <c r="D26" s="90"/>
      <c r="E26" s="89" t="s">
        <v>712</v>
      </c>
      <c r="F26" s="91" t="n">
        <v>462.82</v>
      </c>
      <c r="G26" s="89"/>
      <c r="H26" s="99" t="s">
        <v>713</v>
      </c>
      <c r="I26" s="99"/>
      <c r="J26" s="91" t="n">
        <v>2303.09</v>
      </c>
    </row>
  </sheetData>
  <mergeCells count="28">
    <mergeCell ref="A1:C2"/>
    <mergeCell ref="E1:F1"/>
    <mergeCell ref="G1:H1"/>
    <mergeCell ref="I1:J1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H10:I10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</mergeCells>
  <printOptions headings="false" gridLines="false" gridLinesSet="true" horizontalCentered="false" verticalCentered="false"/>
  <pageMargins left="0.511805555555556" right="0.511805555555556" top="0.984027777777778" bottom="0.984027777777778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89"/>
  <sheetViews>
    <sheetView showFormulas="false" showGridLines="true" showRowColHeaders="true" showZeros="true" rightToLeft="false" tabSelected="true" showOutlineSymbols="false" defaultGridColor="true" view="pageBreakPreview" topLeftCell="A1" colorId="64" zoomScale="75" zoomScaleNormal="100" zoomScalePageLayoutView="75" workbookViewId="0">
      <selection pane="topLeft" activeCell="L14" activeCellId="0" sqref="L14"/>
    </sheetView>
  </sheetViews>
  <sheetFormatPr defaultColWidth="9.00390625" defaultRowHeight="15" customHeight="true" zeroHeight="false" outlineLevelRow="0" outlineLevelCol="0"/>
  <cols>
    <col collapsed="false" customWidth="true" hidden="false" outlineLevel="0" max="2" min="1" style="1" width="13.25"/>
    <col collapsed="false" customWidth="true" hidden="false" outlineLevel="0" max="3" min="3" style="100" width="101.75"/>
    <col collapsed="false" customWidth="true" hidden="false" outlineLevel="0" max="4" min="4" style="1" width="30"/>
    <col collapsed="false" customWidth="true" hidden="false" outlineLevel="0" max="6" min="5" style="1" width="14.12"/>
    <col collapsed="false" customWidth="true" hidden="false" outlineLevel="0" max="8" min="7" style="1" width="11.12"/>
    <col collapsed="false" customWidth="true" hidden="false" outlineLevel="0" max="10" min="9" style="1" width="16.26"/>
    <col collapsed="false" customWidth="true" hidden="false" outlineLevel="0" max="12" min="11" style="1" width="15"/>
    <col collapsed="false" customWidth="false" hidden="false" outlineLevel="0" max="16384" min="13" style="1" width="9"/>
  </cols>
  <sheetData>
    <row r="1" customFormat="false" ht="15" hidden="false" customHeight="true" outlineLevel="0" collapsed="false">
      <c r="A1" s="3"/>
      <c r="B1" s="3"/>
      <c r="C1" s="3" t="s">
        <v>0</v>
      </c>
      <c r="D1" s="3"/>
      <c r="E1" s="3" t="s">
        <v>1</v>
      </c>
      <c r="F1" s="3"/>
      <c r="G1" s="101" t="s">
        <v>2</v>
      </c>
      <c r="H1" s="101"/>
      <c r="I1" s="3" t="s">
        <v>3</v>
      </c>
      <c r="J1" s="3"/>
    </row>
    <row r="2" customFormat="false" ht="63" hidden="false" customHeight="true" outlineLevel="0" collapsed="false">
      <c r="A2" s="3"/>
      <c r="B2" s="3"/>
      <c r="C2" s="3" t="s">
        <v>4</v>
      </c>
      <c r="D2" s="3"/>
      <c r="E2" s="3" t="s">
        <v>5</v>
      </c>
      <c r="F2" s="3"/>
      <c r="G2" s="102" t="n">
        <v>0.2515</v>
      </c>
      <c r="H2" s="102"/>
      <c r="I2" s="3" t="s">
        <v>6</v>
      </c>
      <c r="J2" s="3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</row>
    <row r="4" customFormat="false" ht="19.7" hidden="false" customHeight="true" outlineLevel="0" collapsed="false">
      <c r="A4" s="103" t="s">
        <v>1472</v>
      </c>
      <c r="B4" s="103"/>
      <c r="C4" s="103"/>
      <c r="D4" s="103"/>
      <c r="E4" s="103"/>
      <c r="F4" s="103"/>
      <c r="G4" s="103"/>
      <c r="H4" s="103"/>
      <c r="I4" s="103"/>
      <c r="J4" s="103"/>
    </row>
    <row r="5" customFormat="false" ht="39.55" hidden="false" customHeight="false" outlineLevel="0" collapsed="false">
      <c r="A5" s="3" t="s">
        <v>47</v>
      </c>
      <c r="B5" s="3" t="s">
        <v>48</v>
      </c>
      <c r="C5" s="3" t="s">
        <v>9</v>
      </c>
      <c r="D5" s="3" t="s">
        <v>1473</v>
      </c>
      <c r="E5" s="3" t="s">
        <v>49</v>
      </c>
      <c r="F5" s="3" t="s">
        <v>50</v>
      </c>
      <c r="G5" s="3" t="s">
        <v>1474</v>
      </c>
      <c r="H5" s="3" t="s">
        <v>10</v>
      </c>
      <c r="I5" s="3" t="s">
        <v>11</v>
      </c>
      <c r="J5" s="3" t="s">
        <v>1475</v>
      </c>
    </row>
    <row r="6" customFormat="false" ht="26.85" hidden="false" customHeight="false" outlineLevel="0" collapsed="false">
      <c r="A6" s="29" t="s">
        <v>166</v>
      </c>
      <c r="B6" s="29" t="s">
        <v>89</v>
      </c>
      <c r="C6" s="29" t="s">
        <v>167</v>
      </c>
      <c r="D6" s="29" t="s">
        <v>871</v>
      </c>
      <c r="E6" s="29" t="s">
        <v>62</v>
      </c>
      <c r="F6" s="29" t="s">
        <v>1476</v>
      </c>
      <c r="G6" s="29" t="s">
        <v>1477</v>
      </c>
      <c r="H6" s="29" t="s">
        <v>1478</v>
      </c>
      <c r="I6" s="29" t="s">
        <v>1479</v>
      </c>
      <c r="J6" s="29" t="s">
        <v>1479</v>
      </c>
      <c r="L6" s="1" t="n">
        <f aca="false">F6*0.4</f>
        <v>49.48</v>
      </c>
    </row>
    <row r="7" customFormat="false" ht="26.85" hidden="false" customHeight="false" outlineLevel="0" collapsed="false">
      <c r="A7" s="29" t="s">
        <v>192</v>
      </c>
      <c r="B7" s="29" t="s">
        <v>60</v>
      </c>
      <c r="C7" s="29" t="s">
        <v>193</v>
      </c>
      <c r="D7" s="29" t="s">
        <v>912</v>
      </c>
      <c r="E7" s="29" t="s">
        <v>62</v>
      </c>
      <c r="F7" s="29" t="s">
        <v>1480</v>
      </c>
      <c r="G7" s="29" t="s">
        <v>1481</v>
      </c>
      <c r="H7" s="29" t="s">
        <v>1482</v>
      </c>
      <c r="I7" s="29" t="s">
        <v>1483</v>
      </c>
      <c r="J7" s="29" t="s">
        <v>1484</v>
      </c>
      <c r="L7" s="1" t="n">
        <f aca="false">F7*0.4</f>
        <v>86.432</v>
      </c>
    </row>
    <row r="8" customFormat="false" ht="39.55" hidden="false" customHeight="false" outlineLevel="0" collapsed="false">
      <c r="A8" s="29" t="s">
        <v>244</v>
      </c>
      <c r="B8" s="29" t="s">
        <v>60</v>
      </c>
      <c r="C8" s="29" t="s">
        <v>245</v>
      </c>
      <c r="D8" s="29" t="s">
        <v>1031</v>
      </c>
      <c r="E8" s="29" t="s">
        <v>62</v>
      </c>
      <c r="F8" s="29" t="s">
        <v>1485</v>
      </c>
      <c r="G8" s="29" t="s">
        <v>1486</v>
      </c>
      <c r="H8" s="29" t="s">
        <v>1487</v>
      </c>
      <c r="I8" s="29" t="s">
        <v>1488</v>
      </c>
      <c r="J8" s="29" t="s">
        <v>1489</v>
      </c>
      <c r="L8" s="1" t="n">
        <f aca="false">F8*0.4</f>
        <v>150.016</v>
      </c>
    </row>
    <row r="9" customFormat="false" ht="39.55" hidden="false" customHeight="false" outlineLevel="0" collapsed="false">
      <c r="A9" s="29" t="s">
        <v>259</v>
      </c>
      <c r="B9" s="29" t="s">
        <v>60</v>
      </c>
      <c r="C9" s="29" t="s">
        <v>260</v>
      </c>
      <c r="D9" s="29" t="s">
        <v>1046</v>
      </c>
      <c r="E9" s="29" t="s">
        <v>62</v>
      </c>
      <c r="F9" s="29" t="s">
        <v>1490</v>
      </c>
      <c r="G9" s="29" t="s">
        <v>1491</v>
      </c>
      <c r="H9" s="29" t="s">
        <v>1492</v>
      </c>
      <c r="I9" s="29" t="s">
        <v>1493</v>
      </c>
      <c r="J9" s="29" t="s">
        <v>1494</v>
      </c>
    </row>
    <row r="10" customFormat="false" ht="15" hidden="false" customHeight="false" outlineLevel="0" collapsed="false">
      <c r="A10" s="29" t="s">
        <v>54</v>
      </c>
      <c r="B10" s="29" t="s">
        <v>55</v>
      </c>
      <c r="C10" s="29" t="s">
        <v>56</v>
      </c>
      <c r="D10" s="29" t="s">
        <v>701</v>
      </c>
      <c r="E10" s="29" t="s">
        <v>57</v>
      </c>
      <c r="F10" s="29" t="s">
        <v>1495</v>
      </c>
      <c r="G10" s="29" t="s">
        <v>1496</v>
      </c>
      <c r="H10" s="29" t="s">
        <v>1497</v>
      </c>
      <c r="I10" s="29" t="s">
        <v>1498</v>
      </c>
      <c r="J10" s="29" t="s">
        <v>1499</v>
      </c>
    </row>
    <row r="11" customFormat="false" ht="15" hidden="false" customHeight="false" outlineLevel="0" collapsed="false">
      <c r="A11" s="29" t="s">
        <v>204</v>
      </c>
      <c r="B11" s="29" t="s">
        <v>89</v>
      </c>
      <c r="C11" s="29" t="s">
        <v>205</v>
      </c>
      <c r="D11" s="29" t="s">
        <v>943</v>
      </c>
      <c r="E11" s="29" t="s">
        <v>62</v>
      </c>
      <c r="F11" s="29" t="s">
        <v>1500</v>
      </c>
      <c r="G11" s="29" t="s">
        <v>1501</v>
      </c>
      <c r="H11" s="29" t="s">
        <v>1502</v>
      </c>
      <c r="I11" s="29" t="s">
        <v>1503</v>
      </c>
      <c r="J11" s="29" t="s">
        <v>1504</v>
      </c>
    </row>
    <row r="12" customFormat="false" ht="39.55" hidden="false" customHeight="false" outlineLevel="0" collapsed="false">
      <c r="A12" s="29" t="s">
        <v>223</v>
      </c>
      <c r="B12" s="29" t="s">
        <v>60</v>
      </c>
      <c r="C12" s="29" t="s">
        <v>224</v>
      </c>
      <c r="D12" s="29" t="s">
        <v>999</v>
      </c>
      <c r="E12" s="29" t="s">
        <v>62</v>
      </c>
      <c r="F12" s="29" t="s">
        <v>1505</v>
      </c>
      <c r="G12" s="29" t="s">
        <v>1506</v>
      </c>
      <c r="H12" s="29" t="s">
        <v>1507</v>
      </c>
      <c r="I12" s="29" t="s">
        <v>1503</v>
      </c>
      <c r="J12" s="29" t="s">
        <v>1508</v>
      </c>
      <c r="L12" s="1" t="n">
        <v>49.48</v>
      </c>
    </row>
    <row r="13" customFormat="false" ht="26.85" hidden="false" customHeight="false" outlineLevel="0" collapsed="false">
      <c r="A13" s="29" t="s">
        <v>104</v>
      </c>
      <c r="B13" s="29" t="s">
        <v>60</v>
      </c>
      <c r="C13" s="29" t="s">
        <v>105</v>
      </c>
      <c r="D13" s="29" t="s">
        <v>746</v>
      </c>
      <c r="E13" s="29" t="s">
        <v>70</v>
      </c>
      <c r="F13" s="29" t="s">
        <v>1509</v>
      </c>
      <c r="G13" s="29" t="s">
        <v>1510</v>
      </c>
      <c r="H13" s="29" t="s">
        <v>1511</v>
      </c>
      <c r="I13" s="29" t="s">
        <v>1512</v>
      </c>
      <c r="J13" s="29" t="s">
        <v>1513</v>
      </c>
      <c r="L13" s="1" t="n">
        <v>86.432</v>
      </c>
    </row>
    <row r="14" customFormat="false" ht="26.85" hidden="false" customHeight="false" outlineLevel="0" collapsed="false">
      <c r="A14" s="29" t="s">
        <v>250</v>
      </c>
      <c r="B14" s="29" t="s">
        <v>89</v>
      </c>
      <c r="C14" s="29" t="s">
        <v>251</v>
      </c>
      <c r="D14" s="29" t="s">
        <v>1034</v>
      </c>
      <c r="E14" s="29" t="s">
        <v>62</v>
      </c>
      <c r="F14" s="29" t="s">
        <v>1514</v>
      </c>
      <c r="G14" s="29" t="s">
        <v>1515</v>
      </c>
      <c r="H14" s="29" t="s">
        <v>1516</v>
      </c>
      <c r="I14" s="29" t="s">
        <v>1517</v>
      </c>
      <c r="J14" s="29" t="s">
        <v>1518</v>
      </c>
      <c r="L14" s="1" t="n">
        <v>150.016</v>
      </c>
    </row>
    <row r="15" customFormat="false" ht="39.55" hidden="false" customHeight="false" outlineLevel="0" collapsed="false">
      <c r="A15" s="29" t="s">
        <v>253</v>
      </c>
      <c r="B15" s="29" t="s">
        <v>60</v>
      </c>
      <c r="C15" s="29" t="s">
        <v>254</v>
      </c>
      <c r="D15" s="29" t="s">
        <v>1041</v>
      </c>
      <c r="E15" s="29" t="s">
        <v>62</v>
      </c>
      <c r="F15" s="29" t="s">
        <v>1519</v>
      </c>
      <c r="G15" s="29" t="s">
        <v>1520</v>
      </c>
      <c r="H15" s="29" t="s">
        <v>1521</v>
      </c>
      <c r="I15" s="29" t="s">
        <v>1522</v>
      </c>
      <c r="J15" s="29" t="s">
        <v>1523</v>
      </c>
    </row>
    <row r="16" customFormat="false" ht="15" hidden="false" customHeight="false" outlineLevel="0" collapsed="false">
      <c r="A16" s="29" t="s">
        <v>213</v>
      </c>
      <c r="B16" s="29" t="s">
        <v>89</v>
      </c>
      <c r="C16" s="29" t="s">
        <v>214</v>
      </c>
      <c r="D16" s="29" t="s">
        <v>972</v>
      </c>
      <c r="E16" s="29" t="s">
        <v>215</v>
      </c>
      <c r="F16" s="29" t="s">
        <v>1524</v>
      </c>
      <c r="G16" s="29" t="s">
        <v>1525</v>
      </c>
      <c r="H16" s="29" t="s">
        <v>1526</v>
      </c>
      <c r="I16" s="29" t="s">
        <v>1527</v>
      </c>
      <c r="J16" s="29" t="s">
        <v>1528</v>
      </c>
    </row>
    <row r="17" customFormat="false" ht="26.85" hidden="false" customHeight="false" outlineLevel="0" collapsed="false">
      <c r="A17" s="29" t="s">
        <v>487</v>
      </c>
      <c r="B17" s="29" t="s">
        <v>60</v>
      </c>
      <c r="C17" s="29" t="s">
        <v>488</v>
      </c>
      <c r="D17" s="29" t="s">
        <v>1302</v>
      </c>
      <c r="E17" s="29" t="s">
        <v>300</v>
      </c>
      <c r="F17" s="29" t="s">
        <v>1529</v>
      </c>
      <c r="G17" s="29" t="s">
        <v>1530</v>
      </c>
      <c r="H17" s="29" t="s">
        <v>1530</v>
      </c>
      <c r="I17" s="29" t="s">
        <v>1531</v>
      </c>
      <c r="J17" s="29" t="s">
        <v>1532</v>
      </c>
    </row>
    <row r="18" customFormat="false" ht="26.85" hidden="false" customHeight="false" outlineLevel="0" collapsed="false">
      <c r="A18" s="29" t="s">
        <v>146</v>
      </c>
      <c r="B18" s="29" t="s">
        <v>60</v>
      </c>
      <c r="C18" s="29" t="s">
        <v>147</v>
      </c>
      <c r="D18" s="29" t="s">
        <v>853</v>
      </c>
      <c r="E18" s="29" t="s">
        <v>62</v>
      </c>
      <c r="F18" s="29" t="s">
        <v>1533</v>
      </c>
      <c r="G18" s="29" t="s">
        <v>1534</v>
      </c>
      <c r="H18" s="29" t="s">
        <v>1535</v>
      </c>
      <c r="I18" s="29" t="s">
        <v>1536</v>
      </c>
      <c r="J18" s="29" t="s">
        <v>1537</v>
      </c>
    </row>
    <row r="19" customFormat="false" ht="26.85" hidden="false" customHeight="false" outlineLevel="0" collapsed="false">
      <c r="A19" s="29" t="s">
        <v>247</v>
      </c>
      <c r="B19" s="29" t="s">
        <v>60</v>
      </c>
      <c r="C19" s="29" t="s">
        <v>248</v>
      </c>
      <c r="D19" s="29" t="s">
        <v>1031</v>
      </c>
      <c r="E19" s="29" t="s">
        <v>62</v>
      </c>
      <c r="F19" s="29" t="s">
        <v>1538</v>
      </c>
      <c r="G19" s="29" t="s">
        <v>1539</v>
      </c>
      <c r="H19" s="29" t="s">
        <v>1540</v>
      </c>
      <c r="I19" s="29" t="s">
        <v>1541</v>
      </c>
      <c r="J19" s="29" t="s">
        <v>1542</v>
      </c>
    </row>
    <row r="20" customFormat="false" ht="26.85" hidden="false" customHeight="false" outlineLevel="0" collapsed="false">
      <c r="A20" s="29" t="s">
        <v>276</v>
      </c>
      <c r="B20" s="29" t="s">
        <v>60</v>
      </c>
      <c r="C20" s="29" t="s">
        <v>277</v>
      </c>
      <c r="D20" s="29" t="s">
        <v>1082</v>
      </c>
      <c r="E20" s="29" t="s">
        <v>62</v>
      </c>
      <c r="F20" s="29" t="s">
        <v>1543</v>
      </c>
      <c r="G20" s="29" t="s">
        <v>1544</v>
      </c>
      <c r="H20" s="29" t="s">
        <v>1545</v>
      </c>
      <c r="I20" s="29" t="s">
        <v>1546</v>
      </c>
      <c r="J20" s="29" t="s">
        <v>1547</v>
      </c>
    </row>
    <row r="21" customFormat="false" ht="26.85" hidden="false" customHeight="false" outlineLevel="0" collapsed="false">
      <c r="A21" s="29" t="s">
        <v>107</v>
      </c>
      <c r="B21" s="29" t="s">
        <v>60</v>
      </c>
      <c r="C21" s="29" t="s">
        <v>108</v>
      </c>
      <c r="D21" s="29" t="s">
        <v>826</v>
      </c>
      <c r="E21" s="29" t="s">
        <v>70</v>
      </c>
      <c r="F21" s="29" t="s">
        <v>1509</v>
      </c>
      <c r="G21" s="29" t="s">
        <v>1548</v>
      </c>
      <c r="H21" s="29" t="s">
        <v>1549</v>
      </c>
      <c r="I21" s="29" t="s">
        <v>1550</v>
      </c>
      <c r="J21" s="29" t="s">
        <v>1551</v>
      </c>
    </row>
    <row r="22" customFormat="false" ht="15" hidden="false" customHeight="false" outlineLevel="0" collapsed="false">
      <c r="A22" s="29" t="s">
        <v>282</v>
      </c>
      <c r="B22" s="29" t="s">
        <v>60</v>
      </c>
      <c r="C22" s="29" t="s">
        <v>283</v>
      </c>
      <c r="D22" s="29" t="s">
        <v>1082</v>
      </c>
      <c r="E22" s="29" t="s">
        <v>62</v>
      </c>
      <c r="F22" s="29" t="s">
        <v>1543</v>
      </c>
      <c r="G22" s="29" t="s">
        <v>1552</v>
      </c>
      <c r="H22" s="29" t="s">
        <v>1553</v>
      </c>
      <c r="I22" s="29" t="s">
        <v>1554</v>
      </c>
      <c r="J22" s="29" t="s">
        <v>1555</v>
      </c>
    </row>
    <row r="23" customFormat="false" ht="26.85" hidden="false" customHeight="false" outlineLevel="0" collapsed="false">
      <c r="A23" s="33" t="s">
        <v>72</v>
      </c>
      <c r="B23" s="33" t="s">
        <v>60</v>
      </c>
      <c r="C23" s="33" t="s">
        <v>73</v>
      </c>
      <c r="D23" s="33" t="s">
        <v>763</v>
      </c>
      <c r="E23" s="33" t="s">
        <v>74</v>
      </c>
      <c r="F23" s="33" t="s">
        <v>1495</v>
      </c>
      <c r="G23" s="33" t="s">
        <v>1556</v>
      </c>
      <c r="H23" s="33" t="s">
        <v>1557</v>
      </c>
      <c r="I23" s="33" t="s">
        <v>1558</v>
      </c>
      <c r="J23" s="33" t="s">
        <v>1559</v>
      </c>
    </row>
    <row r="24" customFormat="false" ht="15" hidden="false" customHeight="false" outlineLevel="0" collapsed="false">
      <c r="A24" s="29" t="s">
        <v>210</v>
      </c>
      <c r="B24" s="29" t="s">
        <v>89</v>
      </c>
      <c r="C24" s="29" t="s">
        <v>211</v>
      </c>
      <c r="D24" s="29" t="s">
        <v>943</v>
      </c>
      <c r="E24" s="29" t="s">
        <v>62</v>
      </c>
      <c r="F24" s="29" t="s">
        <v>1560</v>
      </c>
      <c r="G24" s="29" t="s">
        <v>1561</v>
      </c>
      <c r="H24" s="29" t="s">
        <v>1562</v>
      </c>
      <c r="I24" s="29" t="s">
        <v>1563</v>
      </c>
      <c r="J24" s="29" t="s">
        <v>1564</v>
      </c>
    </row>
    <row r="25" customFormat="false" ht="26.85" hidden="false" customHeight="false" outlineLevel="0" collapsed="false">
      <c r="A25" s="29" t="s">
        <v>287</v>
      </c>
      <c r="B25" s="29" t="s">
        <v>60</v>
      </c>
      <c r="C25" s="29" t="s">
        <v>288</v>
      </c>
      <c r="D25" s="29" t="s">
        <v>1082</v>
      </c>
      <c r="E25" s="29" t="s">
        <v>62</v>
      </c>
      <c r="F25" s="29" t="s">
        <v>1538</v>
      </c>
      <c r="G25" s="29" t="s">
        <v>1565</v>
      </c>
      <c r="H25" s="29" t="s">
        <v>1566</v>
      </c>
      <c r="I25" s="29" t="s">
        <v>1567</v>
      </c>
      <c r="J25" s="29" t="s">
        <v>1568</v>
      </c>
    </row>
    <row r="26" customFormat="false" ht="39.55" hidden="false" customHeight="false" outlineLevel="0" collapsed="false">
      <c r="A26" s="29" t="s">
        <v>195</v>
      </c>
      <c r="B26" s="29" t="s">
        <v>55</v>
      </c>
      <c r="C26" s="29" t="s">
        <v>196</v>
      </c>
      <c r="D26" s="29" t="s">
        <v>922</v>
      </c>
      <c r="E26" s="29" t="s">
        <v>49</v>
      </c>
      <c r="F26" s="29" t="s">
        <v>1569</v>
      </c>
      <c r="G26" s="29" t="s">
        <v>1570</v>
      </c>
      <c r="H26" s="29" t="s">
        <v>1571</v>
      </c>
      <c r="I26" s="29" t="s">
        <v>1572</v>
      </c>
      <c r="J26" s="29" t="s">
        <v>1573</v>
      </c>
    </row>
    <row r="27" customFormat="false" ht="26.85" hidden="false" customHeight="false" outlineLevel="0" collapsed="false">
      <c r="A27" s="33" t="s">
        <v>76</v>
      </c>
      <c r="B27" s="33" t="s">
        <v>60</v>
      </c>
      <c r="C27" s="33" t="s">
        <v>77</v>
      </c>
      <c r="D27" s="33" t="s">
        <v>763</v>
      </c>
      <c r="E27" s="33" t="s">
        <v>74</v>
      </c>
      <c r="F27" s="33" t="s">
        <v>1495</v>
      </c>
      <c r="G27" s="33" t="s">
        <v>1574</v>
      </c>
      <c r="H27" s="33" t="s">
        <v>1575</v>
      </c>
      <c r="I27" s="33" t="s">
        <v>1576</v>
      </c>
      <c r="J27" s="33" t="s">
        <v>1577</v>
      </c>
    </row>
    <row r="28" customFormat="false" ht="39.55" hidden="false" customHeight="false" outlineLevel="0" collapsed="false">
      <c r="A28" s="29" t="s">
        <v>159</v>
      </c>
      <c r="B28" s="29" t="s">
        <v>60</v>
      </c>
      <c r="C28" s="29" t="s">
        <v>160</v>
      </c>
      <c r="D28" s="29" t="s">
        <v>853</v>
      </c>
      <c r="E28" s="29" t="s">
        <v>62</v>
      </c>
      <c r="F28" s="29" t="s">
        <v>1578</v>
      </c>
      <c r="G28" s="29" t="s">
        <v>1579</v>
      </c>
      <c r="H28" s="29" t="s">
        <v>1580</v>
      </c>
      <c r="I28" s="29" t="s">
        <v>1581</v>
      </c>
      <c r="J28" s="29" t="s">
        <v>1582</v>
      </c>
    </row>
    <row r="29" customFormat="false" ht="26.85" hidden="false" customHeight="false" outlineLevel="0" collapsed="false">
      <c r="A29" s="29" t="s">
        <v>140</v>
      </c>
      <c r="B29" s="29" t="s">
        <v>60</v>
      </c>
      <c r="C29" s="29" t="s">
        <v>141</v>
      </c>
      <c r="D29" s="29" t="s">
        <v>837</v>
      </c>
      <c r="E29" s="29" t="s">
        <v>112</v>
      </c>
      <c r="F29" s="29" t="s">
        <v>1583</v>
      </c>
      <c r="G29" s="29" t="s">
        <v>1584</v>
      </c>
      <c r="H29" s="29" t="s">
        <v>1585</v>
      </c>
      <c r="I29" s="29" t="s">
        <v>1586</v>
      </c>
      <c r="J29" s="29" t="s">
        <v>1587</v>
      </c>
    </row>
    <row r="30" customFormat="false" ht="26.85" hidden="false" customHeight="false" outlineLevel="0" collapsed="false">
      <c r="A30" s="29" t="s">
        <v>207</v>
      </c>
      <c r="B30" s="29" t="s">
        <v>89</v>
      </c>
      <c r="C30" s="29" t="s">
        <v>208</v>
      </c>
      <c r="D30" s="29" t="s">
        <v>943</v>
      </c>
      <c r="E30" s="29" t="s">
        <v>62</v>
      </c>
      <c r="F30" s="29" t="s">
        <v>1588</v>
      </c>
      <c r="G30" s="29" t="s">
        <v>1589</v>
      </c>
      <c r="H30" s="29" t="s">
        <v>1590</v>
      </c>
      <c r="I30" s="29" t="s">
        <v>1591</v>
      </c>
      <c r="J30" s="29" t="s">
        <v>1592</v>
      </c>
    </row>
    <row r="31" customFormat="false" ht="26.85" hidden="false" customHeight="false" outlineLevel="0" collapsed="false">
      <c r="A31" s="29" t="s">
        <v>64</v>
      </c>
      <c r="B31" s="29" t="s">
        <v>60</v>
      </c>
      <c r="C31" s="29" t="s">
        <v>65</v>
      </c>
      <c r="D31" s="29" t="s">
        <v>734</v>
      </c>
      <c r="E31" s="29" t="s">
        <v>66</v>
      </c>
      <c r="F31" s="29" t="s">
        <v>1593</v>
      </c>
      <c r="G31" s="29" t="s">
        <v>1594</v>
      </c>
      <c r="H31" s="29" t="s">
        <v>1595</v>
      </c>
      <c r="I31" s="29" t="s">
        <v>1596</v>
      </c>
      <c r="J31" s="29" t="s">
        <v>1597</v>
      </c>
    </row>
    <row r="32" customFormat="false" ht="26.85" hidden="false" customHeight="false" outlineLevel="0" collapsed="false">
      <c r="A32" s="29" t="s">
        <v>101</v>
      </c>
      <c r="B32" s="29" t="s">
        <v>60</v>
      </c>
      <c r="C32" s="29" t="s">
        <v>102</v>
      </c>
      <c r="D32" s="29" t="s">
        <v>799</v>
      </c>
      <c r="E32" s="29" t="s">
        <v>62</v>
      </c>
      <c r="F32" s="29" t="s">
        <v>1598</v>
      </c>
      <c r="G32" s="29" t="s">
        <v>1599</v>
      </c>
      <c r="H32" s="29" t="s">
        <v>1600</v>
      </c>
      <c r="I32" s="29" t="s">
        <v>1601</v>
      </c>
      <c r="J32" s="29" t="s">
        <v>1602</v>
      </c>
    </row>
    <row r="33" customFormat="false" ht="26.85" hidden="false" customHeight="false" outlineLevel="0" collapsed="false">
      <c r="A33" s="29" t="s">
        <v>143</v>
      </c>
      <c r="B33" s="29" t="s">
        <v>60</v>
      </c>
      <c r="C33" s="29" t="s">
        <v>144</v>
      </c>
      <c r="D33" s="29" t="s">
        <v>837</v>
      </c>
      <c r="E33" s="29" t="s">
        <v>112</v>
      </c>
      <c r="F33" s="29" t="s">
        <v>1603</v>
      </c>
      <c r="G33" s="29" t="s">
        <v>1604</v>
      </c>
      <c r="H33" s="29" t="s">
        <v>1605</v>
      </c>
      <c r="I33" s="29" t="s">
        <v>1606</v>
      </c>
      <c r="J33" s="29" t="s">
        <v>1607</v>
      </c>
    </row>
    <row r="34" customFormat="false" ht="26.85" hidden="false" customHeight="false" outlineLevel="0" collapsed="false">
      <c r="A34" s="29" t="s">
        <v>59</v>
      </c>
      <c r="B34" s="29" t="s">
        <v>60</v>
      </c>
      <c r="C34" s="29" t="s">
        <v>61</v>
      </c>
      <c r="D34" s="29" t="s">
        <v>716</v>
      </c>
      <c r="E34" s="29" t="s">
        <v>62</v>
      </c>
      <c r="F34" s="29" t="s">
        <v>1608</v>
      </c>
      <c r="G34" s="29" t="s">
        <v>1609</v>
      </c>
      <c r="H34" s="29" t="s">
        <v>1610</v>
      </c>
      <c r="I34" s="29" t="s">
        <v>1611</v>
      </c>
      <c r="J34" s="29" t="s">
        <v>1612</v>
      </c>
    </row>
    <row r="35" customFormat="false" ht="26.85" hidden="false" customHeight="false" outlineLevel="0" collapsed="false">
      <c r="A35" s="29" t="s">
        <v>120</v>
      </c>
      <c r="B35" s="29" t="s">
        <v>60</v>
      </c>
      <c r="C35" s="29" t="s">
        <v>121</v>
      </c>
      <c r="D35" s="29" t="s">
        <v>799</v>
      </c>
      <c r="E35" s="29" t="s">
        <v>112</v>
      </c>
      <c r="F35" s="29" t="s">
        <v>1613</v>
      </c>
      <c r="G35" s="29" t="s">
        <v>1614</v>
      </c>
      <c r="H35" s="29" t="s">
        <v>1615</v>
      </c>
      <c r="I35" s="29" t="s">
        <v>1616</v>
      </c>
      <c r="J35" s="29" t="s">
        <v>1617</v>
      </c>
    </row>
    <row r="36" customFormat="false" ht="26.85" hidden="false" customHeight="false" outlineLevel="0" collapsed="false">
      <c r="A36" s="29" t="s">
        <v>98</v>
      </c>
      <c r="B36" s="29" t="s">
        <v>60</v>
      </c>
      <c r="C36" s="29" t="s">
        <v>99</v>
      </c>
      <c r="D36" s="29" t="s">
        <v>799</v>
      </c>
      <c r="E36" s="29" t="s">
        <v>62</v>
      </c>
      <c r="F36" s="29" t="s">
        <v>1618</v>
      </c>
      <c r="G36" s="29" t="s">
        <v>1619</v>
      </c>
      <c r="H36" s="29" t="s">
        <v>1620</v>
      </c>
      <c r="I36" s="29" t="s">
        <v>1621</v>
      </c>
      <c r="J36" s="29" t="s">
        <v>1622</v>
      </c>
    </row>
    <row r="37" customFormat="false" ht="26.85" hidden="false" customHeight="false" outlineLevel="0" collapsed="false">
      <c r="A37" s="29" t="s">
        <v>651</v>
      </c>
      <c r="B37" s="29" t="s">
        <v>89</v>
      </c>
      <c r="C37" s="29" t="s">
        <v>652</v>
      </c>
      <c r="D37" s="29" t="s">
        <v>925</v>
      </c>
      <c r="E37" s="29" t="s">
        <v>316</v>
      </c>
      <c r="F37" s="29" t="s">
        <v>1529</v>
      </c>
      <c r="G37" s="29" t="s">
        <v>1623</v>
      </c>
      <c r="H37" s="29" t="s">
        <v>1623</v>
      </c>
      <c r="I37" s="29" t="s">
        <v>1624</v>
      </c>
      <c r="J37" s="29" t="s">
        <v>1625</v>
      </c>
    </row>
    <row r="38" customFormat="false" ht="15" hidden="false" customHeight="false" outlineLevel="0" collapsed="false">
      <c r="A38" s="29" t="s">
        <v>198</v>
      </c>
      <c r="B38" s="29" t="s">
        <v>89</v>
      </c>
      <c r="C38" s="29" t="s">
        <v>199</v>
      </c>
      <c r="D38" s="29" t="s">
        <v>943</v>
      </c>
      <c r="E38" s="29" t="s">
        <v>62</v>
      </c>
      <c r="F38" s="29" t="s">
        <v>1626</v>
      </c>
      <c r="G38" s="29" t="s">
        <v>1627</v>
      </c>
      <c r="H38" s="29" t="s">
        <v>1628</v>
      </c>
      <c r="I38" s="29" t="s">
        <v>1629</v>
      </c>
      <c r="J38" s="29" t="s">
        <v>1630</v>
      </c>
    </row>
    <row r="39" customFormat="false" ht="15" hidden="false" customHeight="false" outlineLevel="0" collapsed="false">
      <c r="A39" s="29" t="s">
        <v>195</v>
      </c>
      <c r="B39" s="29" t="s">
        <v>89</v>
      </c>
      <c r="C39" s="29" t="s">
        <v>226</v>
      </c>
      <c r="D39" s="29" t="s">
        <v>1009</v>
      </c>
      <c r="E39" s="29" t="s">
        <v>227</v>
      </c>
      <c r="F39" s="29" t="s">
        <v>1631</v>
      </c>
      <c r="G39" s="29" t="s">
        <v>1632</v>
      </c>
      <c r="H39" s="29" t="s">
        <v>1633</v>
      </c>
      <c r="I39" s="29" t="s">
        <v>1634</v>
      </c>
      <c r="J39" s="29" t="s">
        <v>1635</v>
      </c>
    </row>
    <row r="40" customFormat="false" ht="15" hidden="false" customHeight="false" outlineLevel="0" collapsed="false">
      <c r="A40" s="29" t="s">
        <v>85</v>
      </c>
      <c r="B40" s="29" t="s">
        <v>60</v>
      </c>
      <c r="C40" s="29" t="s">
        <v>86</v>
      </c>
      <c r="D40" s="29" t="s">
        <v>765</v>
      </c>
      <c r="E40" s="29" t="s">
        <v>70</v>
      </c>
      <c r="F40" s="29" t="s">
        <v>1636</v>
      </c>
      <c r="G40" s="29" t="s">
        <v>1637</v>
      </c>
      <c r="H40" s="29" t="s">
        <v>1638</v>
      </c>
      <c r="I40" s="29" t="s">
        <v>1639</v>
      </c>
      <c r="J40" s="29" t="s">
        <v>1640</v>
      </c>
    </row>
    <row r="41" customFormat="false" ht="26.85" hidden="false" customHeight="false" outlineLevel="0" collapsed="false">
      <c r="A41" s="29" t="s">
        <v>490</v>
      </c>
      <c r="B41" s="29" t="s">
        <v>60</v>
      </c>
      <c r="C41" s="29" t="s">
        <v>491</v>
      </c>
      <c r="D41" s="29" t="s">
        <v>1302</v>
      </c>
      <c r="E41" s="29" t="s">
        <v>300</v>
      </c>
      <c r="F41" s="29" t="s">
        <v>1529</v>
      </c>
      <c r="G41" s="29" t="s">
        <v>1641</v>
      </c>
      <c r="H41" s="29" t="s">
        <v>1641</v>
      </c>
      <c r="I41" s="29" t="s">
        <v>1642</v>
      </c>
      <c r="J41" s="29" t="s">
        <v>1643</v>
      </c>
    </row>
    <row r="42" customFormat="false" ht="26.85" hidden="false" customHeight="false" outlineLevel="0" collapsed="false">
      <c r="A42" s="29" t="s">
        <v>229</v>
      </c>
      <c r="B42" s="29" t="s">
        <v>60</v>
      </c>
      <c r="C42" s="29" t="s">
        <v>230</v>
      </c>
      <c r="D42" s="29" t="s">
        <v>999</v>
      </c>
      <c r="E42" s="29" t="s">
        <v>66</v>
      </c>
      <c r="F42" s="29" t="s">
        <v>1644</v>
      </c>
      <c r="G42" s="29" t="s">
        <v>1645</v>
      </c>
      <c r="H42" s="29" t="s">
        <v>1646</v>
      </c>
      <c r="I42" s="29" t="s">
        <v>1642</v>
      </c>
      <c r="J42" s="29" t="s">
        <v>1647</v>
      </c>
    </row>
    <row r="43" customFormat="false" ht="15" hidden="false" customHeight="false" outlineLevel="0" collapsed="false">
      <c r="A43" s="29" t="s">
        <v>619</v>
      </c>
      <c r="B43" s="29" t="s">
        <v>89</v>
      </c>
      <c r="C43" s="29" t="s">
        <v>620</v>
      </c>
      <c r="D43" s="29" t="s">
        <v>1436</v>
      </c>
      <c r="E43" s="29" t="s">
        <v>227</v>
      </c>
      <c r="F43" s="29" t="s">
        <v>1648</v>
      </c>
      <c r="G43" s="29" t="s">
        <v>1649</v>
      </c>
      <c r="H43" s="29" t="s">
        <v>1650</v>
      </c>
      <c r="I43" s="29" t="s">
        <v>1651</v>
      </c>
      <c r="J43" s="29" t="s">
        <v>1652</v>
      </c>
    </row>
    <row r="44" customFormat="false" ht="26.85" hidden="false" customHeight="false" outlineLevel="0" collapsed="false">
      <c r="A44" s="29" t="s">
        <v>389</v>
      </c>
      <c r="B44" s="29" t="s">
        <v>89</v>
      </c>
      <c r="C44" s="29" t="s">
        <v>390</v>
      </c>
      <c r="D44" s="29" t="s">
        <v>1169</v>
      </c>
      <c r="E44" s="29" t="s">
        <v>316</v>
      </c>
      <c r="F44" s="29" t="s">
        <v>1653</v>
      </c>
      <c r="G44" s="29" t="s">
        <v>1654</v>
      </c>
      <c r="H44" s="29" t="s">
        <v>1655</v>
      </c>
      <c r="I44" s="29" t="s">
        <v>1656</v>
      </c>
      <c r="J44" s="29" t="s">
        <v>1657</v>
      </c>
    </row>
    <row r="45" customFormat="false" ht="26.85" hidden="false" customHeight="false" outlineLevel="0" collapsed="false">
      <c r="A45" s="29" t="s">
        <v>128</v>
      </c>
      <c r="B45" s="29" t="s">
        <v>60</v>
      </c>
      <c r="C45" s="29" t="s">
        <v>129</v>
      </c>
      <c r="D45" s="29" t="s">
        <v>837</v>
      </c>
      <c r="E45" s="29" t="s">
        <v>112</v>
      </c>
      <c r="F45" s="29" t="s">
        <v>1658</v>
      </c>
      <c r="G45" s="29" t="s">
        <v>1659</v>
      </c>
      <c r="H45" s="29" t="s">
        <v>1660</v>
      </c>
      <c r="I45" s="29" t="s">
        <v>1661</v>
      </c>
      <c r="J45" s="29" t="s">
        <v>1662</v>
      </c>
    </row>
    <row r="46" customFormat="false" ht="39.55" hidden="false" customHeight="false" outlineLevel="0" collapsed="false">
      <c r="A46" s="29" t="s">
        <v>360</v>
      </c>
      <c r="B46" s="29" t="s">
        <v>60</v>
      </c>
      <c r="C46" s="29" t="s">
        <v>361</v>
      </c>
      <c r="D46" s="29" t="s">
        <v>1117</v>
      </c>
      <c r="E46" s="29" t="s">
        <v>66</v>
      </c>
      <c r="F46" s="29" t="s">
        <v>1663</v>
      </c>
      <c r="G46" s="29" t="s">
        <v>1664</v>
      </c>
      <c r="H46" s="29" t="s">
        <v>1665</v>
      </c>
      <c r="I46" s="29" t="s">
        <v>1666</v>
      </c>
      <c r="J46" s="29" t="s">
        <v>1667</v>
      </c>
    </row>
    <row r="47" customFormat="false" ht="15" hidden="false" customHeight="false" outlineLevel="0" collapsed="false">
      <c r="A47" s="29" t="s">
        <v>293</v>
      </c>
      <c r="B47" s="29" t="s">
        <v>60</v>
      </c>
      <c r="C47" s="29" t="s">
        <v>294</v>
      </c>
      <c r="D47" s="29" t="s">
        <v>1082</v>
      </c>
      <c r="E47" s="29" t="s">
        <v>62</v>
      </c>
      <c r="F47" s="29" t="s">
        <v>1538</v>
      </c>
      <c r="G47" s="29" t="s">
        <v>1668</v>
      </c>
      <c r="H47" s="29" t="s">
        <v>1669</v>
      </c>
      <c r="I47" s="29" t="s">
        <v>1670</v>
      </c>
      <c r="J47" s="29" t="s">
        <v>1671</v>
      </c>
    </row>
    <row r="48" customFormat="false" ht="26.85" hidden="false" customHeight="false" outlineLevel="0" collapsed="false">
      <c r="A48" s="29" t="s">
        <v>175</v>
      </c>
      <c r="B48" s="29" t="s">
        <v>60</v>
      </c>
      <c r="C48" s="29" t="s">
        <v>176</v>
      </c>
      <c r="D48" s="29" t="s">
        <v>837</v>
      </c>
      <c r="E48" s="29" t="s">
        <v>112</v>
      </c>
      <c r="F48" s="29" t="s">
        <v>1672</v>
      </c>
      <c r="G48" s="29" t="s">
        <v>1673</v>
      </c>
      <c r="H48" s="29" t="s">
        <v>1674</v>
      </c>
      <c r="I48" s="29" t="s">
        <v>1675</v>
      </c>
      <c r="J48" s="29" t="s">
        <v>1676</v>
      </c>
    </row>
    <row r="49" customFormat="false" ht="39.55" hidden="false" customHeight="false" outlineLevel="0" collapsed="false">
      <c r="A49" s="29" t="s">
        <v>95</v>
      </c>
      <c r="B49" s="29" t="s">
        <v>60</v>
      </c>
      <c r="C49" s="29" t="s">
        <v>96</v>
      </c>
      <c r="D49" s="29" t="s">
        <v>792</v>
      </c>
      <c r="E49" s="29" t="s">
        <v>62</v>
      </c>
      <c r="F49" s="29" t="s">
        <v>1677</v>
      </c>
      <c r="G49" s="29" t="s">
        <v>1678</v>
      </c>
      <c r="H49" s="29" t="s">
        <v>1679</v>
      </c>
      <c r="I49" s="29" t="s">
        <v>1675</v>
      </c>
      <c r="J49" s="29" t="s">
        <v>1680</v>
      </c>
    </row>
    <row r="50" customFormat="false" ht="39.55" hidden="false" customHeight="false" outlineLevel="0" collapsed="false">
      <c r="A50" s="29" t="s">
        <v>220</v>
      </c>
      <c r="B50" s="29" t="s">
        <v>60</v>
      </c>
      <c r="C50" s="29" t="s">
        <v>221</v>
      </c>
      <c r="D50" s="29" t="s">
        <v>990</v>
      </c>
      <c r="E50" s="29" t="s">
        <v>62</v>
      </c>
      <c r="F50" s="29" t="s">
        <v>1505</v>
      </c>
      <c r="G50" s="29" t="s">
        <v>1681</v>
      </c>
      <c r="H50" s="29" t="s">
        <v>1682</v>
      </c>
      <c r="I50" s="29" t="s">
        <v>1683</v>
      </c>
      <c r="J50" s="29" t="s">
        <v>1684</v>
      </c>
    </row>
    <row r="51" customFormat="false" ht="26.85" hidden="false" customHeight="false" outlineLevel="0" collapsed="false">
      <c r="A51" s="29" t="s">
        <v>117</v>
      </c>
      <c r="B51" s="29" t="s">
        <v>60</v>
      </c>
      <c r="C51" s="29" t="s">
        <v>118</v>
      </c>
      <c r="D51" s="29" t="s">
        <v>799</v>
      </c>
      <c r="E51" s="29" t="s">
        <v>112</v>
      </c>
      <c r="F51" s="29" t="s">
        <v>1685</v>
      </c>
      <c r="G51" s="29" t="s">
        <v>1686</v>
      </c>
      <c r="H51" s="29" t="s">
        <v>1687</v>
      </c>
      <c r="I51" s="29" t="s">
        <v>1683</v>
      </c>
      <c r="J51" s="29" t="s">
        <v>1688</v>
      </c>
    </row>
    <row r="52" customFormat="false" ht="26.85" hidden="false" customHeight="false" outlineLevel="0" collapsed="false">
      <c r="A52" s="29" t="s">
        <v>137</v>
      </c>
      <c r="B52" s="29" t="s">
        <v>60</v>
      </c>
      <c r="C52" s="29" t="s">
        <v>138</v>
      </c>
      <c r="D52" s="29" t="s">
        <v>837</v>
      </c>
      <c r="E52" s="29" t="s">
        <v>112</v>
      </c>
      <c r="F52" s="29" t="s">
        <v>1689</v>
      </c>
      <c r="G52" s="29" t="s">
        <v>1690</v>
      </c>
      <c r="H52" s="29" t="s">
        <v>1691</v>
      </c>
      <c r="I52" s="29" t="s">
        <v>1683</v>
      </c>
      <c r="J52" s="29" t="s">
        <v>1692</v>
      </c>
    </row>
    <row r="53" customFormat="false" ht="26.85" hidden="false" customHeight="false" outlineLevel="0" collapsed="false">
      <c r="A53" s="29" t="s">
        <v>235</v>
      </c>
      <c r="B53" s="29" t="s">
        <v>60</v>
      </c>
      <c r="C53" s="29" t="s">
        <v>236</v>
      </c>
      <c r="D53" s="29" t="s">
        <v>1026</v>
      </c>
      <c r="E53" s="29" t="s">
        <v>62</v>
      </c>
      <c r="F53" s="29" t="s">
        <v>1693</v>
      </c>
      <c r="G53" s="29" t="s">
        <v>1694</v>
      </c>
      <c r="H53" s="29" t="s">
        <v>1695</v>
      </c>
      <c r="I53" s="29" t="s">
        <v>1696</v>
      </c>
      <c r="J53" s="29" t="s">
        <v>1697</v>
      </c>
    </row>
    <row r="54" customFormat="false" ht="26.85" hidden="false" customHeight="false" outlineLevel="0" collapsed="false">
      <c r="A54" s="29" t="s">
        <v>178</v>
      </c>
      <c r="B54" s="29" t="s">
        <v>60</v>
      </c>
      <c r="C54" s="29" t="s">
        <v>179</v>
      </c>
      <c r="D54" s="29" t="s">
        <v>853</v>
      </c>
      <c r="E54" s="29" t="s">
        <v>62</v>
      </c>
      <c r="F54" s="29" t="s">
        <v>1698</v>
      </c>
      <c r="G54" s="29" t="s">
        <v>1699</v>
      </c>
      <c r="H54" s="29" t="s">
        <v>1700</v>
      </c>
      <c r="I54" s="29" t="s">
        <v>1701</v>
      </c>
      <c r="J54" s="29" t="s">
        <v>1702</v>
      </c>
    </row>
    <row r="55" customFormat="false" ht="26.85" hidden="false" customHeight="false" outlineLevel="0" collapsed="false">
      <c r="A55" s="29" t="s">
        <v>271</v>
      </c>
      <c r="B55" s="29" t="s">
        <v>60</v>
      </c>
      <c r="C55" s="29" t="s">
        <v>272</v>
      </c>
      <c r="D55" s="29" t="s">
        <v>1046</v>
      </c>
      <c r="E55" s="29" t="s">
        <v>62</v>
      </c>
      <c r="F55" s="29" t="s">
        <v>1703</v>
      </c>
      <c r="G55" s="29" t="s">
        <v>1704</v>
      </c>
      <c r="H55" s="29" t="s">
        <v>1705</v>
      </c>
      <c r="I55" s="29" t="s">
        <v>1706</v>
      </c>
      <c r="J55" s="29" t="s">
        <v>1707</v>
      </c>
    </row>
    <row r="56" customFormat="false" ht="39.55" hidden="false" customHeight="false" outlineLevel="0" collapsed="false">
      <c r="A56" s="29" t="s">
        <v>323</v>
      </c>
      <c r="B56" s="29" t="s">
        <v>60</v>
      </c>
      <c r="C56" s="29" t="s">
        <v>324</v>
      </c>
      <c r="D56" s="29" t="s">
        <v>1117</v>
      </c>
      <c r="E56" s="29" t="s">
        <v>66</v>
      </c>
      <c r="F56" s="29" t="s">
        <v>1708</v>
      </c>
      <c r="G56" s="29" t="s">
        <v>1709</v>
      </c>
      <c r="H56" s="29" t="s">
        <v>1710</v>
      </c>
      <c r="I56" s="29" t="s">
        <v>1711</v>
      </c>
      <c r="J56" s="29" t="s">
        <v>1712</v>
      </c>
    </row>
    <row r="57" customFormat="false" ht="39.55" hidden="false" customHeight="false" outlineLevel="0" collapsed="false">
      <c r="A57" s="29" t="s">
        <v>366</v>
      </c>
      <c r="B57" s="29" t="s">
        <v>60</v>
      </c>
      <c r="C57" s="29" t="s">
        <v>367</v>
      </c>
      <c r="D57" s="29" t="s">
        <v>1117</v>
      </c>
      <c r="E57" s="29" t="s">
        <v>66</v>
      </c>
      <c r="F57" s="29" t="s">
        <v>1713</v>
      </c>
      <c r="G57" s="29" t="s">
        <v>1714</v>
      </c>
      <c r="H57" s="29" t="s">
        <v>1715</v>
      </c>
      <c r="I57" s="29" t="s">
        <v>1716</v>
      </c>
      <c r="J57" s="29" t="s">
        <v>1717</v>
      </c>
    </row>
    <row r="58" customFormat="false" ht="26.85" hidden="false" customHeight="false" outlineLevel="0" collapsed="false">
      <c r="A58" s="29" t="s">
        <v>201</v>
      </c>
      <c r="B58" s="29" t="s">
        <v>60</v>
      </c>
      <c r="C58" s="29" t="s">
        <v>202</v>
      </c>
      <c r="D58" s="29" t="s">
        <v>928</v>
      </c>
      <c r="E58" s="29" t="s">
        <v>62</v>
      </c>
      <c r="F58" s="29" t="s">
        <v>1718</v>
      </c>
      <c r="G58" s="29" t="s">
        <v>1719</v>
      </c>
      <c r="H58" s="29" t="s">
        <v>1720</v>
      </c>
      <c r="I58" s="29" t="s">
        <v>1716</v>
      </c>
      <c r="J58" s="29" t="s">
        <v>1721</v>
      </c>
    </row>
    <row r="59" customFormat="false" ht="26.85" hidden="false" customHeight="false" outlineLevel="0" collapsed="false">
      <c r="A59" s="29" t="s">
        <v>583</v>
      </c>
      <c r="B59" s="29" t="s">
        <v>89</v>
      </c>
      <c r="C59" s="29" t="s">
        <v>584</v>
      </c>
      <c r="D59" s="29" t="s">
        <v>925</v>
      </c>
      <c r="E59" s="29" t="s">
        <v>316</v>
      </c>
      <c r="F59" s="29" t="s">
        <v>1569</v>
      </c>
      <c r="G59" s="29" t="s">
        <v>1722</v>
      </c>
      <c r="H59" s="29" t="s">
        <v>1723</v>
      </c>
      <c r="I59" s="29" t="s">
        <v>1724</v>
      </c>
      <c r="J59" s="29" t="s">
        <v>1725</v>
      </c>
    </row>
    <row r="60" customFormat="false" ht="15" hidden="false" customHeight="false" outlineLevel="0" collapsed="false">
      <c r="A60" s="29" t="s">
        <v>625</v>
      </c>
      <c r="B60" s="29" t="s">
        <v>89</v>
      </c>
      <c r="C60" s="29" t="s">
        <v>626</v>
      </c>
      <c r="D60" s="29" t="s">
        <v>1298</v>
      </c>
      <c r="E60" s="29" t="s">
        <v>316</v>
      </c>
      <c r="F60" s="29" t="s">
        <v>1529</v>
      </c>
      <c r="G60" s="29" t="s">
        <v>1726</v>
      </c>
      <c r="H60" s="29" t="s">
        <v>1726</v>
      </c>
      <c r="I60" s="29" t="s">
        <v>1727</v>
      </c>
      <c r="J60" s="29" t="s">
        <v>1728</v>
      </c>
    </row>
    <row r="61" customFormat="false" ht="39.55" hidden="false" customHeight="false" outlineLevel="0" collapsed="false">
      <c r="A61" s="29" t="s">
        <v>357</v>
      </c>
      <c r="B61" s="29" t="s">
        <v>60</v>
      </c>
      <c r="C61" s="29" t="s">
        <v>358</v>
      </c>
      <c r="D61" s="29" t="s">
        <v>1117</v>
      </c>
      <c r="E61" s="29" t="s">
        <v>66</v>
      </c>
      <c r="F61" s="29" t="s">
        <v>1729</v>
      </c>
      <c r="G61" s="29" t="s">
        <v>1730</v>
      </c>
      <c r="H61" s="29" t="s">
        <v>1731</v>
      </c>
      <c r="I61" s="29" t="s">
        <v>1727</v>
      </c>
      <c r="J61" s="29" t="s">
        <v>1732</v>
      </c>
    </row>
    <row r="62" customFormat="false" ht="26.85" hidden="false" customHeight="false" outlineLevel="0" collapsed="false">
      <c r="A62" s="29" t="s">
        <v>481</v>
      </c>
      <c r="B62" s="29" t="s">
        <v>89</v>
      </c>
      <c r="C62" s="29" t="s">
        <v>482</v>
      </c>
      <c r="D62" s="29" t="s">
        <v>1276</v>
      </c>
      <c r="E62" s="29" t="s">
        <v>316</v>
      </c>
      <c r="F62" s="29" t="s">
        <v>1569</v>
      </c>
      <c r="G62" s="29" t="s">
        <v>1733</v>
      </c>
      <c r="H62" s="29" t="s">
        <v>1734</v>
      </c>
      <c r="I62" s="29" t="s">
        <v>1735</v>
      </c>
      <c r="J62" s="29" t="s">
        <v>1736</v>
      </c>
    </row>
    <row r="63" customFormat="false" ht="26.85" hidden="false" customHeight="false" outlineLevel="0" collapsed="false">
      <c r="A63" s="29" t="s">
        <v>241</v>
      </c>
      <c r="B63" s="29" t="s">
        <v>60</v>
      </c>
      <c r="C63" s="29" t="s">
        <v>242</v>
      </c>
      <c r="D63" s="29" t="s">
        <v>1031</v>
      </c>
      <c r="E63" s="29" t="s">
        <v>62</v>
      </c>
      <c r="F63" s="29" t="s">
        <v>1737</v>
      </c>
      <c r="G63" s="29" t="s">
        <v>1738</v>
      </c>
      <c r="H63" s="29" t="s">
        <v>1739</v>
      </c>
      <c r="I63" s="29" t="s">
        <v>1735</v>
      </c>
      <c r="J63" s="29" t="s">
        <v>1740</v>
      </c>
    </row>
    <row r="64" customFormat="false" ht="15" hidden="false" customHeight="false" outlineLevel="0" collapsed="false">
      <c r="A64" s="29" t="s">
        <v>279</v>
      </c>
      <c r="B64" s="29" t="s">
        <v>60</v>
      </c>
      <c r="C64" s="29" t="s">
        <v>280</v>
      </c>
      <c r="D64" s="29" t="s">
        <v>1082</v>
      </c>
      <c r="E64" s="29" t="s">
        <v>62</v>
      </c>
      <c r="F64" s="29" t="s">
        <v>1543</v>
      </c>
      <c r="G64" s="29" t="s">
        <v>1741</v>
      </c>
      <c r="H64" s="29" t="s">
        <v>1742</v>
      </c>
      <c r="I64" s="29" t="s">
        <v>1743</v>
      </c>
      <c r="J64" s="29" t="s">
        <v>1744</v>
      </c>
    </row>
    <row r="65" customFormat="false" ht="15" hidden="false" customHeight="false" outlineLevel="0" collapsed="false">
      <c r="A65" s="29" t="s">
        <v>262</v>
      </c>
      <c r="B65" s="29" t="s">
        <v>60</v>
      </c>
      <c r="C65" s="29" t="s">
        <v>263</v>
      </c>
      <c r="D65" s="29" t="s">
        <v>1046</v>
      </c>
      <c r="E65" s="29" t="s">
        <v>66</v>
      </c>
      <c r="F65" s="29" t="s">
        <v>1745</v>
      </c>
      <c r="G65" s="29" t="s">
        <v>1746</v>
      </c>
      <c r="H65" s="29" t="s">
        <v>1747</v>
      </c>
      <c r="I65" s="29" t="s">
        <v>1748</v>
      </c>
      <c r="J65" s="29" t="s">
        <v>1749</v>
      </c>
    </row>
    <row r="66" customFormat="false" ht="15" hidden="false" customHeight="false" outlineLevel="0" collapsed="false">
      <c r="A66" s="29" t="s">
        <v>79</v>
      </c>
      <c r="B66" s="29" t="s">
        <v>60</v>
      </c>
      <c r="C66" s="29" t="s">
        <v>80</v>
      </c>
      <c r="D66" s="29" t="s">
        <v>764</v>
      </c>
      <c r="E66" s="29" t="s">
        <v>70</v>
      </c>
      <c r="F66" s="29" t="s">
        <v>1750</v>
      </c>
      <c r="G66" s="29" t="s">
        <v>1751</v>
      </c>
      <c r="H66" s="29" t="s">
        <v>1752</v>
      </c>
      <c r="I66" s="29" t="s">
        <v>1748</v>
      </c>
      <c r="J66" s="29" t="s">
        <v>1753</v>
      </c>
    </row>
    <row r="67" customFormat="false" ht="26.85" hidden="false" customHeight="false" outlineLevel="0" collapsed="false">
      <c r="A67" s="29" t="s">
        <v>110</v>
      </c>
      <c r="B67" s="29" t="s">
        <v>60</v>
      </c>
      <c r="C67" s="29" t="s">
        <v>111</v>
      </c>
      <c r="D67" s="29" t="s">
        <v>799</v>
      </c>
      <c r="E67" s="29" t="s">
        <v>112</v>
      </c>
      <c r="F67" s="29" t="s">
        <v>1754</v>
      </c>
      <c r="G67" s="29" t="s">
        <v>1755</v>
      </c>
      <c r="H67" s="29" t="s">
        <v>1756</v>
      </c>
      <c r="I67" s="29" t="s">
        <v>1757</v>
      </c>
      <c r="J67" s="29" t="s">
        <v>1758</v>
      </c>
    </row>
    <row r="68" customFormat="false" ht="26.85" hidden="false" customHeight="false" outlineLevel="0" collapsed="false">
      <c r="A68" s="29" t="s">
        <v>577</v>
      </c>
      <c r="B68" s="29" t="s">
        <v>60</v>
      </c>
      <c r="C68" s="29" t="s">
        <v>578</v>
      </c>
      <c r="D68" s="29" t="s">
        <v>1396</v>
      </c>
      <c r="E68" s="29" t="s">
        <v>300</v>
      </c>
      <c r="F68" s="29" t="s">
        <v>1569</v>
      </c>
      <c r="G68" s="29" t="s">
        <v>1759</v>
      </c>
      <c r="H68" s="29" t="s">
        <v>1760</v>
      </c>
      <c r="I68" s="29" t="s">
        <v>1757</v>
      </c>
      <c r="J68" s="29" t="s">
        <v>1761</v>
      </c>
    </row>
    <row r="69" customFormat="false" ht="39.55" hidden="false" customHeight="false" outlineLevel="0" collapsed="false">
      <c r="A69" s="29" t="s">
        <v>238</v>
      </c>
      <c r="B69" s="29" t="s">
        <v>60</v>
      </c>
      <c r="C69" s="29" t="s">
        <v>239</v>
      </c>
      <c r="D69" s="29" t="s">
        <v>1026</v>
      </c>
      <c r="E69" s="29" t="s">
        <v>62</v>
      </c>
      <c r="F69" s="29" t="s">
        <v>1538</v>
      </c>
      <c r="G69" s="29" t="s">
        <v>1762</v>
      </c>
      <c r="H69" s="29" t="s">
        <v>1763</v>
      </c>
      <c r="I69" s="29" t="s">
        <v>1764</v>
      </c>
      <c r="J69" s="29" t="s">
        <v>1765</v>
      </c>
    </row>
    <row r="70" customFormat="false" ht="26.85" hidden="false" customHeight="false" outlineLevel="0" collapsed="false">
      <c r="A70" s="29" t="s">
        <v>430</v>
      </c>
      <c r="B70" s="29" t="s">
        <v>60</v>
      </c>
      <c r="C70" s="29" t="s">
        <v>431</v>
      </c>
      <c r="D70" s="29" t="s">
        <v>1226</v>
      </c>
      <c r="E70" s="29" t="s">
        <v>300</v>
      </c>
      <c r="F70" s="29" t="s">
        <v>1569</v>
      </c>
      <c r="G70" s="29" t="s">
        <v>1766</v>
      </c>
      <c r="H70" s="29" t="s">
        <v>1767</v>
      </c>
      <c r="I70" s="29" t="s">
        <v>1768</v>
      </c>
      <c r="J70" s="29" t="s">
        <v>1769</v>
      </c>
    </row>
    <row r="71" customFormat="false" ht="15" hidden="false" customHeight="false" outlineLevel="0" collapsed="false">
      <c r="A71" s="29" t="s">
        <v>595</v>
      </c>
      <c r="B71" s="29" t="s">
        <v>89</v>
      </c>
      <c r="C71" s="29" t="s">
        <v>596</v>
      </c>
      <c r="D71" s="29" t="s">
        <v>925</v>
      </c>
      <c r="E71" s="29" t="s">
        <v>316</v>
      </c>
      <c r="F71" s="29" t="s">
        <v>1495</v>
      </c>
      <c r="G71" s="29" t="s">
        <v>1770</v>
      </c>
      <c r="H71" s="29" t="s">
        <v>1771</v>
      </c>
      <c r="I71" s="29" t="s">
        <v>1772</v>
      </c>
      <c r="J71" s="29" t="s">
        <v>1773</v>
      </c>
    </row>
    <row r="72" customFormat="false" ht="26.85" hidden="false" customHeight="false" outlineLevel="0" collapsed="false">
      <c r="A72" s="29" t="s">
        <v>395</v>
      </c>
      <c r="B72" s="29" t="s">
        <v>60</v>
      </c>
      <c r="C72" s="29" t="s">
        <v>396</v>
      </c>
      <c r="D72" s="29" t="s">
        <v>1175</v>
      </c>
      <c r="E72" s="29" t="s">
        <v>300</v>
      </c>
      <c r="F72" s="29" t="s">
        <v>1524</v>
      </c>
      <c r="G72" s="29" t="s">
        <v>1774</v>
      </c>
      <c r="H72" s="29" t="s">
        <v>1775</v>
      </c>
      <c r="I72" s="29" t="s">
        <v>1776</v>
      </c>
      <c r="J72" s="29" t="s">
        <v>1777</v>
      </c>
    </row>
    <row r="73" customFormat="false" ht="26.85" hidden="false" customHeight="false" outlineLevel="0" collapsed="false">
      <c r="A73" s="29" t="s">
        <v>217</v>
      </c>
      <c r="B73" s="29" t="s">
        <v>60</v>
      </c>
      <c r="C73" s="29" t="s">
        <v>218</v>
      </c>
      <c r="D73" s="29" t="s">
        <v>981</v>
      </c>
      <c r="E73" s="29" t="s">
        <v>62</v>
      </c>
      <c r="F73" s="29" t="s">
        <v>1778</v>
      </c>
      <c r="G73" s="29" t="s">
        <v>1779</v>
      </c>
      <c r="H73" s="29" t="s">
        <v>1780</v>
      </c>
      <c r="I73" s="29" t="s">
        <v>1776</v>
      </c>
      <c r="J73" s="29" t="s">
        <v>1781</v>
      </c>
    </row>
    <row r="74" customFormat="false" ht="26.85" hidden="false" customHeight="false" outlineLevel="0" collapsed="false">
      <c r="A74" s="29" t="s">
        <v>123</v>
      </c>
      <c r="B74" s="29" t="s">
        <v>60</v>
      </c>
      <c r="C74" s="29" t="s">
        <v>124</v>
      </c>
      <c r="D74" s="29" t="s">
        <v>799</v>
      </c>
      <c r="E74" s="29" t="s">
        <v>112</v>
      </c>
      <c r="F74" s="29" t="s">
        <v>1782</v>
      </c>
      <c r="G74" s="29" t="s">
        <v>1783</v>
      </c>
      <c r="H74" s="29" t="s">
        <v>1784</v>
      </c>
      <c r="I74" s="29" t="s">
        <v>1785</v>
      </c>
      <c r="J74" s="29" t="s">
        <v>1786</v>
      </c>
    </row>
    <row r="75" customFormat="false" ht="26.85" hidden="false" customHeight="false" outlineLevel="0" collapsed="false">
      <c r="A75" s="29" t="s">
        <v>134</v>
      </c>
      <c r="B75" s="29" t="s">
        <v>60</v>
      </c>
      <c r="C75" s="29" t="s">
        <v>135</v>
      </c>
      <c r="D75" s="29" t="s">
        <v>837</v>
      </c>
      <c r="E75" s="29" t="s">
        <v>112</v>
      </c>
      <c r="F75" s="29" t="s">
        <v>1787</v>
      </c>
      <c r="G75" s="29" t="s">
        <v>1788</v>
      </c>
      <c r="H75" s="29" t="s">
        <v>1789</v>
      </c>
      <c r="I75" s="29" t="s">
        <v>1790</v>
      </c>
      <c r="J75" s="29" t="s">
        <v>1791</v>
      </c>
    </row>
    <row r="76" customFormat="false" ht="26.85" hidden="false" customHeight="false" outlineLevel="0" collapsed="false">
      <c r="A76" s="29" t="s">
        <v>265</v>
      </c>
      <c r="B76" s="29" t="s">
        <v>60</v>
      </c>
      <c r="C76" s="29" t="s">
        <v>266</v>
      </c>
      <c r="D76" s="29" t="s">
        <v>1069</v>
      </c>
      <c r="E76" s="29" t="s">
        <v>62</v>
      </c>
      <c r="F76" s="29" t="s">
        <v>1792</v>
      </c>
      <c r="G76" s="29" t="s">
        <v>1793</v>
      </c>
      <c r="H76" s="29" t="s">
        <v>1794</v>
      </c>
      <c r="I76" s="29" t="s">
        <v>1790</v>
      </c>
      <c r="J76" s="29" t="s">
        <v>1795</v>
      </c>
    </row>
    <row r="77" customFormat="false" ht="39.55" hidden="false" customHeight="false" outlineLevel="0" collapsed="false">
      <c r="A77" s="29" t="s">
        <v>519</v>
      </c>
      <c r="B77" s="29" t="s">
        <v>60</v>
      </c>
      <c r="C77" s="29" t="s">
        <v>520</v>
      </c>
      <c r="D77" s="29" t="s">
        <v>1342</v>
      </c>
      <c r="E77" s="29" t="s">
        <v>66</v>
      </c>
      <c r="F77" s="29" t="s">
        <v>1796</v>
      </c>
      <c r="G77" s="29" t="s">
        <v>1797</v>
      </c>
      <c r="H77" s="29" t="s">
        <v>1798</v>
      </c>
      <c r="I77" s="29" t="s">
        <v>1790</v>
      </c>
      <c r="J77" s="29" t="s">
        <v>1799</v>
      </c>
    </row>
    <row r="78" customFormat="false" ht="15" hidden="false" customHeight="false" outlineLevel="0" collapsed="false">
      <c r="A78" s="29" t="s">
        <v>392</v>
      </c>
      <c r="B78" s="29" t="s">
        <v>89</v>
      </c>
      <c r="C78" s="29" t="s">
        <v>393</v>
      </c>
      <c r="D78" s="29" t="s">
        <v>1169</v>
      </c>
      <c r="E78" s="29" t="s">
        <v>316</v>
      </c>
      <c r="F78" s="29" t="s">
        <v>1800</v>
      </c>
      <c r="G78" s="29" t="s">
        <v>1801</v>
      </c>
      <c r="H78" s="29" t="s">
        <v>1802</v>
      </c>
      <c r="I78" s="29" t="s">
        <v>1803</v>
      </c>
      <c r="J78" s="29" t="s">
        <v>1804</v>
      </c>
    </row>
    <row r="79" customFormat="false" ht="39.55" hidden="false" customHeight="false" outlineLevel="0" collapsed="false">
      <c r="A79" s="29" t="s">
        <v>298</v>
      </c>
      <c r="B79" s="29" t="s">
        <v>60</v>
      </c>
      <c r="C79" s="29" t="s">
        <v>299</v>
      </c>
      <c r="D79" s="29" t="s">
        <v>1089</v>
      </c>
      <c r="E79" s="29" t="s">
        <v>300</v>
      </c>
      <c r="F79" s="29" t="s">
        <v>1529</v>
      </c>
      <c r="G79" s="29" t="s">
        <v>1805</v>
      </c>
      <c r="H79" s="29" t="s">
        <v>1805</v>
      </c>
      <c r="I79" s="29" t="s">
        <v>1806</v>
      </c>
      <c r="J79" s="29" t="s">
        <v>1807</v>
      </c>
    </row>
    <row r="80" customFormat="false" ht="39.55" hidden="false" customHeight="false" outlineLevel="0" collapsed="false">
      <c r="A80" s="29" t="s">
        <v>232</v>
      </c>
      <c r="B80" s="29" t="s">
        <v>60</v>
      </c>
      <c r="C80" s="29" t="s">
        <v>233</v>
      </c>
      <c r="D80" s="29" t="s">
        <v>792</v>
      </c>
      <c r="E80" s="29" t="s">
        <v>62</v>
      </c>
      <c r="F80" s="29" t="s">
        <v>1808</v>
      </c>
      <c r="G80" s="29" t="s">
        <v>1809</v>
      </c>
      <c r="H80" s="29" t="s">
        <v>1810</v>
      </c>
      <c r="I80" s="29" t="s">
        <v>1806</v>
      </c>
      <c r="J80" s="29" t="s">
        <v>1811</v>
      </c>
    </row>
    <row r="81" customFormat="false" ht="39.55" hidden="false" customHeight="false" outlineLevel="0" collapsed="false">
      <c r="A81" s="29" t="s">
        <v>363</v>
      </c>
      <c r="B81" s="29" t="s">
        <v>60</v>
      </c>
      <c r="C81" s="29" t="s">
        <v>364</v>
      </c>
      <c r="D81" s="29" t="s">
        <v>1117</v>
      </c>
      <c r="E81" s="29" t="s">
        <v>66</v>
      </c>
      <c r="F81" s="29" t="s">
        <v>1812</v>
      </c>
      <c r="G81" s="29" t="s">
        <v>1813</v>
      </c>
      <c r="H81" s="29" t="s">
        <v>1814</v>
      </c>
      <c r="I81" s="29" t="s">
        <v>1815</v>
      </c>
      <c r="J81" s="29" t="s">
        <v>1816</v>
      </c>
    </row>
    <row r="82" customFormat="false" ht="26.85" hidden="false" customHeight="false" outlineLevel="0" collapsed="false">
      <c r="A82" s="29" t="s">
        <v>268</v>
      </c>
      <c r="B82" s="29" t="s">
        <v>89</v>
      </c>
      <c r="C82" s="29" t="s">
        <v>269</v>
      </c>
      <c r="D82" s="29" t="s">
        <v>1034</v>
      </c>
      <c r="E82" s="29" t="s">
        <v>62</v>
      </c>
      <c r="F82" s="29" t="s">
        <v>1817</v>
      </c>
      <c r="G82" s="29" t="s">
        <v>1818</v>
      </c>
      <c r="H82" s="29" t="s">
        <v>1819</v>
      </c>
      <c r="I82" s="29" t="s">
        <v>1820</v>
      </c>
      <c r="J82" s="29" t="s">
        <v>1821</v>
      </c>
    </row>
    <row r="83" customFormat="false" ht="15" hidden="false" customHeight="false" outlineLevel="0" collapsed="false">
      <c r="A83" s="29" t="s">
        <v>290</v>
      </c>
      <c r="B83" s="29" t="s">
        <v>60</v>
      </c>
      <c r="C83" s="29" t="s">
        <v>291</v>
      </c>
      <c r="D83" s="29" t="s">
        <v>1082</v>
      </c>
      <c r="E83" s="29" t="s">
        <v>62</v>
      </c>
      <c r="F83" s="29" t="s">
        <v>1538</v>
      </c>
      <c r="G83" s="29" t="s">
        <v>1822</v>
      </c>
      <c r="H83" s="29" t="s">
        <v>1823</v>
      </c>
      <c r="I83" s="29" t="s">
        <v>1820</v>
      </c>
      <c r="J83" s="29" t="s">
        <v>1824</v>
      </c>
    </row>
    <row r="84" customFormat="false" ht="26.85" hidden="false" customHeight="false" outlineLevel="0" collapsed="false">
      <c r="A84" s="29" t="s">
        <v>185</v>
      </c>
      <c r="B84" s="29" t="s">
        <v>60</v>
      </c>
      <c r="C84" s="29" t="s">
        <v>186</v>
      </c>
      <c r="D84" s="29" t="s">
        <v>904</v>
      </c>
      <c r="E84" s="29" t="s">
        <v>66</v>
      </c>
      <c r="F84" s="29" t="s">
        <v>1825</v>
      </c>
      <c r="G84" s="29" t="s">
        <v>1826</v>
      </c>
      <c r="H84" s="29" t="s">
        <v>1827</v>
      </c>
      <c r="I84" s="29" t="s">
        <v>1828</v>
      </c>
      <c r="J84" s="29" t="s">
        <v>1829</v>
      </c>
    </row>
    <row r="85" customFormat="false" ht="26.85" hidden="false" customHeight="false" outlineLevel="0" collapsed="false">
      <c r="A85" s="29" t="s">
        <v>131</v>
      </c>
      <c r="B85" s="29" t="s">
        <v>60</v>
      </c>
      <c r="C85" s="29" t="s">
        <v>132</v>
      </c>
      <c r="D85" s="29" t="s">
        <v>837</v>
      </c>
      <c r="E85" s="29" t="s">
        <v>112</v>
      </c>
      <c r="F85" s="29" t="s">
        <v>1830</v>
      </c>
      <c r="G85" s="29" t="s">
        <v>1831</v>
      </c>
      <c r="H85" s="29" t="s">
        <v>1832</v>
      </c>
      <c r="I85" s="29" t="s">
        <v>1828</v>
      </c>
      <c r="J85" s="29" t="s">
        <v>1833</v>
      </c>
    </row>
    <row r="86" customFormat="false" ht="15" hidden="false" customHeight="false" outlineLevel="0" collapsed="false">
      <c r="A86" s="29" t="s">
        <v>314</v>
      </c>
      <c r="B86" s="29" t="s">
        <v>89</v>
      </c>
      <c r="C86" s="29" t="s">
        <v>315</v>
      </c>
      <c r="D86" s="29" t="s">
        <v>1108</v>
      </c>
      <c r="E86" s="29" t="s">
        <v>316</v>
      </c>
      <c r="F86" s="29" t="s">
        <v>1608</v>
      </c>
      <c r="G86" s="29" t="s">
        <v>1834</v>
      </c>
      <c r="H86" s="29" t="s">
        <v>1835</v>
      </c>
      <c r="I86" s="29" t="s">
        <v>1836</v>
      </c>
      <c r="J86" s="29" t="s">
        <v>1837</v>
      </c>
    </row>
    <row r="87" customFormat="false" ht="26.85" hidden="false" customHeight="false" outlineLevel="0" collapsed="false">
      <c r="A87" s="29" t="s">
        <v>445</v>
      </c>
      <c r="B87" s="29" t="s">
        <v>60</v>
      </c>
      <c r="C87" s="29" t="s">
        <v>446</v>
      </c>
      <c r="D87" s="29" t="s">
        <v>1234</v>
      </c>
      <c r="E87" s="29" t="s">
        <v>66</v>
      </c>
      <c r="F87" s="29" t="s">
        <v>1838</v>
      </c>
      <c r="G87" s="29" t="s">
        <v>1839</v>
      </c>
      <c r="H87" s="29" t="s">
        <v>1840</v>
      </c>
      <c r="I87" s="29" t="s">
        <v>1836</v>
      </c>
      <c r="J87" s="29" t="s">
        <v>1841</v>
      </c>
    </row>
    <row r="88" customFormat="false" ht="39.55" hidden="false" customHeight="false" outlineLevel="0" collapsed="false">
      <c r="A88" s="29" t="s">
        <v>256</v>
      </c>
      <c r="B88" s="29" t="s">
        <v>60</v>
      </c>
      <c r="C88" s="29" t="s">
        <v>257</v>
      </c>
      <c r="D88" s="29" t="s">
        <v>1041</v>
      </c>
      <c r="E88" s="29" t="s">
        <v>62</v>
      </c>
      <c r="F88" s="29" t="s">
        <v>1792</v>
      </c>
      <c r="G88" s="29" t="s">
        <v>1842</v>
      </c>
      <c r="H88" s="29" t="s">
        <v>1843</v>
      </c>
      <c r="I88" s="29" t="s">
        <v>1836</v>
      </c>
      <c r="J88" s="29" t="s">
        <v>1844</v>
      </c>
    </row>
    <row r="89" customFormat="false" ht="39.55" hidden="false" customHeight="false" outlineLevel="0" collapsed="false">
      <c r="A89" s="29" t="s">
        <v>335</v>
      </c>
      <c r="B89" s="29" t="s">
        <v>60</v>
      </c>
      <c r="C89" s="29" t="s">
        <v>336</v>
      </c>
      <c r="D89" s="29" t="s">
        <v>1117</v>
      </c>
      <c r="E89" s="29" t="s">
        <v>300</v>
      </c>
      <c r="F89" s="29" t="s">
        <v>1845</v>
      </c>
      <c r="G89" s="29" t="s">
        <v>1846</v>
      </c>
      <c r="H89" s="29" t="s">
        <v>1847</v>
      </c>
      <c r="I89" s="29" t="s">
        <v>1836</v>
      </c>
      <c r="J89" s="29" t="s">
        <v>1848</v>
      </c>
    </row>
    <row r="90" customFormat="false" ht="26.85" hidden="false" customHeight="false" outlineLevel="0" collapsed="false">
      <c r="A90" s="29" t="s">
        <v>169</v>
      </c>
      <c r="B90" s="29" t="s">
        <v>60</v>
      </c>
      <c r="C90" s="29" t="s">
        <v>170</v>
      </c>
      <c r="D90" s="29" t="s">
        <v>837</v>
      </c>
      <c r="E90" s="29" t="s">
        <v>112</v>
      </c>
      <c r="F90" s="29" t="s">
        <v>1849</v>
      </c>
      <c r="G90" s="29" t="s">
        <v>1850</v>
      </c>
      <c r="H90" s="29" t="s">
        <v>1851</v>
      </c>
      <c r="I90" s="29" t="s">
        <v>1852</v>
      </c>
      <c r="J90" s="29" t="s">
        <v>1853</v>
      </c>
    </row>
    <row r="91" customFormat="false" ht="26.85" hidden="false" customHeight="false" outlineLevel="0" collapsed="false">
      <c r="A91" s="29" t="s">
        <v>507</v>
      </c>
      <c r="B91" s="29" t="s">
        <v>60</v>
      </c>
      <c r="C91" s="29" t="s">
        <v>508</v>
      </c>
      <c r="D91" s="29" t="s">
        <v>1183</v>
      </c>
      <c r="E91" s="29" t="s">
        <v>66</v>
      </c>
      <c r="F91" s="29" t="s">
        <v>1854</v>
      </c>
      <c r="G91" s="29" t="s">
        <v>1855</v>
      </c>
      <c r="H91" s="29" t="s">
        <v>1856</v>
      </c>
      <c r="I91" s="29" t="s">
        <v>1852</v>
      </c>
      <c r="J91" s="29" t="s">
        <v>1857</v>
      </c>
    </row>
    <row r="92" customFormat="false" ht="39.55" hidden="false" customHeight="false" outlineLevel="0" collapsed="false">
      <c r="A92" s="29" t="s">
        <v>371</v>
      </c>
      <c r="B92" s="29" t="s">
        <v>60</v>
      </c>
      <c r="C92" s="29" t="s">
        <v>372</v>
      </c>
      <c r="D92" s="29" t="s">
        <v>1117</v>
      </c>
      <c r="E92" s="29" t="s">
        <v>300</v>
      </c>
      <c r="F92" s="29" t="s">
        <v>1858</v>
      </c>
      <c r="G92" s="29" t="s">
        <v>1859</v>
      </c>
      <c r="H92" s="29" t="s">
        <v>1860</v>
      </c>
      <c r="I92" s="29" t="s">
        <v>1852</v>
      </c>
      <c r="J92" s="29" t="s">
        <v>1861</v>
      </c>
    </row>
    <row r="93" customFormat="false" ht="15" hidden="false" customHeight="false" outlineLevel="0" collapsed="false">
      <c r="A93" s="29" t="s">
        <v>589</v>
      </c>
      <c r="B93" s="29" t="s">
        <v>89</v>
      </c>
      <c r="C93" s="29" t="s">
        <v>590</v>
      </c>
      <c r="D93" s="29" t="s">
        <v>925</v>
      </c>
      <c r="E93" s="29" t="s">
        <v>316</v>
      </c>
      <c r="F93" s="29" t="s">
        <v>1495</v>
      </c>
      <c r="G93" s="29" t="s">
        <v>1862</v>
      </c>
      <c r="H93" s="29" t="s">
        <v>1863</v>
      </c>
      <c r="I93" s="29" t="s">
        <v>1864</v>
      </c>
      <c r="J93" s="29" t="s">
        <v>1865</v>
      </c>
    </row>
    <row r="94" customFormat="false" ht="15" hidden="false" customHeight="false" outlineLevel="0" collapsed="false">
      <c r="A94" s="29" t="s">
        <v>592</v>
      </c>
      <c r="B94" s="29" t="s">
        <v>89</v>
      </c>
      <c r="C94" s="29" t="s">
        <v>593</v>
      </c>
      <c r="D94" s="29" t="s">
        <v>925</v>
      </c>
      <c r="E94" s="29" t="s">
        <v>316</v>
      </c>
      <c r="F94" s="29" t="s">
        <v>1569</v>
      </c>
      <c r="G94" s="29" t="s">
        <v>1770</v>
      </c>
      <c r="H94" s="29" t="s">
        <v>1866</v>
      </c>
      <c r="I94" s="29" t="s">
        <v>1864</v>
      </c>
      <c r="J94" s="29" t="s">
        <v>1867</v>
      </c>
    </row>
    <row r="95" customFormat="false" ht="26.85" hidden="false" customHeight="false" outlineLevel="0" collapsed="false">
      <c r="A95" s="29" t="s">
        <v>403</v>
      </c>
      <c r="B95" s="29" t="s">
        <v>60</v>
      </c>
      <c r="C95" s="29" t="s">
        <v>404</v>
      </c>
      <c r="D95" s="29" t="s">
        <v>1183</v>
      </c>
      <c r="E95" s="29" t="s">
        <v>66</v>
      </c>
      <c r="F95" s="29" t="s">
        <v>1868</v>
      </c>
      <c r="G95" s="29" t="s">
        <v>1869</v>
      </c>
      <c r="H95" s="29" t="s">
        <v>1870</v>
      </c>
      <c r="I95" s="29" t="s">
        <v>1864</v>
      </c>
      <c r="J95" s="29" t="s">
        <v>1871</v>
      </c>
    </row>
    <row r="96" customFormat="false" ht="15" hidden="false" customHeight="false" outlineLevel="0" collapsed="false">
      <c r="A96" s="29" t="s">
        <v>622</v>
      </c>
      <c r="B96" s="29" t="s">
        <v>89</v>
      </c>
      <c r="C96" s="29" t="s">
        <v>623</v>
      </c>
      <c r="D96" s="29" t="s">
        <v>1442</v>
      </c>
      <c r="E96" s="29" t="s">
        <v>62</v>
      </c>
      <c r="F96" s="29" t="s">
        <v>1872</v>
      </c>
      <c r="G96" s="29" t="s">
        <v>1873</v>
      </c>
      <c r="H96" s="29" t="s">
        <v>1874</v>
      </c>
      <c r="I96" s="29" t="s">
        <v>1875</v>
      </c>
      <c r="J96" s="29" t="s">
        <v>1876</v>
      </c>
    </row>
    <row r="97" customFormat="false" ht="39.55" hidden="false" customHeight="false" outlineLevel="0" collapsed="false">
      <c r="A97" s="29" t="s">
        <v>338</v>
      </c>
      <c r="B97" s="29" t="s">
        <v>60</v>
      </c>
      <c r="C97" s="29" t="s">
        <v>339</v>
      </c>
      <c r="D97" s="29" t="s">
        <v>1117</v>
      </c>
      <c r="E97" s="29" t="s">
        <v>300</v>
      </c>
      <c r="F97" s="29" t="s">
        <v>1877</v>
      </c>
      <c r="G97" s="29" t="s">
        <v>1878</v>
      </c>
      <c r="H97" s="29" t="s">
        <v>1879</v>
      </c>
      <c r="I97" s="29" t="s">
        <v>1875</v>
      </c>
      <c r="J97" s="29" t="s">
        <v>1880</v>
      </c>
    </row>
    <row r="98" customFormat="false" ht="39.55" hidden="false" customHeight="false" outlineLevel="0" collapsed="false">
      <c r="A98" s="29" t="s">
        <v>516</v>
      </c>
      <c r="B98" s="29" t="s">
        <v>60</v>
      </c>
      <c r="C98" s="29" t="s">
        <v>517</v>
      </c>
      <c r="D98" s="29" t="s">
        <v>1342</v>
      </c>
      <c r="E98" s="29" t="s">
        <v>66</v>
      </c>
      <c r="F98" s="29" t="s">
        <v>1881</v>
      </c>
      <c r="G98" s="29" t="s">
        <v>1882</v>
      </c>
      <c r="H98" s="29" t="s">
        <v>1883</v>
      </c>
      <c r="I98" s="29" t="s">
        <v>1875</v>
      </c>
      <c r="J98" s="29" t="s">
        <v>1884</v>
      </c>
    </row>
    <row r="99" customFormat="false" ht="39.55" hidden="false" customHeight="false" outlineLevel="0" collapsed="false">
      <c r="A99" s="29" t="s">
        <v>513</v>
      </c>
      <c r="B99" s="29" t="s">
        <v>60</v>
      </c>
      <c r="C99" s="29" t="s">
        <v>514</v>
      </c>
      <c r="D99" s="29" t="s">
        <v>1342</v>
      </c>
      <c r="E99" s="29" t="s">
        <v>66</v>
      </c>
      <c r="F99" s="29" t="s">
        <v>1885</v>
      </c>
      <c r="G99" s="29" t="s">
        <v>1886</v>
      </c>
      <c r="H99" s="29" t="s">
        <v>1887</v>
      </c>
      <c r="I99" s="29" t="s">
        <v>1875</v>
      </c>
      <c r="J99" s="29" t="s">
        <v>1888</v>
      </c>
    </row>
    <row r="100" customFormat="false" ht="26.85" hidden="false" customHeight="false" outlineLevel="0" collapsed="false">
      <c r="A100" s="29" t="s">
        <v>427</v>
      </c>
      <c r="B100" s="29" t="s">
        <v>60</v>
      </c>
      <c r="C100" s="29" t="s">
        <v>428</v>
      </c>
      <c r="D100" s="29" t="s">
        <v>1217</v>
      </c>
      <c r="E100" s="29" t="s">
        <v>300</v>
      </c>
      <c r="F100" s="29" t="s">
        <v>1495</v>
      </c>
      <c r="G100" s="29" t="s">
        <v>1889</v>
      </c>
      <c r="H100" s="29" t="s">
        <v>1890</v>
      </c>
      <c r="I100" s="29" t="s">
        <v>1875</v>
      </c>
      <c r="J100" s="29" t="s">
        <v>1891</v>
      </c>
    </row>
    <row r="101" customFormat="false" ht="26.85" hidden="false" customHeight="false" outlineLevel="0" collapsed="false">
      <c r="A101" s="29" t="s">
        <v>172</v>
      </c>
      <c r="B101" s="29" t="s">
        <v>60</v>
      </c>
      <c r="C101" s="29" t="s">
        <v>173</v>
      </c>
      <c r="D101" s="29" t="s">
        <v>837</v>
      </c>
      <c r="E101" s="29" t="s">
        <v>112</v>
      </c>
      <c r="F101" s="29" t="s">
        <v>1892</v>
      </c>
      <c r="G101" s="29" t="s">
        <v>1893</v>
      </c>
      <c r="H101" s="29" t="s">
        <v>1894</v>
      </c>
      <c r="I101" s="29" t="s">
        <v>1895</v>
      </c>
      <c r="J101" s="29" t="s">
        <v>1896</v>
      </c>
    </row>
    <row r="102" customFormat="false" ht="26.85" hidden="false" customHeight="false" outlineLevel="0" collapsed="false">
      <c r="A102" s="29" t="s">
        <v>442</v>
      </c>
      <c r="B102" s="29" t="s">
        <v>60</v>
      </c>
      <c r="C102" s="29" t="s">
        <v>443</v>
      </c>
      <c r="D102" s="29" t="s">
        <v>1234</v>
      </c>
      <c r="E102" s="29" t="s">
        <v>66</v>
      </c>
      <c r="F102" s="29" t="s">
        <v>1897</v>
      </c>
      <c r="G102" s="29" t="s">
        <v>1898</v>
      </c>
      <c r="H102" s="29" t="s">
        <v>1899</v>
      </c>
      <c r="I102" s="29" t="s">
        <v>1895</v>
      </c>
      <c r="J102" s="29" t="s">
        <v>1900</v>
      </c>
    </row>
    <row r="103" customFormat="false" ht="26.85" hidden="false" customHeight="false" outlineLevel="0" collapsed="false">
      <c r="A103" s="29" t="s">
        <v>398</v>
      </c>
      <c r="B103" s="29" t="s">
        <v>60</v>
      </c>
      <c r="C103" s="29" t="s">
        <v>399</v>
      </c>
      <c r="D103" s="29" t="s">
        <v>1180</v>
      </c>
      <c r="E103" s="29" t="s">
        <v>300</v>
      </c>
      <c r="F103" s="29" t="s">
        <v>1524</v>
      </c>
      <c r="G103" s="29" t="s">
        <v>1901</v>
      </c>
      <c r="H103" s="29" t="s">
        <v>1902</v>
      </c>
      <c r="I103" s="29" t="s">
        <v>1903</v>
      </c>
      <c r="J103" s="29" t="s">
        <v>1904</v>
      </c>
    </row>
    <row r="104" customFormat="false" ht="26.85" hidden="false" customHeight="false" outlineLevel="0" collapsed="false">
      <c r="A104" s="29" t="s">
        <v>156</v>
      </c>
      <c r="B104" s="29" t="s">
        <v>60</v>
      </c>
      <c r="C104" s="29" t="s">
        <v>157</v>
      </c>
      <c r="D104" s="29" t="s">
        <v>837</v>
      </c>
      <c r="E104" s="29" t="s">
        <v>112</v>
      </c>
      <c r="F104" s="29" t="s">
        <v>1905</v>
      </c>
      <c r="G104" s="29" t="s">
        <v>1906</v>
      </c>
      <c r="H104" s="29" t="s">
        <v>1907</v>
      </c>
      <c r="I104" s="29" t="s">
        <v>1903</v>
      </c>
      <c r="J104" s="29" t="s">
        <v>1908</v>
      </c>
    </row>
    <row r="105" customFormat="false" ht="39.55" hidden="false" customHeight="false" outlineLevel="0" collapsed="false">
      <c r="A105" s="29" t="s">
        <v>326</v>
      </c>
      <c r="B105" s="29" t="s">
        <v>60</v>
      </c>
      <c r="C105" s="29" t="s">
        <v>327</v>
      </c>
      <c r="D105" s="29" t="s">
        <v>1117</v>
      </c>
      <c r="E105" s="29" t="s">
        <v>66</v>
      </c>
      <c r="F105" s="29" t="s">
        <v>1909</v>
      </c>
      <c r="G105" s="29" t="s">
        <v>1910</v>
      </c>
      <c r="H105" s="29" t="s">
        <v>1911</v>
      </c>
      <c r="I105" s="29" t="s">
        <v>1912</v>
      </c>
      <c r="J105" s="29" t="s">
        <v>1913</v>
      </c>
    </row>
    <row r="106" customFormat="false" ht="26.85" hidden="false" customHeight="false" outlineLevel="0" collapsed="false">
      <c r="A106" s="29" t="s">
        <v>88</v>
      </c>
      <c r="B106" s="29" t="s">
        <v>89</v>
      </c>
      <c r="C106" s="29" t="s">
        <v>90</v>
      </c>
      <c r="D106" s="29" t="s">
        <v>778</v>
      </c>
      <c r="E106" s="29" t="s">
        <v>70</v>
      </c>
      <c r="F106" s="29" t="s">
        <v>1914</v>
      </c>
      <c r="G106" s="29" t="s">
        <v>1915</v>
      </c>
      <c r="H106" s="29" t="s">
        <v>1916</v>
      </c>
      <c r="I106" s="29" t="s">
        <v>1912</v>
      </c>
      <c r="J106" s="29" t="s">
        <v>1917</v>
      </c>
    </row>
    <row r="107" customFormat="false" ht="26.85" hidden="false" customHeight="false" outlineLevel="0" collapsed="false">
      <c r="A107" s="29" t="s">
        <v>188</v>
      </c>
      <c r="B107" s="29" t="s">
        <v>60</v>
      </c>
      <c r="C107" s="29" t="s">
        <v>189</v>
      </c>
      <c r="D107" s="29" t="s">
        <v>904</v>
      </c>
      <c r="E107" s="29" t="s">
        <v>66</v>
      </c>
      <c r="F107" s="29" t="s">
        <v>1918</v>
      </c>
      <c r="G107" s="29" t="s">
        <v>1919</v>
      </c>
      <c r="H107" s="29" t="s">
        <v>1920</v>
      </c>
      <c r="I107" s="29" t="s">
        <v>1912</v>
      </c>
      <c r="J107" s="29" t="s">
        <v>1921</v>
      </c>
    </row>
    <row r="108" customFormat="false" ht="26.85" hidden="false" customHeight="false" outlineLevel="0" collapsed="false">
      <c r="A108" s="29" t="s">
        <v>586</v>
      </c>
      <c r="B108" s="29" t="s">
        <v>60</v>
      </c>
      <c r="C108" s="29" t="s">
        <v>587</v>
      </c>
      <c r="D108" s="29" t="s">
        <v>1396</v>
      </c>
      <c r="E108" s="29" t="s">
        <v>300</v>
      </c>
      <c r="F108" s="29" t="s">
        <v>1569</v>
      </c>
      <c r="G108" s="29" t="s">
        <v>1922</v>
      </c>
      <c r="H108" s="29" t="s">
        <v>1923</v>
      </c>
      <c r="I108" s="29" t="s">
        <v>1924</v>
      </c>
      <c r="J108" s="29" t="s">
        <v>1925</v>
      </c>
    </row>
    <row r="109" customFormat="false" ht="26.85" hidden="false" customHeight="false" outlineLevel="0" collapsed="false">
      <c r="A109" s="29" t="s">
        <v>318</v>
      </c>
      <c r="B109" s="29" t="s">
        <v>89</v>
      </c>
      <c r="C109" s="29" t="s">
        <v>319</v>
      </c>
      <c r="D109" s="29" t="s">
        <v>1108</v>
      </c>
      <c r="E109" s="29" t="s">
        <v>316</v>
      </c>
      <c r="F109" s="29" t="s">
        <v>1529</v>
      </c>
      <c r="G109" s="29" t="s">
        <v>1926</v>
      </c>
      <c r="H109" s="29" t="s">
        <v>1926</v>
      </c>
      <c r="I109" s="29" t="s">
        <v>1924</v>
      </c>
      <c r="J109" s="29" t="s">
        <v>1927</v>
      </c>
    </row>
    <row r="110" customFormat="false" ht="26.85" hidden="false" customHeight="false" outlineLevel="0" collapsed="false">
      <c r="A110" s="29" t="s">
        <v>504</v>
      </c>
      <c r="B110" s="29" t="s">
        <v>60</v>
      </c>
      <c r="C110" s="29" t="s">
        <v>505</v>
      </c>
      <c r="D110" s="29" t="s">
        <v>1339</v>
      </c>
      <c r="E110" s="29" t="s">
        <v>66</v>
      </c>
      <c r="F110" s="29" t="s">
        <v>1928</v>
      </c>
      <c r="G110" s="29" t="s">
        <v>1929</v>
      </c>
      <c r="H110" s="29" t="s">
        <v>1930</v>
      </c>
      <c r="I110" s="29" t="s">
        <v>1924</v>
      </c>
      <c r="J110" s="29" t="s">
        <v>1931</v>
      </c>
    </row>
    <row r="111" customFormat="false" ht="26.85" hidden="false" customHeight="false" outlineLevel="0" collapsed="false">
      <c r="A111" s="29" t="s">
        <v>607</v>
      </c>
      <c r="B111" s="29" t="s">
        <v>60</v>
      </c>
      <c r="C111" s="29" t="s">
        <v>608</v>
      </c>
      <c r="D111" s="29" t="s">
        <v>1427</v>
      </c>
      <c r="E111" s="29" t="s">
        <v>300</v>
      </c>
      <c r="F111" s="29" t="s">
        <v>1529</v>
      </c>
      <c r="G111" s="29" t="s">
        <v>1932</v>
      </c>
      <c r="H111" s="29" t="s">
        <v>1932</v>
      </c>
      <c r="I111" s="29" t="s">
        <v>1924</v>
      </c>
      <c r="J111" s="29" t="s">
        <v>1933</v>
      </c>
    </row>
    <row r="112" customFormat="false" ht="26.85" hidden="false" customHeight="false" outlineLevel="0" collapsed="false">
      <c r="A112" s="29" t="s">
        <v>469</v>
      </c>
      <c r="B112" s="29" t="s">
        <v>89</v>
      </c>
      <c r="C112" s="29" t="s">
        <v>470</v>
      </c>
      <c r="D112" s="29" t="s">
        <v>1241</v>
      </c>
      <c r="E112" s="29" t="s">
        <v>316</v>
      </c>
      <c r="F112" s="29" t="s">
        <v>1934</v>
      </c>
      <c r="G112" s="29" t="s">
        <v>1935</v>
      </c>
      <c r="H112" s="29" t="s">
        <v>1936</v>
      </c>
      <c r="I112" s="29" t="s">
        <v>1937</v>
      </c>
      <c r="J112" s="29" t="s">
        <v>1938</v>
      </c>
    </row>
    <row r="113" customFormat="false" ht="26.85" hidden="false" customHeight="false" outlineLevel="0" collapsed="false">
      <c r="A113" s="29" t="s">
        <v>346</v>
      </c>
      <c r="B113" s="29" t="s">
        <v>60</v>
      </c>
      <c r="C113" s="29" t="s">
        <v>347</v>
      </c>
      <c r="D113" s="29" t="s">
        <v>1138</v>
      </c>
      <c r="E113" s="29" t="s">
        <v>300</v>
      </c>
      <c r="F113" s="29" t="s">
        <v>1939</v>
      </c>
      <c r="G113" s="29" t="s">
        <v>1940</v>
      </c>
      <c r="H113" s="29" t="s">
        <v>1941</v>
      </c>
      <c r="I113" s="29" t="s">
        <v>1937</v>
      </c>
      <c r="J113" s="29" t="s">
        <v>1942</v>
      </c>
    </row>
    <row r="114" customFormat="false" ht="39.55" hidden="false" customHeight="false" outlineLevel="0" collapsed="false">
      <c r="A114" s="29" t="s">
        <v>557</v>
      </c>
      <c r="B114" s="29" t="s">
        <v>60</v>
      </c>
      <c r="C114" s="29" t="s">
        <v>558</v>
      </c>
      <c r="D114" s="29" t="s">
        <v>1342</v>
      </c>
      <c r="E114" s="29" t="s">
        <v>300</v>
      </c>
      <c r="F114" s="29" t="s">
        <v>1529</v>
      </c>
      <c r="G114" s="29" t="s">
        <v>1943</v>
      </c>
      <c r="H114" s="29" t="s">
        <v>1943</v>
      </c>
      <c r="I114" s="29" t="s">
        <v>1937</v>
      </c>
      <c r="J114" s="29" t="s">
        <v>1944</v>
      </c>
    </row>
    <row r="115" customFormat="false" ht="26.85" hidden="false" customHeight="false" outlineLevel="0" collapsed="false">
      <c r="A115" s="29" t="s">
        <v>92</v>
      </c>
      <c r="B115" s="29" t="s">
        <v>60</v>
      </c>
      <c r="C115" s="29" t="s">
        <v>93</v>
      </c>
      <c r="D115" s="29" t="s">
        <v>787</v>
      </c>
      <c r="E115" s="29" t="s">
        <v>62</v>
      </c>
      <c r="F115" s="29" t="s">
        <v>1945</v>
      </c>
      <c r="G115" s="29" t="s">
        <v>1946</v>
      </c>
      <c r="H115" s="29" t="s">
        <v>1947</v>
      </c>
      <c r="I115" s="29" t="s">
        <v>1948</v>
      </c>
      <c r="J115" s="29" t="s">
        <v>1949</v>
      </c>
    </row>
    <row r="116" customFormat="false" ht="39.55" hidden="false" customHeight="false" outlineLevel="0" collapsed="false">
      <c r="A116" s="29" t="s">
        <v>654</v>
      </c>
      <c r="B116" s="29" t="s">
        <v>60</v>
      </c>
      <c r="C116" s="29" t="s">
        <v>655</v>
      </c>
      <c r="D116" s="29" t="s">
        <v>1117</v>
      </c>
      <c r="E116" s="29" t="s">
        <v>66</v>
      </c>
      <c r="F116" s="29" t="s">
        <v>1950</v>
      </c>
      <c r="G116" s="29" t="s">
        <v>1951</v>
      </c>
      <c r="H116" s="29" t="s">
        <v>1952</v>
      </c>
      <c r="I116" s="29" t="s">
        <v>1953</v>
      </c>
      <c r="J116" s="29" t="s">
        <v>1954</v>
      </c>
    </row>
    <row r="117" customFormat="false" ht="39.55" hidden="false" customHeight="false" outlineLevel="0" collapsed="false">
      <c r="A117" s="29" t="s">
        <v>386</v>
      </c>
      <c r="B117" s="29" t="s">
        <v>60</v>
      </c>
      <c r="C117" s="29" t="s">
        <v>387</v>
      </c>
      <c r="D117" s="29" t="s">
        <v>1117</v>
      </c>
      <c r="E117" s="29" t="s">
        <v>300</v>
      </c>
      <c r="F117" s="29" t="s">
        <v>1939</v>
      </c>
      <c r="G117" s="29" t="s">
        <v>1955</v>
      </c>
      <c r="H117" s="29" t="s">
        <v>1956</v>
      </c>
      <c r="I117" s="29" t="s">
        <v>1953</v>
      </c>
      <c r="J117" s="29" t="s">
        <v>1957</v>
      </c>
    </row>
    <row r="118" customFormat="false" ht="39.55" hidden="false" customHeight="false" outlineLevel="0" collapsed="false">
      <c r="A118" s="29" t="s">
        <v>374</v>
      </c>
      <c r="B118" s="29" t="s">
        <v>60</v>
      </c>
      <c r="C118" s="29" t="s">
        <v>375</v>
      </c>
      <c r="D118" s="29" t="s">
        <v>1117</v>
      </c>
      <c r="E118" s="29" t="s">
        <v>300</v>
      </c>
      <c r="F118" s="29" t="s">
        <v>1939</v>
      </c>
      <c r="G118" s="29" t="s">
        <v>1958</v>
      </c>
      <c r="H118" s="29" t="s">
        <v>1959</v>
      </c>
      <c r="I118" s="29" t="s">
        <v>1960</v>
      </c>
      <c r="J118" s="29" t="s">
        <v>1961</v>
      </c>
    </row>
    <row r="119" customFormat="false" ht="15" hidden="false" customHeight="false" outlineLevel="0" collapsed="false">
      <c r="A119" s="29" t="s">
        <v>82</v>
      </c>
      <c r="B119" s="29" t="s">
        <v>60</v>
      </c>
      <c r="C119" s="29" t="s">
        <v>83</v>
      </c>
      <c r="D119" s="29" t="s">
        <v>765</v>
      </c>
      <c r="E119" s="29" t="s">
        <v>70</v>
      </c>
      <c r="F119" s="29" t="s">
        <v>1962</v>
      </c>
      <c r="G119" s="29" t="s">
        <v>1963</v>
      </c>
      <c r="H119" s="29" t="s">
        <v>1964</v>
      </c>
      <c r="I119" s="29" t="s">
        <v>1960</v>
      </c>
      <c r="J119" s="29" t="s">
        <v>1965</v>
      </c>
    </row>
    <row r="120" customFormat="false" ht="39.55" hidden="false" customHeight="false" outlineLevel="0" collapsed="false">
      <c r="A120" s="29" t="s">
        <v>484</v>
      </c>
      <c r="B120" s="29" t="s">
        <v>60</v>
      </c>
      <c r="C120" s="29" t="s">
        <v>485</v>
      </c>
      <c r="D120" s="29" t="s">
        <v>1299</v>
      </c>
      <c r="E120" s="29" t="s">
        <v>300</v>
      </c>
      <c r="F120" s="29" t="s">
        <v>1939</v>
      </c>
      <c r="G120" s="29" t="s">
        <v>1966</v>
      </c>
      <c r="H120" s="29" t="s">
        <v>1967</v>
      </c>
      <c r="I120" s="29" t="s">
        <v>1960</v>
      </c>
      <c r="J120" s="29" t="s">
        <v>1968</v>
      </c>
    </row>
    <row r="121" customFormat="false" ht="26.85" hidden="false" customHeight="false" outlineLevel="0" collapsed="false">
      <c r="A121" s="29" t="s">
        <v>343</v>
      </c>
      <c r="B121" s="29" t="s">
        <v>60</v>
      </c>
      <c r="C121" s="29" t="s">
        <v>344</v>
      </c>
      <c r="D121" s="29" t="s">
        <v>1132</v>
      </c>
      <c r="E121" s="29" t="s">
        <v>300</v>
      </c>
      <c r="F121" s="29" t="s">
        <v>1495</v>
      </c>
      <c r="G121" s="29" t="s">
        <v>1969</v>
      </c>
      <c r="H121" s="29" t="s">
        <v>1970</v>
      </c>
      <c r="I121" s="29" t="s">
        <v>1960</v>
      </c>
      <c r="J121" s="29" t="s">
        <v>1971</v>
      </c>
    </row>
    <row r="122" customFormat="false" ht="39.55" hidden="false" customHeight="false" outlineLevel="0" collapsed="false">
      <c r="A122" s="29" t="s">
        <v>380</v>
      </c>
      <c r="B122" s="29" t="s">
        <v>60</v>
      </c>
      <c r="C122" s="29" t="s">
        <v>381</v>
      </c>
      <c r="D122" s="29" t="s">
        <v>1117</v>
      </c>
      <c r="E122" s="29" t="s">
        <v>300</v>
      </c>
      <c r="F122" s="29" t="s">
        <v>1939</v>
      </c>
      <c r="G122" s="29" t="s">
        <v>1972</v>
      </c>
      <c r="H122" s="29" t="s">
        <v>1973</v>
      </c>
      <c r="I122" s="29" t="s">
        <v>1974</v>
      </c>
      <c r="J122" s="29" t="s">
        <v>1975</v>
      </c>
    </row>
    <row r="123" customFormat="false" ht="39.55" hidden="false" customHeight="false" outlineLevel="0" collapsed="false">
      <c r="A123" s="29" t="s">
        <v>566</v>
      </c>
      <c r="B123" s="29" t="s">
        <v>60</v>
      </c>
      <c r="C123" s="29" t="s">
        <v>567</v>
      </c>
      <c r="D123" s="29" t="s">
        <v>1342</v>
      </c>
      <c r="E123" s="29" t="s">
        <v>300</v>
      </c>
      <c r="F123" s="29" t="s">
        <v>1569</v>
      </c>
      <c r="G123" s="29" t="s">
        <v>1976</v>
      </c>
      <c r="H123" s="29" t="s">
        <v>1977</v>
      </c>
      <c r="I123" s="29" t="s">
        <v>1974</v>
      </c>
      <c r="J123" s="29" t="s">
        <v>1978</v>
      </c>
    </row>
    <row r="124" customFormat="false" ht="26.85" hidden="false" customHeight="false" outlineLevel="0" collapsed="false">
      <c r="A124" s="29" t="s">
        <v>424</v>
      </c>
      <c r="B124" s="29" t="s">
        <v>60</v>
      </c>
      <c r="C124" s="29" t="s">
        <v>425</v>
      </c>
      <c r="D124" s="29" t="s">
        <v>1217</v>
      </c>
      <c r="E124" s="29" t="s">
        <v>300</v>
      </c>
      <c r="F124" s="29" t="s">
        <v>1495</v>
      </c>
      <c r="G124" s="29" t="s">
        <v>1979</v>
      </c>
      <c r="H124" s="29" t="s">
        <v>1980</v>
      </c>
      <c r="I124" s="29" t="s">
        <v>1974</v>
      </c>
      <c r="J124" s="29" t="s">
        <v>1981</v>
      </c>
    </row>
    <row r="125" customFormat="false" ht="39.55" hidden="false" customHeight="false" outlineLevel="0" collapsed="false">
      <c r="A125" s="29" t="s">
        <v>377</v>
      </c>
      <c r="B125" s="29" t="s">
        <v>60</v>
      </c>
      <c r="C125" s="29" t="s">
        <v>378</v>
      </c>
      <c r="D125" s="29" t="s">
        <v>1117</v>
      </c>
      <c r="E125" s="29" t="s">
        <v>300</v>
      </c>
      <c r="F125" s="29" t="s">
        <v>1939</v>
      </c>
      <c r="G125" s="29" t="s">
        <v>1982</v>
      </c>
      <c r="H125" s="29" t="s">
        <v>1983</v>
      </c>
      <c r="I125" s="29" t="s">
        <v>1974</v>
      </c>
      <c r="J125" s="29" t="s">
        <v>1984</v>
      </c>
    </row>
    <row r="126" customFormat="false" ht="26.85" hidden="false" customHeight="false" outlineLevel="0" collapsed="false">
      <c r="A126" s="29" t="s">
        <v>409</v>
      </c>
      <c r="B126" s="29" t="s">
        <v>60</v>
      </c>
      <c r="C126" s="29" t="s">
        <v>410</v>
      </c>
      <c r="D126" s="29" t="s">
        <v>1183</v>
      </c>
      <c r="E126" s="29" t="s">
        <v>300</v>
      </c>
      <c r="F126" s="29" t="s">
        <v>1653</v>
      </c>
      <c r="G126" s="29" t="s">
        <v>1985</v>
      </c>
      <c r="H126" s="29" t="s">
        <v>1986</v>
      </c>
      <c r="I126" s="29" t="s">
        <v>1987</v>
      </c>
      <c r="J126" s="29" t="s">
        <v>1988</v>
      </c>
    </row>
    <row r="127" customFormat="false" ht="26.85" hidden="false" customHeight="false" outlineLevel="0" collapsed="false">
      <c r="A127" s="29" t="s">
        <v>554</v>
      </c>
      <c r="B127" s="29" t="s">
        <v>60</v>
      </c>
      <c r="C127" s="29" t="s">
        <v>555</v>
      </c>
      <c r="D127" s="29" t="s">
        <v>1377</v>
      </c>
      <c r="E127" s="29" t="s">
        <v>300</v>
      </c>
      <c r="F127" s="29" t="s">
        <v>1529</v>
      </c>
      <c r="G127" s="29" t="s">
        <v>1989</v>
      </c>
      <c r="H127" s="29" t="s">
        <v>1989</v>
      </c>
      <c r="I127" s="29" t="s">
        <v>1987</v>
      </c>
      <c r="J127" s="29" t="s">
        <v>1990</v>
      </c>
    </row>
    <row r="128" customFormat="false" ht="26.85" hidden="false" customHeight="false" outlineLevel="0" collapsed="false">
      <c r="A128" s="29" t="s">
        <v>598</v>
      </c>
      <c r="B128" s="29" t="s">
        <v>60</v>
      </c>
      <c r="C128" s="29" t="s">
        <v>599</v>
      </c>
      <c r="D128" s="29" t="s">
        <v>1396</v>
      </c>
      <c r="E128" s="29" t="s">
        <v>300</v>
      </c>
      <c r="F128" s="29" t="s">
        <v>1569</v>
      </c>
      <c r="G128" s="29" t="s">
        <v>1991</v>
      </c>
      <c r="H128" s="29" t="s">
        <v>1992</v>
      </c>
      <c r="I128" s="29" t="s">
        <v>1987</v>
      </c>
      <c r="J128" s="29" t="s">
        <v>1993</v>
      </c>
    </row>
    <row r="129" customFormat="false" ht="26.85" hidden="false" customHeight="false" outlineLevel="0" collapsed="false">
      <c r="A129" s="29" t="s">
        <v>439</v>
      </c>
      <c r="B129" s="29" t="s">
        <v>60</v>
      </c>
      <c r="C129" s="29" t="s">
        <v>440</v>
      </c>
      <c r="D129" s="29" t="s">
        <v>1234</v>
      </c>
      <c r="E129" s="29" t="s">
        <v>66</v>
      </c>
      <c r="F129" s="29" t="s">
        <v>1994</v>
      </c>
      <c r="G129" s="29" t="s">
        <v>1995</v>
      </c>
      <c r="H129" s="29" t="s">
        <v>1996</v>
      </c>
      <c r="I129" s="29" t="s">
        <v>1987</v>
      </c>
      <c r="J129" s="29" t="s">
        <v>1997</v>
      </c>
    </row>
    <row r="130" customFormat="false" ht="39.55" hidden="false" customHeight="false" outlineLevel="0" collapsed="false">
      <c r="A130" s="29" t="s">
        <v>528</v>
      </c>
      <c r="B130" s="29" t="s">
        <v>60</v>
      </c>
      <c r="C130" s="29" t="s">
        <v>529</v>
      </c>
      <c r="D130" s="29" t="s">
        <v>1342</v>
      </c>
      <c r="E130" s="29" t="s">
        <v>300</v>
      </c>
      <c r="F130" s="29" t="s">
        <v>1529</v>
      </c>
      <c r="G130" s="29" t="s">
        <v>1998</v>
      </c>
      <c r="H130" s="29" t="s">
        <v>1998</v>
      </c>
      <c r="I130" s="29" t="s">
        <v>1999</v>
      </c>
      <c r="J130" s="29" t="s">
        <v>2000</v>
      </c>
    </row>
    <row r="131" customFormat="false" ht="39.55" hidden="false" customHeight="false" outlineLevel="0" collapsed="false">
      <c r="A131" s="29" t="s">
        <v>308</v>
      </c>
      <c r="B131" s="29" t="s">
        <v>60</v>
      </c>
      <c r="C131" s="29" t="s">
        <v>309</v>
      </c>
      <c r="D131" s="29" t="s">
        <v>1089</v>
      </c>
      <c r="E131" s="29" t="s">
        <v>300</v>
      </c>
      <c r="F131" s="29" t="s">
        <v>2001</v>
      </c>
      <c r="G131" s="29" t="s">
        <v>2002</v>
      </c>
      <c r="H131" s="29" t="s">
        <v>2003</v>
      </c>
      <c r="I131" s="29" t="s">
        <v>1999</v>
      </c>
      <c r="J131" s="29" t="s">
        <v>2004</v>
      </c>
    </row>
    <row r="132" customFormat="false" ht="26.85" hidden="false" customHeight="false" outlineLevel="0" collapsed="false">
      <c r="A132" s="29" t="s">
        <v>466</v>
      </c>
      <c r="B132" s="29" t="s">
        <v>60</v>
      </c>
      <c r="C132" s="29" t="s">
        <v>467</v>
      </c>
      <c r="D132" s="29" t="s">
        <v>1234</v>
      </c>
      <c r="E132" s="29" t="s">
        <v>300</v>
      </c>
      <c r="F132" s="29" t="s">
        <v>1858</v>
      </c>
      <c r="G132" s="29" t="s">
        <v>2005</v>
      </c>
      <c r="H132" s="29" t="s">
        <v>2006</v>
      </c>
      <c r="I132" s="29" t="s">
        <v>1999</v>
      </c>
      <c r="J132" s="29" t="s">
        <v>2007</v>
      </c>
    </row>
    <row r="133" customFormat="false" ht="26.85" hidden="false" customHeight="false" outlineLevel="0" collapsed="false">
      <c r="A133" s="29" t="s">
        <v>460</v>
      </c>
      <c r="B133" s="29" t="s">
        <v>60</v>
      </c>
      <c r="C133" s="29" t="s">
        <v>461</v>
      </c>
      <c r="D133" s="29" t="s">
        <v>1234</v>
      </c>
      <c r="E133" s="29" t="s">
        <v>300</v>
      </c>
      <c r="F133" s="29" t="s">
        <v>1495</v>
      </c>
      <c r="G133" s="29" t="s">
        <v>2008</v>
      </c>
      <c r="H133" s="29" t="s">
        <v>2009</v>
      </c>
      <c r="I133" s="29" t="s">
        <v>1999</v>
      </c>
      <c r="J133" s="29" t="s">
        <v>2010</v>
      </c>
    </row>
    <row r="134" customFormat="false" ht="15" hidden="false" customHeight="false" outlineLevel="0" collapsed="false">
      <c r="A134" s="29" t="s">
        <v>601</v>
      </c>
      <c r="B134" s="29" t="s">
        <v>89</v>
      </c>
      <c r="C134" s="29" t="s">
        <v>602</v>
      </c>
      <c r="D134" s="29" t="s">
        <v>925</v>
      </c>
      <c r="E134" s="29" t="s">
        <v>316</v>
      </c>
      <c r="F134" s="29" t="s">
        <v>1569</v>
      </c>
      <c r="G134" s="29" t="s">
        <v>2011</v>
      </c>
      <c r="H134" s="29" t="s">
        <v>2012</v>
      </c>
      <c r="I134" s="29" t="s">
        <v>1999</v>
      </c>
      <c r="J134" s="29" t="s">
        <v>2013</v>
      </c>
    </row>
    <row r="135" customFormat="false" ht="15" hidden="false" customHeight="false" outlineLevel="0" collapsed="false">
      <c r="A135" s="29" t="s">
        <v>383</v>
      </c>
      <c r="B135" s="29" t="s">
        <v>89</v>
      </c>
      <c r="C135" s="29" t="s">
        <v>384</v>
      </c>
      <c r="D135" s="29" t="s">
        <v>1165</v>
      </c>
      <c r="E135" s="29" t="s">
        <v>316</v>
      </c>
      <c r="F135" s="29" t="s">
        <v>1939</v>
      </c>
      <c r="G135" s="29" t="s">
        <v>2014</v>
      </c>
      <c r="H135" s="29" t="s">
        <v>2015</v>
      </c>
      <c r="I135" s="29" t="s">
        <v>1999</v>
      </c>
      <c r="J135" s="29" t="s">
        <v>2016</v>
      </c>
    </row>
    <row r="136" customFormat="false" ht="39.55" hidden="false" customHeight="false" outlineLevel="0" collapsed="false">
      <c r="A136" s="29" t="s">
        <v>302</v>
      </c>
      <c r="B136" s="29" t="s">
        <v>60</v>
      </c>
      <c r="C136" s="29" t="s">
        <v>303</v>
      </c>
      <c r="D136" s="29" t="s">
        <v>1089</v>
      </c>
      <c r="E136" s="29" t="s">
        <v>300</v>
      </c>
      <c r="F136" s="29" t="s">
        <v>1529</v>
      </c>
      <c r="G136" s="29" t="s">
        <v>2017</v>
      </c>
      <c r="H136" s="29" t="s">
        <v>2017</v>
      </c>
      <c r="I136" s="29" t="s">
        <v>1999</v>
      </c>
      <c r="J136" s="29" t="s">
        <v>2018</v>
      </c>
    </row>
    <row r="137" customFormat="false" ht="26.85" hidden="false" customHeight="false" outlineLevel="0" collapsed="false">
      <c r="A137" s="29" t="s">
        <v>412</v>
      </c>
      <c r="B137" s="29" t="s">
        <v>60</v>
      </c>
      <c r="C137" s="29" t="s">
        <v>413</v>
      </c>
      <c r="D137" s="29" t="s">
        <v>1183</v>
      </c>
      <c r="E137" s="29" t="s">
        <v>300</v>
      </c>
      <c r="F137" s="29" t="s">
        <v>2001</v>
      </c>
      <c r="G137" s="29" t="s">
        <v>2019</v>
      </c>
      <c r="H137" s="29" t="s">
        <v>2020</v>
      </c>
      <c r="I137" s="29" t="s">
        <v>1999</v>
      </c>
      <c r="J137" s="29" t="s">
        <v>2021</v>
      </c>
    </row>
    <row r="138" customFormat="false" ht="26.85" hidden="false" customHeight="false" outlineLevel="0" collapsed="false">
      <c r="A138" s="29" t="s">
        <v>68</v>
      </c>
      <c r="B138" s="29" t="s">
        <v>60</v>
      </c>
      <c r="C138" s="29" t="s">
        <v>69</v>
      </c>
      <c r="D138" s="29" t="s">
        <v>758</v>
      </c>
      <c r="E138" s="29" t="s">
        <v>70</v>
      </c>
      <c r="F138" s="29" t="s">
        <v>2022</v>
      </c>
      <c r="G138" s="29" t="s">
        <v>2023</v>
      </c>
      <c r="H138" s="29" t="s">
        <v>2024</v>
      </c>
      <c r="I138" s="29" t="s">
        <v>2025</v>
      </c>
      <c r="J138" s="29" t="s">
        <v>2026</v>
      </c>
    </row>
    <row r="139" customFormat="false" ht="26.85" hidden="false" customHeight="false" outlineLevel="0" collapsed="false">
      <c r="A139" s="29" t="s">
        <v>418</v>
      </c>
      <c r="B139" s="29" t="s">
        <v>89</v>
      </c>
      <c r="C139" s="29" t="s">
        <v>419</v>
      </c>
      <c r="D139" s="29" t="s">
        <v>1204</v>
      </c>
      <c r="E139" s="29" t="s">
        <v>316</v>
      </c>
      <c r="F139" s="29" t="s">
        <v>1608</v>
      </c>
      <c r="G139" s="29" t="s">
        <v>2027</v>
      </c>
      <c r="H139" s="29" t="s">
        <v>2028</v>
      </c>
      <c r="I139" s="29" t="s">
        <v>2025</v>
      </c>
      <c r="J139" s="29" t="s">
        <v>2029</v>
      </c>
    </row>
    <row r="140" customFormat="false" ht="26.85" hidden="false" customHeight="false" outlineLevel="0" collapsed="false">
      <c r="A140" s="29" t="s">
        <v>415</v>
      </c>
      <c r="B140" s="29" t="s">
        <v>60</v>
      </c>
      <c r="C140" s="29" t="s">
        <v>416</v>
      </c>
      <c r="D140" s="29" t="s">
        <v>1183</v>
      </c>
      <c r="E140" s="29" t="s">
        <v>300</v>
      </c>
      <c r="F140" s="29" t="s">
        <v>2030</v>
      </c>
      <c r="G140" s="29" t="s">
        <v>2031</v>
      </c>
      <c r="H140" s="29" t="s">
        <v>2032</v>
      </c>
      <c r="I140" s="29" t="s">
        <v>2025</v>
      </c>
      <c r="J140" s="29" t="s">
        <v>2033</v>
      </c>
    </row>
    <row r="141" customFormat="false" ht="39.55" hidden="false" customHeight="false" outlineLevel="0" collapsed="false">
      <c r="A141" s="29" t="s">
        <v>305</v>
      </c>
      <c r="B141" s="29" t="s">
        <v>60</v>
      </c>
      <c r="C141" s="29" t="s">
        <v>306</v>
      </c>
      <c r="D141" s="29" t="s">
        <v>1089</v>
      </c>
      <c r="E141" s="29" t="s">
        <v>300</v>
      </c>
      <c r="F141" s="29" t="s">
        <v>1529</v>
      </c>
      <c r="G141" s="29" t="s">
        <v>2034</v>
      </c>
      <c r="H141" s="29" t="s">
        <v>2034</v>
      </c>
      <c r="I141" s="29" t="s">
        <v>2025</v>
      </c>
      <c r="J141" s="29" t="s">
        <v>2035</v>
      </c>
    </row>
    <row r="142" customFormat="false" ht="26.85" hidden="false" customHeight="false" outlineLevel="0" collapsed="false">
      <c r="A142" s="29" t="s">
        <v>406</v>
      </c>
      <c r="B142" s="29" t="s">
        <v>60</v>
      </c>
      <c r="C142" s="29" t="s">
        <v>407</v>
      </c>
      <c r="D142" s="29" t="s">
        <v>1183</v>
      </c>
      <c r="E142" s="29" t="s">
        <v>300</v>
      </c>
      <c r="F142" s="29" t="s">
        <v>1800</v>
      </c>
      <c r="G142" s="29" t="s">
        <v>2036</v>
      </c>
      <c r="H142" s="29" t="s">
        <v>2037</v>
      </c>
      <c r="I142" s="29" t="s">
        <v>2025</v>
      </c>
      <c r="J142" s="29" t="s">
        <v>2038</v>
      </c>
    </row>
    <row r="143" customFormat="false" ht="26.85" hidden="false" customHeight="false" outlineLevel="0" collapsed="false">
      <c r="A143" s="29" t="s">
        <v>451</v>
      </c>
      <c r="B143" s="29" t="s">
        <v>60</v>
      </c>
      <c r="C143" s="29" t="s">
        <v>452</v>
      </c>
      <c r="D143" s="29" t="s">
        <v>1234</v>
      </c>
      <c r="E143" s="29" t="s">
        <v>300</v>
      </c>
      <c r="F143" s="29" t="s">
        <v>1569</v>
      </c>
      <c r="G143" s="29" t="s">
        <v>2039</v>
      </c>
      <c r="H143" s="29" t="s">
        <v>2040</v>
      </c>
      <c r="I143" s="29" t="s">
        <v>2025</v>
      </c>
      <c r="J143" s="29" t="s">
        <v>2041</v>
      </c>
    </row>
    <row r="144" customFormat="false" ht="15" hidden="false" customHeight="false" outlineLevel="0" collapsed="false">
      <c r="A144" s="29" t="s">
        <v>580</v>
      </c>
      <c r="B144" s="29" t="s">
        <v>60</v>
      </c>
      <c r="C144" s="29" t="s">
        <v>581</v>
      </c>
      <c r="D144" s="29" t="s">
        <v>1396</v>
      </c>
      <c r="E144" s="29" t="s">
        <v>300</v>
      </c>
      <c r="F144" s="29" t="s">
        <v>1569</v>
      </c>
      <c r="G144" s="29" t="s">
        <v>2042</v>
      </c>
      <c r="H144" s="29" t="s">
        <v>2043</v>
      </c>
      <c r="I144" s="29" t="s">
        <v>2025</v>
      </c>
      <c r="J144" s="29" t="s">
        <v>2044</v>
      </c>
    </row>
    <row r="145" customFormat="false" ht="15" hidden="false" customHeight="false" outlineLevel="0" collapsed="false">
      <c r="A145" s="29" t="s">
        <v>645</v>
      </c>
      <c r="B145" s="29" t="s">
        <v>89</v>
      </c>
      <c r="C145" s="29" t="s">
        <v>646</v>
      </c>
      <c r="D145" s="29" t="s">
        <v>1448</v>
      </c>
      <c r="E145" s="29" t="s">
        <v>62</v>
      </c>
      <c r="F145" s="29" t="s">
        <v>2045</v>
      </c>
      <c r="G145" s="29" t="s">
        <v>2046</v>
      </c>
      <c r="H145" s="29" t="s">
        <v>2047</v>
      </c>
      <c r="I145" s="29" t="s">
        <v>2025</v>
      </c>
      <c r="J145" s="29" t="s">
        <v>2048</v>
      </c>
    </row>
    <row r="146" customFormat="false" ht="15" hidden="false" customHeight="false" outlineLevel="0" collapsed="false">
      <c r="A146" s="29" t="s">
        <v>604</v>
      </c>
      <c r="B146" s="29" t="s">
        <v>60</v>
      </c>
      <c r="C146" s="29" t="s">
        <v>605</v>
      </c>
      <c r="D146" s="29" t="s">
        <v>1396</v>
      </c>
      <c r="E146" s="29" t="s">
        <v>300</v>
      </c>
      <c r="F146" s="29" t="s">
        <v>1569</v>
      </c>
      <c r="G146" s="29" t="s">
        <v>2049</v>
      </c>
      <c r="H146" s="29" t="s">
        <v>2050</v>
      </c>
      <c r="I146" s="29" t="s">
        <v>2025</v>
      </c>
      <c r="J146" s="29" t="s">
        <v>2051</v>
      </c>
    </row>
    <row r="147" customFormat="false" ht="26.85" hidden="false" customHeight="false" outlineLevel="0" collapsed="false">
      <c r="A147" s="29" t="s">
        <v>475</v>
      </c>
      <c r="B147" s="29" t="s">
        <v>60</v>
      </c>
      <c r="C147" s="29" t="s">
        <v>476</v>
      </c>
      <c r="D147" s="29" t="s">
        <v>1234</v>
      </c>
      <c r="E147" s="29" t="s">
        <v>300</v>
      </c>
      <c r="F147" s="29" t="s">
        <v>1939</v>
      </c>
      <c r="G147" s="29" t="s">
        <v>2052</v>
      </c>
      <c r="H147" s="29" t="s">
        <v>2053</v>
      </c>
      <c r="I147" s="29" t="s">
        <v>2025</v>
      </c>
      <c r="J147" s="29" t="s">
        <v>2054</v>
      </c>
    </row>
    <row r="148" customFormat="false" ht="26.85" hidden="false" customHeight="false" outlineLevel="0" collapsed="false">
      <c r="A148" s="29" t="s">
        <v>536</v>
      </c>
      <c r="B148" s="29" t="s">
        <v>60</v>
      </c>
      <c r="C148" s="29" t="s">
        <v>537</v>
      </c>
      <c r="D148" s="29" t="s">
        <v>1183</v>
      </c>
      <c r="E148" s="29" t="s">
        <v>300</v>
      </c>
      <c r="F148" s="29" t="s">
        <v>1939</v>
      </c>
      <c r="G148" s="29" t="s">
        <v>2055</v>
      </c>
      <c r="H148" s="29" t="s">
        <v>2056</v>
      </c>
      <c r="I148" s="29" t="s">
        <v>2057</v>
      </c>
      <c r="J148" s="29" t="s">
        <v>2058</v>
      </c>
    </row>
    <row r="149" customFormat="false" ht="26.85" hidden="false" customHeight="false" outlineLevel="0" collapsed="false">
      <c r="A149" s="29" t="s">
        <v>478</v>
      </c>
      <c r="B149" s="29" t="s">
        <v>60</v>
      </c>
      <c r="C149" s="29" t="s">
        <v>479</v>
      </c>
      <c r="D149" s="29" t="s">
        <v>1234</v>
      </c>
      <c r="E149" s="29" t="s">
        <v>300</v>
      </c>
      <c r="F149" s="29" t="s">
        <v>1495</v>
      </c>
      <c r="G149" s="29" t="s">
        <v>2059</v>
      </c>
      <c r="H149" s="29" t="s">
        <v>2060</v>
      </c>
      <c r="I149" s="29" t="s">
        <v>2057</v>
      </c>
      <c r="J149" s="29" t="s">
        <v>2061</v>
      </c>
    </row>
    <row r="150" customFormat="false" ht="26.85" hidden="false" customHeight="false" outlineLevel="0" collapsed="false">
      <c r="A150" s="29" t="s">
        <v>349</v>
      </c>
      <c r="B150" s="29" t="s">
        <v>60</v>
      </c>
      <c r="C150" s="29" t="s">
        <v>350</v>
      </c>
      <c r="D150" s="29" t="s">
        <v>1138</v>
      </c>
      <c r="E150" s="29" t="s">
        <v>300</v>
      </c>
      <c r="F150" s="29" t="s">
        <v>1495</v>
      </c>
      <c r="G150" s="29" t="s">
        <v>2062</v>
      </c>
      <c r="H150" s="29" t="s">
        <v>2063</v>
      </c>
      <c r="I150" s="29" t="s">
        <v>2057</v>
      </c>
      <c r="J150" s="29" t="s">
        <v>2064</v>
      </c>
    </row>
    <row r="151" customFormat="false" ht="39.55" hidden="false" customHeight="false" outlineLevel="0" collapsed="false">
      <c r="A151" s="29" t="s">
        <v>434</v>
      </c>
      <c r="B151" s="29" t="s">
        <v>60</v>
      </c>
      <c r="C151" s="29" t="s">
        <v>435</v>
      </c>
      <c r="D151" s="29" t="s">
        <v>1229</v>
      </c>
      <c r="E151" s="29" t="s">
        <v>300</v>
      </c>
      <c r="F151" s="29" t="s">
        <v>1939</v>
      </c>
      <c r="G151" s="29" t="s">
        <v>2065</v>
      </c>
      <c r="H151" s="29" t="s">
        <v>2066</v>
      </c>
      <c r="I151" s="29" t="s">
        <v>2057</v>
      </c>
      <c r="J151" s="29" t="s">
        <v>2067</v>
      </c>
    </row>
    <row r="152" customFormat="false" ht="26.85" hidden="false" customHeight="false" outlineLevel="0" collapsed="false">
      <c r="A152" s="29" t="s">
        <v>352</v>
      </c>
      <c r="B152" s="29" t="s">
        <v>60</v>
      </c>
      <c r="C152" s="29" t="s">
        <v>353</v>
      </c>
      <c r="D152" s="29" t="s">
        <v>1138</v>
      </c>
      <c r="E152" s="29" t="s">
        <v>300</v>
      </c>
      <c r="F152" s="29" t="s">
        <v>1529</v>
      </c>
      <c r="G152" s="29" t="s">
        <v>2068</v>
      </c>
      <c r="H152" s="29" t="s">
        <v>2068</v>
      </c>
      <c r="I152" s="29" t="s">
        <v>2057</v>
      </c>
      <c r="J152" s="29" t="s">
        <v>2069</v>
      </c>
    </row>
    <row r="153" customFormat="false" ht="15" hidden="false" customHeight="false" outlineLevel="0" collapsed="false">
      <c r="A153" s="29" t="s">
        <v>666</v>
      </c>
      <c r="B153" s="29" t="s">
        <v>89</v>
      </c>
      <c r="C153" s="29" t="s">
        <v>667</v>
      </c>
      <c r="D153" s="29" t="s">
        <v>1169</v>
      </c>
      <c r="E153" s="29" t="s">
        <v>316</v>
      </c>
      <c r="F153" s="29" t="s">
        <v>1529</v>
      </c>
      <c r="G153" s="29" t="s">
        <v>2070</v>
      </c>
      <c r="H153" s="29" t="s">
        <v>2070</v>
      </c>
      <c r="I153" s="29" t="s">
        <v>2057</v>
      </c>
      <c r="J153" s="29" t="s">
        <v>2071</v>
      </c>
    </row>
    <row r="154" customFormat="false" ht="39.55" hidden="false" customHeight="false" outlineLevel="0" collapsed="false">
      <c r="A154" s="29" t="s">
        <v>560</v>
      </c>
      <c r="B154" s="29" t="s">
        <v>60</v>
      </c>
      <c r="C154" s="29" t="s">
        <v>561</v>
      </c>
      <c r="D154" s="29" t="s">
        <v>1342</v>
      </c>
      <c r="E154" s="29" t="s">
        <v>300</v>
      </c>
      <c r="F154" s="29" t="s">
        <v>1529</v>
      </c>
      <c r="G154" s="29" t="s">
        <v>2072</v>
      </c>
      <c r="H154" s="29" t="s">
        <v>2072</v>
      </c>
      <c r="I154" s="29" t="s">
        <v>2057</v>
      </c>
      <c r="J154" s="29" t="s">
        <v>2073</v>
      </c>
    </row>
    <row r="155" customFormat="false" ht="26.85" hidden="false" customHeight="false" outlineLevel="0" collapsed="false">
      <c r="A155" s="29" t="s">
        <v>472</v>
      </c>
      <c r="B155" s="29" t="s">
        <v>60</v>
      </c>
      <c r="C155" s="29" t="s">
        <v>473</v>
      </c>
      <c r="D155" s="29" t="s">
        <v>1234</v>
      </c>
      <c r="E155" s="29" t="s">
        <v>300</v>
      </c>
      <c r="F155" s="29" t="s">
        <v>1569</v>
      </c>
      <c r="G155" s="29" t="s">
        <v>2074</v>
      </c>
      <c r="H155" s="29" t="s">
        <v>2075</v>
      </c>
      <c r="I155" s="29" t="s">
        <v>2057</v>
      </c>
      <c r="J155" s="29" t="s">
        <v>2076</v>
      </c>
    </row>
    <row r="156" customFormat="false" ht="26.85" hidden="false" customHeight="false" outlineLevel="0" collapsed="false">
      <c r="A156" s="29" t="s">
        <v>454</v>
      </c>
      <c r="B156" s="29" t="s">
        <v>60</v>
      </c>
      <c r="C156" s="29" t="s">
        <v>455</v>
      </c>
      <c r="D156" s="29" t="s">
        <v>1234</v>
      </c>
      <c r="E156" s="29" t="s">
        <v>300</v>
      </c>
      <c r="F156" s="29" t="s">
        <v>1495</v>
      </c>
      <c r="G156" s="29" t="s">
        <v>2077</v>
      </c>
      <c r="H156" s="29" t="s">
        <v>2078</v>
      </c>
      <c r="I156" s="29" t="s">
        <v>2057</v>
      </c>
      <c r="J156" s="29" t="s">
        <v>2079</v>
      </c>
    </row>
    <row r="157" customFormat="false" ht="26.85" hidden="false" customHeight="false" outlineLevel="0" collapsed="false">
      <c r="A157" s="29" t="s">
        <v>448</v>
      </c>
      <c r="B157" s="29" t="s">
        <v>89</v>
      </c>
      <c r="C157" s="29" t="s">
        <v>449</v>
      </c>
      <c r="D157" s="29" t="s">
        <v>1241</v>
      </c>
      <c r="E157" s="29" t="s">
        <v>316</v>
      </c>
      <c r="F157" s="29" t="s">
        <v>1569</v>
      </c>
      <c r="G157" s="29" t="s">
        <v>2080</v>
      </c>
      <c r="H157" s="29" t="s">
        <v>2081</v>
      </c>
      <c r="I157" s="29" t="s">
        <v>2057</v>
      </c>
      <c r="J157" s="29" t="s">
        <v>2082</v>
      </c>
    </row>
    <row r="158" customFormat="false" ht="39.55" hidden="false" customHeight="false" outlineLevel="0" collapsed="false">
      <c r="A158" s="29" t="s">
        <v>522</v>
      </c>
      <c r="B158" s="29" t="s">
        <v>60</v>
      </c>
      <c r="C158" s="29" t="s">
        <v>523</v>
      </c>
      <c r="D158" s="29" t="s">
        <v>1342</v>
      </c>
      <c r="E158" s="29" t="s">
        <v>300</v>
      </c>
      <c r="F158" s="29" t="s">
        <v>1529</v>
      </c>
      <c r="G158" s="29" t="s">
        <v>2083</v>
      </c>
      <c r="H158" s="29" t="s">
        <v>2083</v>
      </c>
      <c r="I158" s="29" t="s">
        <v>2057</v>
      </c>
      <c r="J158" s="29" t="s">
        <v>2084</v>
      </c>
    </row>
    <row r="159" customFormat="false" ht="26.85" hidden="false" customHeight="false" outlineLevel="0" collapsed="false">
      <c r="A159" s="29" t="s">
        <v>572</v>
      </c>
      <c r="B159" s="29" t="s">
        <v>60</v>
      </c>
      <c r="C159" s="29" t="s">
        <v>573</v>
      </c>
      <c r="D159" s="29" t="s">
        <v>1234</v>
      </c>
      <c r="E159" s="29" t="s">
        <v>300</v>
      </c>
      <c r="F159" s="29" t="s">
        <v>1529</v>
      </c>
      <c r="G159" s="29" t="s">
        <v>2085</v>
      </c>
      <c r="H159" s="29" t="s">
        <v>2085</v>
      </c>
      <c r="I159" s="29" t="s">
        <v>2057</v>
      </c>
      <c r="J159" s="29" t="s">
        <v>2086</v>
      </c>
    </row>
    <row r="160" customFormat="false" ht="15" hidden="false" customHeight="false" outlineLevel="0" collapsed="false">
      <c r="A160" s="29" t="s">
        <v>613</v>
      </c>
      <c r="B160" s="29" t="s">
        <v>89</v>
      </c>
      <c r="C160" s="29" t="s">
        <v>614</v>
      </c>
      <c r="D160" s="29" t="s">
        <v>1432</v>
      </c>
      <c r="E160" s="29" t="s">
        <v>316</v>
      </c>
      <c r="F160" s="29" t="s">
        <v>1939</v>
      </c>
      <c r="G160" s="29" t="s">
        <v>2087</v>
      </c>
      <c r="H160" s="29" t="s">
        <v>2088</v>
      </c>
      <c r="I160" s="29" t="s">
        <v>2057</v>
      </c>
      <c r="J160" s="29" t="s">
        <v>2089</v>
      </c>
    </row>
    <row r="161" customFormat="false" ht="39.55" hidden="false" customHeight="false" outlineLevel="0" collapsed="false">
      <c r="A161" s="29" t="s">
        <v>311</v>
      </c>
      <c r="B161" s="29" t="s">
        <v>60</v>
      </c>
      <c r="C161" s="29" t="s">
        <v>312</v>
      </c>
      <c r="D161" s="29" t="s">
        <v>1089</v>
      </c>
      <c r="E161" s="29" t="s">
        <v>300</v>
      </c>
      <c r="F161" s="29" t="s">
        <v>1939</v>
      </c>
      <c r="G161" s="29" t="s">
        <v>2090</v>
      </c>
      <c r="H161" s="29" t="s">
        <v>2091</v>
      </c>
      <c r="I161" s="29" t="s">
        <v>2057</v>
      </c>
      <c r="J161" s="29" t="s">
        <v>2092</v>
      </c>
    </row>
    <row r="162" customFormat="false" ht="26.85" hidden="false" customHeight="false" outlineLevel="0" collapsed="false">
      <c r="A162" s="29" t="s">
        <v>551</v>
      </c>
      <c r="B162" s="29" t="s">
        <v>60</v>
      </c>
      <c r="C162" s="29" t="s">
        <v>552</v>
      </c>
      <c r="D162" s="29" t="s">
        <v>1339</v>
      </c>
      <c r="E162" s="29" t="s">
        <v>300</v>
      </c>
      <c r="F162" s="29" t="s">
        <v>1608</v>
      </c>
      <c r="G162" s="29" t="s">
        <v>2093</v>
      </c>
      <c r="H162" s="29" t="s">
        <v>2094</v>
      </c>
      <c r="I162" s="29" t="s">
        <v>2095</v>
      </c>
      <c r="J162" s="29" t="s">
        <v>2096</v>
      </c>
    </row>
    <row r="163" customFormat="false" ht="39.55" hidden="false" customHeight="false" outlineLevel="0" collapsed="false">
      <c r="A163" s="29" t="s">
        <v>661</v>
      </c>
      <c r="B163" s="29" t="s">
        <v>60</v>
      </c>
      <c r="C163" s="29" t="s">
        <v>662</v>
      </c>
      <c r="D163" s="29" t="s">
        <v>1117</v>
      </c>
      <c r="E163" s="29" t="s">
        <v>300</v>
      </c>
      <c r="F163" s="29" t="s">
        <v>1529</v>
      </c>
      <c r="G163" s="29" t="s">
        <v>2097</v>
      </c>
      <c r="H163" s="29" t="s">
        <v>2097</v>
      </c>
      <c r="I163" s="29" t="s">
        <v>2095</v>
      </c>
      <c r="J163" s="29" t="s">
        <v>2098</v>
      </c>
    </row>
    <row r="164" customFormat="false" ht="26.85" hidden="false" customHeight="false" outlineLevel="0" collapsed="false">
      <c r="A164" s="29" t="s">
        <v>463</v>
      </c>
      <c r="B164" s="29" t="s">
        <v>89</v>
      </c>
      <c r="C164" s="29" t="s">
        <v>464</v>
      </c>
      <c r="D164" s="29" t="s">
        <v>1241</v>
      </c>
      <c r="E164" s="29" t="s">
        <v>316</v>
      </c>
      <c r="F164" s="29" t="s">
        <v>1495</v>
      </c>
      <c r="G164" s="29" t="s">
        <v>2099</v>
      </c>
      <c r="H164" s="29" t="s">
        <v>2100</v>
      </c>
      <c r="I164" s="29" t="s">
        <v>2095</v>
      </c>
      <c r="J164" s="29" t="s">
        <v>2101</v>
      </c>
    </row>
    <row r="165" customFormat="false" ht="26.85" hidden="false" customHeight="false" outlineLevel="0" collapsed="false">
      <c r="A165" s="29" t="s">
        <v>548</v>
      </c>
      <c r="B165" s="29" t="s">
        <v>60</v>
      </c>
      <c r="C165" s="29" t="s">
        <v>549</v>
      </c>
      <c r="D165" s="29" t="s">
        <v>1183</v>
      </c>
      <c r="E165" s="29" t="s">
        <v>300</v>
      </c>
      <c r="F165" s="29" t="s">
        <v>1939</v>
      </c>
      <c r="G165" s="29" t="s">
        <v>2102</v>
      </c>
      <c r="H165" s="29" t="s">
        <v>2103</v>
      </c>
      <c r="I165" s="29" t="s">
        <v>2095</v>
      </c>
      <c r="J165" s="29" t="s">
        <v>2104</v>
      </c>
    </row>
    <row r="166" customFormat="false" ht="39.55" hidden="false" customHeight="false" outlineLevel="0" collapsed="false">
      <c r="A166" s="29" t="s">
        <v>525</v>
      </c>
      <c r="B166" s="29" t="s">
        <v>60</v>
      </c>
      <c r="C166" s="29" t="s">
        <v>526</v>
      </c>
      <c r="D166" s="29" t="s">
        <v>1342</v>
      </c>
      <c r="E166" s="29" t="s">
        <v>300</v>
      </c>
      <c r="F166" s="29" t="s">
        <v>1529</v>
      </c>
      <c r="G166" s="29" t="s">
        <v>2105</v>
      </c>
      <c r="H166" s="29" t="s">
        <v>2105</v>
      </c>
      <c r="I166" s="29" t="s">
        <v>2095</v>
      </c>
      <c r="J166" s="29" t="s">
        <v>2106</v>
      </c>
    </row>
    <row r="167" customFormat="false" ht="26.85" hidden="false" customHeight="false" outlineLevel="0" collapsed="false">
      <c r="A167" s="29" t="s">
        <v>499</v>
      </c>
      <c r="B167" s="29" t="s">
        <v>60</v>
      </c>
      <c r="C167" s="29" t="s">
        <v>500</v>
      </c>
      <c r="D167" s="29" t="s">
        <v>1234</v>
      </c>
      <c r="E167" s="29" t="s">
        <v>300</v>
      </c>
      <c r="F167" s="29" t="s">
        <v>1939</v>
      </c>
      <c r="G167" s="29" t="s">
        <v>2107</v>
      </c>
      <c r="H167" s="29" t="s">
        <v>2108</v>
      </c>
      <c r="I167" s="29" t="s">
        <v>2095</v>
      </c>
      <c r="J167" s="29" t="s">
        <v>2109</v>
      </c>
    </row>
    <row r="168" customFormat="false" ht="39.55" hidden="false" customHeight="false" outlineLevel="0" collapsed="false">
      <c r="A168" s="29" t="s">
        <v>563</v>
      </c>
      <c r="B168" s="29" t="s">
        <v>60</v>
      </c>
      <c r="C168" s="29" t="s">
        <v>564</v>
      </c>
      <c r="D168" s="29" t="s">
        <v>1342</v>
      </c>
      <c r="E168" s="29" t="s">
        <v>300</v>
      </c>
      <c r="F168" s="29" t="s">
        <v>1529</v>
      </c>
      <c r="G168" s="29" t="s">
        <v>2110</v>
      </c>
      <c r="H168" s="29" t="s">
        <v>2110</v>
      </c>
      <c r="I168" s="29" t="s">
        <v>2095</v>
      </c>
      <c r="J168" s="29" t="s">
        <v>2111</v>
      </c>
    </row>
    <row r="169" customFormat="false" ht="26.85" hidden="false" customHeight="false" outlineLevel="0" collapsed="false">
      <c r="A169" s="29" t="s">
        <v>457</v>
      </c>
      <c r="B169" s="29" t="s">
        <v>89</v>
      </c>
      <c r="C169" s="29" t="s">
        <v>458</v>
      </c>
      <c r="D169" s="29" t="s">
        <v>1241</v>
      </c>
      <c r="E169" s="29" t="s">
        <v>316</v>
      </c>
      <c r="F169" s="29" t="s">
        <v>1529</v>
      </c>
      <c r="G169" s="29" t="s">
        <v>2112</v>
      </c>
      <c r="H169" s="29" t="s">
        <v>2112</v>
      </c>
      <c r="I169" s="29" t="s">
        <v>2095</v>
      </c>
      <c r="J169" s="29" t="s">
        <v>2113</v>
      </c>
    </row>
    <row r="170" customFormat="false" ht="26.85" hidden="false" customHeight="false" outlineLevel="0" collapsed="false">
      <c r="A170" s="29" t="s">
        <v>674</v>
      </c>
      <c r="B170" s="29" t="s">
        <v>60</v>
      </c>
      <c r="C170" s="29" t="s">
        <v>675</v>
      </c>
      <c r="D170" s="29" t="s">
        <v>1183</v>
      </c>
      <c r="E170" s="29" t="s">
        <v>300</v>
      </c>
      <c r="F170" s="29" t="s">
        <v>1569</v>
      </c>
      <c r="G170" s="29" t="s">
        <v>2114</v>
      </c>
      <c r="H170" s="29" t="s">
        <v>2115</v>
      </c>
      <c r="I170" s="29" t="s">
        <v>2095</v>
      </c>
      <c r="J170" s="29" t="s">
        <v>2116</v>
      </c>
    </row>
    <row r="171" customFormat="false" ht="26.85" hidden="false" customHeight="false" outlineLevel="0" collapsed="false">
      <c r="A171" s="29" t="s">
        <v>421</v>
      </c>
      <c r="B171" s="29" t="s">
        <v>60</v>
      </c>
      <c r="C171" s="29" t="s">
        <v>422</v>
      </c>
      <c r="D171" s="29" t="s">
        <v>1217</v>
      </c>
      <c r="E171" s="29" t="s">
        <v>300</v>
      </c>
      <c r="F171" s="29" t="s">
        <v>1529</v>
      </c>
      <c r="G171" s="29" t="s">
        <v>2117</v>
      </c>
      <c r="H171" s="29" t="s">
        <v>2117</v>
      </c>
      <c r="I171" s="29" t="s">
        <v>2095</v>
      </c>
      <c r="J171" s="29" t="s">
        <v>2118</v>
      </c>
    </row>
    <row r="172" customFormat="false" ht="26.85" hidden="false" customHeight="false" outlineLevel="0" collapsed="false">
      <c r="A172" s="29" t="s">
        <v>545</v>
      </c>
      <c r="B172" s="29" t="s">
        <v>60</v>
      </c>
      <c r="C172" s="29" t="s">
        <v>546</v>
      </c>
      <c r="D172" s="29" t="s">
        <v>1183</v>
      </c>
      <c r="E172" s="29" t="s">
        <v>300</v>
      </c>
      <c r="F172" s="29" t="s">
        <v>1939</v>
      </c>
      <c r="G172" s="29" t="s">
        <v>2119</v>
      </c>
      <c r="H172" s="29" t="s">
        <v>2120</v>
      </c>
      <c r="I172" s="29" t="s">
        <v>2095</v>
      </c>
      <c r="J172" s="29" t="s">
        <v>2121</v>
      </c>
    </row>
    <row r="173" customFormat="false" ht="39.55" hidden="false" customHeight="false" outlineLevel="0" collapsed="false">
      <c r="A173" s="29" t="s">
        <v>332</v>
      </c>
      <c r="B173" s="29" t="s">
        <v>60</v>
      </c>
      <c r="C173" s="29" t="s">
        <v>333</v>
      </c>
      <c r="D173" s="29" t="s">
        <v>1117</v>
      </c>
      <c r="E173" s="29" t="s">
        <v>66</v>
      </c>
      <c r="F173" s="29" t="s">
        <v>1529</v>
      </c>
      <c r="G173" s="29" t="s">
        <v>2122</v>
      </c>
      <c r="H173" s="29" t="s">
        <v>2122</v>
      </c>
      <c r="I173" s="29" t="s">
        <v>2095</v>
      </c>
      <c r="J173" s="29" t="s">
        <v>2123</v>
      </c>
    </row>
    <row r="174" customFormat="false" ht="26.85" hidden="false" customHeight="false" outlineLevel="0" collapsed="false">
      <c r="A174" s="29" t="s">
        <v>542</v>
      </c>
      <c r="B174" s="29" t="s">
        <v>60</v>
      </c>
      <c r="C174" s="29" t="s">
        <v>543</v>
      </c>
      <c r="D174" s="29" t="s">
        <v>1183</v>
      </c>
      <c r="E174" s="29" t="s">
        <v>300</v>
      </c>
      <c r="F174" s="29" t="s">
        <v>1939</v>
      </c>
      <c r="G174" s="29" t="s">
        <v>2124</v>
      </c>
      <c r="H174" s="29" t="s">
        <v>2125</v>
      </c>
      <c r="I174" s="29" t="s">
        <v>2095</v>
      </c>
      <c r="J174" s="29" t="s">
        <v>2126</v>
      </c>
    </row>
    <row r="175" customFormat="false" ht="26.85" hidden="false" customHeight="false" outlineLevel="0" collapsed="false">
      <c r="A175" s="29" t="s">
        <v>496</v>
      </c>
      <c r="B175" s="29" t="s">
        <v>60</v>
      </c>
      <c r="C175" s="29" t="s">
        <v>497</v>
      </c>
      <c r="D175" s="29" t="s">
        <v>1234</v>
      </c>
      <c r="E175" s="29" t="s">
        <v>300</v>
      </c>
      <c r="F175" s="29" t="s">
        <v>1529</v>
      </c>
      <c r="G175" s="29" t="s">
        <v>2127</v>
      </c>
      <c r="H175" s="29" t="s">
        <v>2127</v>
      </c>
      <c r="I175" s="29" t="s">
        <v>2095</v>
      </c>
      <c r="J175" s="29" t="s">
        <v>2128</v>
      </c>
    </row>
    <row r="176" customFormat="false" ht="39.55" hidden="false" customHeight="false" outlineLevel="0" collapsed="false">
      <c r="A176" s="29" t="s">
        <v>329</v>
      </c>
      <c r="B176" s="29" t="s">
        <v>60</v>
      </c>
      <c r="C176" s="29" t="s">
        <v>330</v>
      </c>
      <c r="D176" s="29" t="s">
        <v>1117</v>
      </c>
      <c r="E176" s="29" t="s">
        <v>66</v>
      </c>
      <c r="F176" s="29" t="s">
        <v>1529</v>
      </c>
      <c r="G176" s="29" t="s">
        <v>2129</v>
      </c>
      <c r="H176" s="29" t="s">
        <v>2129</v>
      </c>
      <c r="I176" s="29" t="s">
        <v>2095</v>
      </c>
      <c r="J176" s="29" t="s">
        <v>2130</v>
      </c>
    </row>
    <row r="177" customFormat="false" ht="15" hidden="false" customHeight="false" outlineLevel="0" collapsed="false">
      <c r="A177" s="29" t="s">
        <v>632</v>
      </c>
      <c r="B177" s="29" t="s">
        <v>89</v>
      </c>
      <c r="C177" s="29" t="s">
        <v>633</v>
      </c>
      <c r="D177" s="29" t="s">
        <v>1448</v>
      </c>
      <c r="E177" s="29" t="s">
        <v>62</v>
      </c>
      <c r="F177" s="29" t="s">
        <v>2131</v>
      </c>
      <c r="G177" s="29" t="s">
        <v>2132</v>
      </c>
      <c r="H177" s="29" t="s">
        <v>2133</v>
      </c>
      <c r="I177" s="29" t="s">
        <v>2095</v>
      </c>
      <c r="J177" s="29" t="s">
        <v>2130</v>
      </c>
    </row>
    <row r="178" customFormat="false" ht="39.55" hidden="false" customHeight="false" outlineLevel="0" collapsed="false">
      <c r="A178" s="29" t="s">
        <v>569</v>
      </c>
      <c r="B178" s="29" t="s">
        <v>60</v>
      </c>
      <c r="C178" s="29" t="s">
        <v>570</v>
      </c>
      <c r="D178" s="29" t="s">
        <v>1342</v>
      </c>
      <c r="E178" s="29" t="s">
        <v>300</v>
      </c>
      <c r="F178" s="29" t="s">
        <v>1529</v>
      </c>
      <c r="G178" s="29" t="s">
        <v>2134</v>
      </c>
      <c r="H178" s="29" t="s">
        <v>2134</v>
      </c>
      <c r="I178" s="29" t="s">
        <v>2095</v>
      </c>
      <c r="J178" s="29" t="s">
        <v>2135</v>
      </c>
    </row>
    <row r="179" customFormat="false" ht="15" hidden="false" customHeight="false" outlineLevel="0" collapsed="false">
      <c r="A179" s="29" t="s">
        <v>610</v>
      </c>
      <c r="B179" s="29" t="s">
        <v>89</v>
      </c>
      <c r="C179" s="29" t="s">
        <v>611</v>
      </c>
      <c r="D179" s="29" t="s">
        <v>1432</v>
      </c>
      <c r="E179" s="29" t="s">
        <v>316</v>
      </c>
      <c r="F179" s="29" t="s">
        <v>1529</v>
      </c>
      <c r="G179" s="29" t="s">
        <v>2136</v>
      </c>
      <c r="H179" s="29" t="s">
        <v>2136</v>
      </c>
      <c r="I179" s="29" t="s">
        <v>2095</v>
      </c>
      <c r="J179" s="29" t="s">
        <v>2137</v>
      </c>
    </row>
    <row r="180" customFormat="false" ht="26.85" hidden="false" customHeight="false" outlineLevel="0" collapsed="false">
      <c r="A180" s="29" t="s">
        <v>114</v>
      </c>
      <c r="B180" s="29" t="s">
        <v>60</v>
      </c>
      <c r="C180" s="29" t="s">
        <v>115</v>
      </c>
      <c r="D180" s="29" t="s">
        <v>799</v>
      </c>
      <c r="E180" s="29" t="s">
        <v>112</v>
      </c>
      <c r="F180" s="29" t="s">
        <v>1616</v>
      </c>
      <c r="G180" s="29" t="s">
        <v>2138</v>
      </c>
      <c r="H180" s="29" t="s">
        <v>2139</v>
      </c>
      <c r="I180" s="29" t="s">
        <v>2095</v>
      </c>
      <c r="J180" s="29" t="s">
        <v>2137</v>
      </c>
    </row>
    <row r="181" customFormat="false" ht="39.55" hidden="false" customHeight="false" outlineLevel="0" collapsed="false">
      <c r="A181" s="29" t="s">
        <v>539</v>
      </c>
      <c r="B181" s="29" t="s">
        <v>60</v>
      </c>
      <c r="C181" s="29" t="s">
        <v>540</v>
      </c>
      <c r="D181" s="29" t="s">
        <v>1342</v>
      </c>
      <c r="E181" s="29" t="s">
        <v>300</v>
      </c>
      <c r="F181" s="29" t="s">
        <v>1529</v>
      </c>
      <c r="G181" s="29" t="s">
        <v>2140</v>
      </c>
      <c r="H181" s="29" t="s">
        <v>2140</v>
      </c>
      <c r="I181" s="29" t="s">
        <v>2141</v>
      </c>
      <c r="J181" s="29" t="s">
        <v>2142</v>
      </c>
    </row>
    <row r="182" customFormat="false" ht="26.85" hidden="false" customHeight="false" outlineLevel="0" collapsed="false">
      <c r="A182" s="29" t="s">
        <v>616</v>
      </c>
      <c r="B182" s="29" t="s">
        <v>89</v>
      </c>
      <c r="C182" s="29" t="s">
        <v>617</v>
      </c>
      <c r="D182" s="29" t="s">
        <v>1432</v>
      </c>
      <c r="E182" s="29" t="s">
        <v>316</v>
      </c>
      <c r="F182" s="29" t="s">
        <v>1529</v>
      </c>
      <c r="G182" s="29" t="s">
        <v>2143</v>
      </c>
      <c r="H182" s="29" t="s">
        <v>2143</v>
      </c>
      <c r="I182" s="29" t="s">
        <v>2141</v>
      </c>
      <c r="J182" s="29" t="s">
        <v>2142</v>
      </c>
    </row>
    <row r="183" customFormat="false" ht="26.85" hidden="false" customHeight="false" outlineLevel="0" collapsed="false">
      <c r="A183" s="29" t="s">
        <v>493</v>
      </c>
      <c r="B183" s="29" t="s">
        <v>89</v>
      </c>
      <c r="C183" s="29" t="s">
        <v>494</v>
      </c>
      <c r="D183" s="29" t="s">
        <v>1241</v>
      </c>
      <c r="E183" s="29" t="s">
        <v>316</v>
      </c>
      <c r="F183" s="29" t="s">
        <v>1529</v>
      </c>
      <c r="G183" s="29" t="s">
        <v>2144</v>
      </c>
      <c r="H183" s="29" t="s">
        <v>2144</v>
      </c>
      <c r="I183" s="29" t="s">
        <v>2141</v>
      </c>
      <c r="J183" s="29" t="s">
        <v>2145</v>
      </c>
    </row>
    <row r="184" customFormat="false" ht="39.55" hidden="false" customHeight="false" outlineLevel="0" collapsed="false">
      <c r="A184" s="29" t="s">
        <v>532</v>
      </c>
      <c r="B184" s="29" t="s">
        <v>60</v>
      </c>
      <c r="C184" s="29" t="s">
        <v>533</v>
      </c>
      <c r="D184" s="29" t="s">
        <v>1342</v>
      </c>
      <c r="E184" s="29" t="s">
        <v>300</v>
      </c>
      <c r="F184" s="29" t="s">
        <v>1529</v>
      </c>
      <c r="G184" s="29" t="s">
        <v>2146</v>
      </c>
      <c r="H184" s="29" t="s">
        <v>2146</v>
      </c>
      <c r="I184" s="29" t="s">
        <v>2141</v>
      </c>
      <c r="J184" s="29" t="s">
        <v>2145</v>
      </c>
    </row>
    <row r="185" customFormat="false" ht="39.55" hidden="false" customHeight="false" outlineLevel="0" collapsed="false">
      <c r="A185" s="29" t="s">
        <v>510</v>
      </c>
      <c r="B185" s="29" t="s">
        <v>60</v>
      </c>
      <c r="C185" s="29" t="s">
        <v>511</v>
      </c>
      <c r="D185" s="29" t="s">
        <v>1342</v>
      </c>
      <c r="E185" s="29" t="s">
        <v>66</v>
      </c>
      <c r="F185" s="29" t="s">
        <v>2147</v>
      </c>
      <c r="G185" s="29" t="s">
        <v>2148</v>
      </c>
      <c r="H185" s="29" t="s">
        <v>2149</v>
      </c>
      <c r="I185" s="29" t="s">
        <v>2141</v>
      </c>
      <c r="J185" s="29" t="s">
        <v>2145</v>
      </c>
    </row>
    <row r="186" customFormat="false" ht="15" hidden="false" customHeight="false" outlineLevel="0" collapsed="false">
      <c r="A186" s="42"/>
      <c r="B186" s="42"/>
      <c r="C186" s="42"/>
      <c r="D186" s="42"/>
      <c r="E186" s="42"/>
      <c r="F186" s="42"/>
      <c r="G186" s="42"/>
      <c r="H186" s="42"/>
      <c r="I186" s="42"/>
      <c r="J186" s="42"/>
    </row>
    <row r="187" customFormat="false" ht="15" hidden="false" customHeight="true" outlineLevel="0" collapsed="false">
      <c r="A187" s="44"/>
      <c r="B187" s="44"/>
      <c r="C187" s="44"/>
      <c r="D187" s="42"/>
      <c r="E187" s="45"/>
      <c r="F187" s="44" t="s">
        <v>688</v>
      </c>
      <c r="G187" s="44"/>
      <c r="H187" s="18" t="n">
        <v>275887.34</v>
      </c>
      <c r="I187" s="18"/>
      <c r="J187" s="18"/>
    </row>
    <row r="188" customFormat="false" ht="15" hidden="false" customHeight="true" outlineLevel="0" collapsed="false">
      <c r="A188" s="44"/>
      <c r="B188" s="44"/>
      <c r="C188" s="44"/>
      <c r="D188" s="42"/>
      <c r="E188" s="45"/>
      <c r="F188" s="44" t="s">
        <v>689</v>
      </c>
      <c r="G188" s="44"/>
      <c r="H188" s="18" t="n">
        <v>69343.81</v>
      </c>
      <c r="I188" s="18"/>
      <c r="J188" s="18"/>
    </row>
    <row r="189" customFormat="false" ht="15" hidden="false" customHeight="true" outlineLevel="0" collapsed="false">
      <c r="A189" s="44"/>
      <c r="B189" s="44"/>
      <c r="C189" s="44"/>
      <c r="D189" s="42"/>
      <c r="E189" s="45"/>
      <c r="F189" s="44" t="s">
        <v>690</v>
      </c>
      <c r="G189" s="44"/>
      <c r="H189" s="18" t="n">
        <v>345231.15</v>
      </c>
      <c r="I189" s="18"/>
      <c r="J189" s="18"/>
    </row>
  </sheetData>
  <mergeCells count="20"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A187:C187"/>
    <mergeCell ref="F187:G187"/>
    <mergeCell ref="H187:J187"/>
    <mergeCell ref="A188:C188"/>
    <mergeCell ref="F188:G188"/>
    <mergeCell ref="H188:J188"/>
    <mergeCell ref="A189:C189"/>
    <mergeCell ref="F189:G189"/>
    <mergeCell ref="H189:J189"/>
  </mergeCells>
  <printOptions headings="false" gridLines="false" gridLinesSet="true" horizontalCentered="false" verticalCentered="false"/>
  <pageMargins left="0.511805555555556" right="0.511805555555556" top="0.790277777777778" bottom="0.709722222222222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5"/>
  <sheetViews>
    <sheetView showFormulas="false" showGridLines="true" showRowColHeaders="true" showZeros="true" rightToLeft="false" tabSelected="false" showOutlineSymbols="false" defaultGridColor="true" view="pageBreakPreview" topLeftCell="A1" colorId="64" zoomScale="91" zoomScaleNormal="100" zoomScalePageLayoutView="91" workbookViewId="0">
      <selection pane="topLeft" activeCell="C20" activeCellId="0" sqref="C20"/>
    </sheetView>
  </sheetViews>
  <sheetFormatPr defaultColWidth="9.00390625" defaultRowHeight="15" customHeight="true" zeroHeight="false" outlineLevelRow="0" outlineLevelCol="0"/>
  <cols>
    <col collapsed="false" customWidth="true" hidden="false" outlineLevel="0" max="1" min="1" style="1" width="14.38"/>
    <col collapsed="false" customWidth="true" hidden="false" outlineLevel="0" max="2" min="2" style="1" width="64.76"/>
    <col collapsed="false" customWidth="true" hidden="false" outlineLevel="0" max="7" min="3" style="1" width="22.76"/>
    <col collapsed="false" customWidth="true" hidden="false" outlineLevel="0" max="28" min="8" style="1" width="12"/>
    <col collapsed="false" customWidth="false" hidden="false" outlineLevel="0" max="16384" min="29" style="1" width="9"/>
  </cols>
  <sheetData>
    <row r="1" customFormat="false" ht="15.75" hidden="false" customHeight="true" outlineLevel="0" collapsed="false">
      <c r="A1" s="3"/>
      <c r="B1" s="3" t="s">
        <v>0</v>
      </c>
      <c r="C1" s="3" t="s">
        <v>1</v>
      </c>
      <c r="D1" s="3"/>
      <c r="E1" s="101" t="s">
        <v>2</v>
      </c>
      <c r="F1" s="3" t="s">
        <v>3</v>
      </c>
      <c r="G1" s="3"/>
    </row>
    <row r="2" customFormat="false" ht="63.75" hidden="false" customHeight="true" outlineLevel="0" collapsed="false">
      <c r="A2" s="3"/>
      <c r="B2" s="3" t="s">
        <v>4</v>
      </c>
      <c r="C2" s="3" t="s">
        <v>5</v>
      </c>
      <c r="D2" s="3"/>
      <c r="E2" s="102" t="n">
        <v>0.2515</v>
      </c>
      <c r="F2" s="3" t="s">
        <v>6</v>
      </c>
      <c r="G2" s="3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</row>
    <row r="4" customFormat="false" ht="21.75" hidden="false" customHeight="true" outlineLevel="0" collapsed="false">
      <c r="A4" s="5" t="s">
        <v>2150</v>
      </c>
      <c r="B4" s="5"/>
      <c r="C4" s="5"/>
      <c r="D4" s="5"/>
      <c r="E4" s="5"/>
      <c r="F4" s="5"/>
      <c r="G4" s="5"/>
    </row>
    <row r="5" customFormat="false" ht="15" hidden="false" customHeight="false" outlineLevel="0" collapsed="false">
      <c r="A5" s="3" t="s">
        <v>8</v>
      </c>
      <c r="B5" s="3" t="s">
        <v>9</v>
      </c>
      <c r="C5" s="3" t="s">
        <v>2151</v>
      </c>
      <c r="D5" s="3" t="s">
        <v>2152</v>
      </c>
      <c r="E5" s="3" t="s">
        <v>2153</v>
      </c>
      <c r="F5" s="3" t="s">
        <v>2154</v>
      </c>
      <c r="G5" s="3" t="s">
        <v>2155</v>
      </c>
    </row>
    <row r="6" customFormat="false" ht="26.85" hidden="false" customHeight="false" outlineLevel="0" collapsed="false">
      <c r="A6" s="104" t="s">
        <v>12</v>
      </c>
      <c r="B6" s="104" t="s">
        <v>13</v>
      </c>
      <c r="C6" s="104" t="s">
        <v>2156</v>
      </c>
      <c r="D6" s="105" t="s">
        <v>2157</v>
      </c>
      <c r="E6" s="105" t="s">
        <v>2157</v>
      </c>
      <c r="F6" s="105" t="s">
        <v>2157</v>
      </c>
      <c r="G6" s="105" t="s">
        <v>2157</v>
      </c>
    </row>
    <row r="7" customFormat="false" ht="26.85" hidden="false" customHeight="false" outlineLevel="0" collapsed="false">
      <c r="A7" s="104" t="s">
        <v>14</v>
      </c>
      <c r="B7" s="104" t="s">
        <v>15</v>
      </c>
      <c r="C7" s="104" t="s">
        <v>2158</v>
      </c>
      <c r="D7" s="105" t="s">
        <v>2158</v>
      </c>
      <c r="E7" s="104"/>
      <c r="F7" s="104"/>
      <c r="G7" s="104"/>
    </row>
    <row r="8" customFormat="false" ht="26.85" hidden="false" customHeight="false" outlineLevel="0" collapsed="false">
      <c r="A8" s="104" t="s">
        <v>16</v>
      </c>
      <c r="B8" s="104" t="s">
        <v>17</v>
      </c>
      <c r="C8" s="104" t="s">
        <v>2159</v>
      </c>
      <c r="D8" s="105" t="s">
        <v>2159</v>
      </c>
      <c r="E8" s="104"/>
      <c r="F8" s="104"/>
      <c r="G8" s="104"/>
    </row>
    <row r="9" customFormat="false" ht="26.85" hidden="false" customHeight="false" outlineLevel="0" collapsed="false">
      <c r="A9" s="104" t="s">
        <v>18</v>
      </c>
      <c r="B9" s="104" t="s">
        <v>786</v>
      </c>
      <c r="C9" s="104" t="s">
        <v>2160</v>
      </c>
      <c r="D9" s="105" t="s">
        <v>2160</v>
      </c>
      <c r="E9" s="104"/>
      <c r="F9" s="104"/>
      <c r="G9" s="104"/>
    </row>
    <row r="10" customFormat="false" ht="26.85" hidden="false" customHeight="false" outlineLevel="0" collapsed="false">
      <c r="A10" s="104" t="s">
        <v>20</v>
      </c>
      <c r="B10" s="104" t="s">
        <v>850</v>
      </c>
      <c r="C10" s="104" t="s">
        <v>2161</v>
      </c>
      <c r="D10" s="104"/>
      <c r="E10" s="105" t="s">
        <v>2161</v>
      </c>
      <c r="F10" s="104"/>
      <c r="G10" s="104"/>
    </row>
    <row r="11" customFormat="false" ht="26.85" hidden="false" customHeight="false" outlineLevel="0" collapsed="false">
      <c r="A11" s="104" t="s">
        <v>22</v>
      </c>
      <c r="B11" s="104" t="s">
        <v>190</v>
      </c>
      <c r="C11" s="104" t="s">
        <v>2162</v>
      </c>
      <c r="D11" s="104"/>
      <c r="E11" s="105" t="s">
        <v>2163</v>
      </c>
      <c r="F11" s="105" t="s">
        <v>2164</v>
      </c>
      <c r="G11" s="104"/>
    </row>
    <row r="12" customFormat="false" ht="26.85" hidden="false" customHeight="false" outlineLevel="0" collapsed="false">
      <c r="A12" s="104" t="s">
        <v>24</v>
      </c>
      <c r="B12" s="104" t="s">
        <v>25</v>
      </c>
      <c r="C12" s="104" t="s">
        <v>2165</v>
      </c>
      <c r="D12" s="104"/>
      <c r="E12" s="104"/>
      <c r="F12" s="105" t="s">
        <v>2166</v>
      </c>
      <c r="G12" s="105" t="s">
        <v>2167</v>
      </c>
    </row>
    <row r="13" customFormat="false" ht="26.85" hidden="false" customHeight="false" outlineLevel="0" collapsed="false">
      <c r="A13" s="104" t="s">
        <v>26</v>
      </c>
      <c r="B13" s="104" t="s">
        <v>27</v>
      </c>
      <c r="C13" s="104" t="s">
        <v>2168</v>
      </c>
      <c r="D13" s="104"/>
      <c r="E13" s="104"/>
      <c r="F13" s="105" t="s">
        <v>2168</v>
      </c>
      <c r="G13" s="104"/>
    </row>
    <row r="14" customFormat="false" ht="26.85" hidden="false" customHeight="false" outlineLevel="0" collapsed="false">
      <c r="A14" s="104" t="s">
        <v>28</v>
      </c>
      <c r="B14" s="104" t="s">
        <v>29</v>
      </c>
      <c r="C14" s="104" t="s">
        <v>2169</v>
      </c>
      <c r="D14" s="104"/>
      <c r="E14" s="104"/>
      <c r="F14" s="105" t="s">
        <v>2170</v>
      </c>
      <c r="G14" s="105" t="s">
        <v>2171</v>
      </c>
    </row>
    <row r="15" customFormat="false" ht="26.85" hidden="false" customHeight="false" outlineLevel="0" collapsed="false">
      <c r="A15" s="104" t="s">
        <v>30</v>
      </c>
      <c r="B15" s="104" t="s">
        <v>31</v>
      </c>
      <c r="C15" s="104" t="s">
        <v>2172</v>
      </c>
      <c r="D15" s="104"/>
      <c r="E15" s="104"/>
      <c r="F15" s="105" t="s">
        <v>2172</v>
      </c>
      <c r="G15" s="104"/>
    </row>
    <row r="16" customFormat="false" ht="26.85" hidden="false" customHeight="false" outlineLevel="0" collapsed="false">
      <c r="A16" s="104" t="s">
        <v>32</v>
      </c>
      <c r="B16" s="104" t="s">
        <v>33</v>
      </c>
      <c r="C16" s="104" t="s">
        <v>2173</v>
      </c>
      <c r="D16" s="104"/>
      <c r="E16" s="104"/>
      <c r="F16" s="104"/>
      <c r="G16" s="105" t="s">
        <v>2173</v>
      </c>
    </row>
    <row r="17" customFormat="false" ht="26.85" hidden="false" customHeight="false" outlineLevel="0" collapsed="false">
      <c r="A17" s="104" t="s">
        <v>34</v>
      </c>
      <c r="B17" s="104" t="s">
        <v>35</v>
      </c>
      <c r="C17" s="104" t="s">
        <v>2174</v>
      </c>
      <c r="D17" s="104"/>
      <c r="E17" s="105" t="s">
        <v>2175</v>
      </c>
      <c r="F17" s="105" t="s">
        <v>2176</v>
      </c>
      <c r="G17" s="105" t="s">
        <v>2176</v>
      </c>
    </row>
    <row r="18" customFormat="false" ht="26.85" hidden="false" customHeight="false" outlineLevel="0" collapsed="false">
      <c r="A18" s="104" t="s">
        <v>36</v>
      </c>
      <c r="B18" s="104" t="s">
        <v>37</v>
      </c>
      <c r="C18" s="104" t="s">
        <v>2177</v>
      </c>
      <c r="D18" s="105" t="s">
        <v>2178</v>
      </c>
      <c r="E18" s="105" t="s">
        <v>2179</v>
      </c>
      <c r="F18" s="105" t="s">
        <v>2180</v>
      </c>
      <c r="G18" s="105" t="s">
        <v>2180</v>
      </c>
    </row>
    <row r="19" customFormat="false" ht="26.85" hidden="false" customHeight="false" outlineLevel="0" collapsed="false">
      <c r="A19" s="104" t="s">
        <v>38</v>
      </c>
      <c r="B19" s="104" t="s">
        <v>39</v>
      </c>
      <c r="C19" s="104" t="s">
        <v>2181</v>
      </c>
      <c r="D19" s="104"/>
      <c r="E19" s="104"/>
      <c r="F19" s="104"/>
      <c r="G19" s="105" t="s">
        <v>2181</v>
      </c>
    </row>
    <row r="20" customFormat="false" ht="26.85" hidden="false" customHeight="false" outlineLevel="0" collapsed="false">
      <c r="A20" s="104" t="s">
        <v>40</v>
      </c>
      <c r="B20" s="104" t="s">
        <v>41</v>
      </c>
      <c r="C20" s="104" t="s">
        <v>2182</v>
      </c>
      <c r="D20" s="104"/>
      <c r="E20" s="104"/>
      <c r="F20" s="104"/>
      <c r="G20" s="105" t="s">
        <v>2182</v>
      </c>
    </row>
    <row r="21" s="108" customFormat="true" ht="26.85" hidden="false" customHeight="false" outlineLevel="0" collapsed="false">
      <c r="A21" s="106" t="s">
        <v>627</v>
      </c>
      <c r="B21" s="106" t="s">
        <v>42</v>
      </c>
      <c r="C21" s="106" t="s">
        <v>2183</v>
      </c>
      <c r="D21" s="106"/>
      <c r="E21" s="107" t="s">
        <v>2184</v>
      </c>
      <c r="F21" s="107" t="s">
        <v>2185</v>
      </c>
      <c r="G21" s="107" t="s">
        <v>2184</v>
      </c>
    </row>
    <row r="22" customFormat="false" ht="21.75" hidden="false" customHeight="true" outlineLevel="0" collapsed="false">
      <c r="A22" s="44" t="s">
        <v>2186</v>
      </c>
      <c r="B22" s="44"/>
      <c r="C22" s="45"/>
      <c r="D22" s="45" t="s">
        <v>2187</v>
      </c>
      <c r="E22" s="45" t="s">
        <v>2188</v>
      </c>
      <c r="F22" s="45" t="s">
        <v>2189</v>
      </c>
      <c r="G22" s="45" t="s">
        <v>2190</v>
      </c>
    </row>
    <row r="23" customFormat="false" ht="21.75" hidden="false" customHeight="true" outlineLevel="0" collapsed="false">
      <c r="A23" s="44" t="s">
        <v>2191</v>
      </c>
      <c r="B23" s="44"/>
      <c r="C23" s="45"/>
      <c r="D23" s="45" t="s">
        <v>2192</v>
      </c>
      <c r="E23" s="45" t="s">
        <v>2193</v>
      </c>
      <c r="F23" s="45" t="s">
        <v>2194</v>
      </c>
      <c r="G23" s="45" t="s">
        <v>2195</v>
      </c>
    </row>
    <row r="24" customFormat="false" ht="21.75" hidden="false" customHeight="true" outlineLevel="0" collapsed="false">
      <c r="A24" s="44" t="s">
        <v>2196</v>
      </c>
      <c r="B24" s="44"/>
      <c r="C24" s="45"/>
      <c r="D24" s="45" t="s">
        <v>2187</v>
      </c>
      <c r="E24" s="45" t="s">
        <v>2197</v>
      </c>
      <c r="F24" s="45" t="s">
        <v>2198</v>
      </c>
      <c r="G24" s="45" t="s">
        <v>2199</v>
      </c>
    </row>
    <row r="25" customFormat="false" ht="15" hidden="false" customHeight="true" outlineLevel="0" collapsed="false">
      <c r="A25" s="44" t="s">
        <v>2200</v>
      </c>
      <c r="B25" s="44"/>
      <c r="C25" s="45"/>
      <c r="D25" s="45" t="s">
        <v>2192</v>
      </c>
      <c r="E25" s="45" t="s">
        <v>2201</v>
      </c>
      <c r="F25" s="45" t="s">
        <v>2202</v>
      </c>
      <c r="G25" s="45" t="s">
        <v>2203</v>
      </c>
    </row>
  </sheetData>
  <mergeCells count="11">
    <mergeCell ref="A1:A2"/>
    <mergeCell ref="C1:D1"/>
    <mergeCell ref="F1:G1"/>
    <mergeCell ref="C2:D2"/>
    <mergeCell ref="F2:G2"/>
    <mergeCell ref="A3:G3"/>
    <mergeCell ref="A4:G4"/>
    <mergeCell ref="A22:B22"/>
    <mergeCell ref="A23:B23"/>
    <mergeCell ref="A24:B24"/>
    <mergeCell ref="A25:B25"/>
  </mergeCells>
  <printOptions headings="false" gridLines="false" gridLinesSet="true" horizontalCentered="false" verticalCentered="false"/>
  <pageMargins left="0.511805555555556" right="0.511805555555556" top="0.827083333333333" bottom="0.984027777777778" header="0.511811023622047" footer="0.511811023622047"/>
  <pageSetup paperSize="8" scale="9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292"/>
  <sheetViews>
    <sheetView showFormulas="false" showGridLines="true" showRowColHeaders="true" showZeros="true" rightToLeft="false" tabSelected="false" showOutlineSymbols="false" defaultGridColor="true" view="pageBreakPreview" topLeftCell="A1247" colorId="64" zoomScale="71" zoomScaleNormal="59" zoomScalePageLayoutView="71" workbookViewId="0">
      <selection pane="topLeft" activeCell="C1288" activeCellId="0" sqref="C1288"/>
    </sheetView>
  </sheetViews>
  <sheetFormatPr defaultColWidth="9.00390625" defaultRowHeight="15" customHeight="true" zeroHeight="false" outlineLevelRow="0" outlineLevelCol="0"/>
  <cols>
    <col collapsed="false" customWidth="true" hidden="false" outlineLevel="0" max="1" min="1" style="109" width="38.38"/>
    <col collapsed="false" customWidth="true" hidden="false" outlineLevel="0" max="2" min="2" style="109" width="21"/>
    <col collapsed="false" customWidth="true" hidden="false" outlineLevel="0" max="4" min="3" style="109" width="17.76"/>
    <col collapsed="false" customWidth="true" hidden="false" outlineLevel="0" max="5" min="5" style="109" width="15.88"/>
    <col collapsed="false" customWidth="true" hidden="false" outlineLevel="0" max="7" min="6" style="109" width="17.76"/>
    <col collapsed="false" customWidth="true" hidden="false" outlineLevel="0" max="8" min="8" style="109" width="20.62"/>
    <col collapsed="false" customWidth="true" hidden="false" outlineLevel="0" max="9" min="9" style="109" width="19.62"/>
    <col collapsed="false" customWidth="true" hidden="false" outlineLevel="0" max="10" min="10" style="109" width="17.76"/>
    <col collapsed="false" customWidth="true" hidden="false" outlineLevel="0" max="11" min="11" style="109" width="13.38"/>
    <col collapsed="false" customWidth="false" hidden="false" outlineLevel="0" max="15" min="12" style="109" width="9"/>
    <col collapsed="false" customWidth="true" hidden="false" outlineLevel="0" max="16" min="16" style="109" width="12.88"/>
    <col collapsed="false" customWidth="false" hidden="false" outlineLevel="0" max="16307" min="17" style="109" width="9"/>
    <col collapsed="false" customWidth="true" hidden="false" outlineLevel="0" max="16384" min="16308" style="109" width="10.5"/>
  </cols>
  <sheetData>
    <row r="1" customFormat="false" ht="50.25" hidden="false" customHeight="true" outlineLevel="0" collapsed="false">
      <c r="A1" s="110"/>
      <c r="B1" s="110" t="s">
        <v>2204</v>
      </c>
      <c r="C1" s="111" t="s">
        <v>2205</v>
      </c>
      <c r="D1" s="111"/>
      <c r="E1" s="111"/>
      <c r="F1" s="111"/>
      <c r="G1" s="111"/>
      <c r="H1" s="111"/>
      <c r="I1" s="111"/>
      <c r="J1" s="111"/>
      <c r="K1" s="111"/>
    </row>
    <row r="2" customFormat="false" ht="33" hidden="false" customHeight="true" outlineLevel="0" collapsed="false">
      <c r="A2" s="110"/>
      <c r="B2" s="110"/>
      <c r="C2" s="112" t="s">
        <v>2206</v>
      </c>
      <c r="D2" s="112"/>
      <c r="E2" s="112"/>
      <c r="F2" s="112"/>
      <c r="G2" s="112"/>
      <c r="H2" s="112"/>
      <c r="I2" s="112"/>
      <c r="J2" s="112"/>
      <c r="K2" s="112"/>
    </row>
    <row r="3" customFormat="false" ht="15" hidden="false" customHeight="false" outlineLevel="0" collapsed="false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customFormat="false" ht="20.25" hidden="false" customHeight="true" outlineLevel="0" collapsed="false">
      <c r="A4" s="113" t="s">
        <v>2207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customFormat="false" ht="17.35" hidden="false" customHeight="true" outlineLevel="0" collapsed="false">
      <c r="A5" s="114" t="s">
        <v>4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</row>
    <row r="6" customFormat="false" ht="15" hidden="false" customHeight="false" outlineLevel="0" collapsed="false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customFormat="false" ht="15" hidden="false" customHeight="true" outlineLevel="0" collapsed="false">
      <c r="A7" s="115" t="s">
        <v>2208</v>
      </c>
      <c r="B7" s="115" t="s">
        <v>13</v>
      </c>
      <c r="C7" s="115"/>
      <c r="D7" s="115"/>
      <c r="E7" s="115"/>
      <c r="F7" s="115"/>
      <c r="G7" s="115"/>
      <c r="H7" s="115"/>
      <c r="I7" s="115"/>
      <c r="J7" s="115"/>
      <c r="K7" s="115"/>
    </row>
    <row r="8" customFormat="false" ht="15" hidden="false" customHeight="true" outlineLevel="0" collapsed="false">
      <c r="A8" s="116" t="s">
        <v>2209</v>
      </c>
      <c r="B8" s="117" t="s">
        <v>2210</v>
      </c>
      <c r="C8" s="117" t="s">
        <v>13</v>
      </c>
      <c r="D8" s="117"/>
      <c r="E8" s="117"/>
      <c r="F8" s="117"/>
      <c r="G8" s="117"/>
      <c r="H8" s="117"/>
      <c r="I8" s="117"/>
      <c r="J8" s="117"/>
      <c r="K8" s="117"/>
    </row>
    <row r="9" customFormat="false" ht="15" hidden="false" customHeight="false" outlineLevel="0" collapsed="false">
      <c r="A9" s="116"/>
      <c r="B9" s="118" t="s">
        <v>2211</v>
      </c>
      <c r="C9" s="118" t="s">
        <v>2212</v>
      </c>
      <c r="D9" s="118" t="s">
        <v>2213</v>
      </c>
      <c r="E9" s="118" t="s">
        <v>50</v>
      </c>
      <c r="F9" s="119" t="s">
        <v>2214</v>
      </c>
      <c r="G9" s="119" t="s">
        <v>2215</v>
      </c>
      <c r="H9" s="119" t="s">
        <v>57</v>
      </c>
      <c r="I9" s="119"/>
      <c r="J9" s="118" t="s">
        <v>10</v>
      </c>
      <c r="K9" s="119" t="s">
        <v>49</v>
      </c>
    </row>
    <row r="10" customFormat="false" ht="15" hidden="false" customHeight="false" outlineLevel="0" collapsed="false">
      <c r="A10" s="110" t="s">
        <v>2216</v>
      </c>
      <c r="B10" s="120"/>
      <c r="C10" s="120"/>
      <c r="D10" s="120"/>
      <c r="E10" s="120"/>
      <c r="F10" s="121"/>
      <c r="G10" s="121"/>
      <c r="H10" s="122" t="n">
        <v>4</v>
      </c>
      <c r="I10" s="121"/>
      <c r="J10" s="123" t="n">
        <f aca="false">H10</f>
        <v>4</v>
      </c>
      <c r="K10" s="121" t="s">
        <v>57</v>
      </c>
    </row>
    <row r="11" s="127" customFormat="true" ht="15" hidden="false" customHeight="false" outlineLevel="0" collapsed="false">
      <c r="A11" s="124"/>
      <c r="B11" s="124"/>
      <c r="C11" s="124"/>
      <c r="D11" s="124"/>
      <c r="E11" s="124"/>
      <c r="F11" s="124"/>
      <c r="G11" s="124"/>
      <c r="H11" s="124"/>
      <c r="I11" s="125" t="s">
        <v>10</v>
      </c>
      <c r="J11" s="126" t="n">
        <f aca="false">J10</f>
        <v>4</v>
      </c>
      <c r="K11" s="125" t="s">
        <v>57</v>
      </c>
    </row>
    <row r="12" customFormat="false" ht="15" hidden="false" customHeight="false" outlineLevel="0" collapsed="false">
      <c r="A12" s="124"/>
      <c r="B12" s="124"/>
      <c r="C12" s="124"/>
      <c r="D12" s="124"/>
      <c r="E12" s="124"/>
      <c r="F12" s="124"/>
      <c r="G12" s="124"/>
      <c r="H12" s="124"/>
      <c r="I12" s="124"/>
      <c r="J12" s="124"/>
      <c r="K12" s="124"/>
    </row>
    <row r="13" customFormat="false" ht="15" hidden="false" customHeight="true" outlineLevel="0" collapsed="false">
      <c r="A13" s="128" t="s">
        <v>2217</v>
      </c>
      <c r="B13" s="129" t="s">
        <v>2218</v>
      </c>
      <c r="C13" s="129"/>
      <c r="D13" s="129"/>
      <c r="E13" s="129"/>
      <c r="F13" s="129"/>
      <c r="G13" s="129"/>
      <c r="H13" s="129"/>
      <c r="I13" s="129"/>
      <c r="J13" s="129"/>
      <c r="K13" s="129"/>
    </row>
    <row r="14" customFormat="false" ht="15" hidden="false" customHeight="true" outlineLevel="0" collapsed="false">
      <c r="A14" s="116" t="s">
        <v>2209</v>
      </c>
      <c r="B14" s="130" t="s">
        <v>2219</v>
      </c>
      <c r="C14" s="130" t="s">
        <v>61</v>
      </c>
      <c r="D14" s="130"/>
      <c r="E14" s="130"/>
      <c r="F14" s="130"/>
      <c r="G14" s="130"/>
      <c r="H14" s="130"/>
      <c r="I14" s="130"/>
      <c r="J14" s="130"/>
      <c r="K14" s="130"/>
    </row>
    <row r="15" customFormat="false" ht="15" hidden="false" customHeight="false" outlineLevel="0" collapsed="false">
      <c r="A15" s="116"/>
      <c r="B15" s="118" t="s">
        <v>2211</v>
      </c>
      <c r="C15" s="118" t="s">
        <v>2212</v>
      </c>
      <c r="D15" s="118" t="s">
        <v>2213</v>
      </c>
      <c r="E15" s="118" t="s">
        <v>50</v>
      </c>
      <c r="F15" s="119" t="s">
        <v>2214</v>
      </c>
      <c r="G15" s="119" t="s">
        <v>2220</v>
      </c>
      <c r="H15" s="119" t="s">
        <v>57</v>
      </c>
      <c r="I15" s="119"/>
      <c r="J15" s="118" t="s">
        <v>10</v>
      </c>
      <c r="K15" s="119" t="s">
        <v>49</v>
      </c>
    </row>
    <row r="16" customFormat="false" ht="15" hidden="false" customHeight="false" outlineLevel="0" collapsed="false">
      <c r="A16" s="110" t="s">
        <v>2221</v>
      </c>
      <c r="B16" s="120" t="n">
        <v>3</v>
      </c>
      <c r="C16" s="120"/>
      <c r="D16" s="120" t="n">
        <v>2</v>
      </c>
      <c r="E16" s="120" t="n">
        <v>1</v>
      </c>
      <c r="F16" s="121"/>
      <c r="G16" s="121"/>
      <c r="H16" s="121"/>
      <c r="I16" s="121"/>
      <c r="J16" s="121" t="n">
        <f aca="false">B16*D16*E16</f>
        <v>6</v>
      </c>
      <c r="K16" s="121" t="n">
        <f aca="false">J16</f>
        <v>6</v>
      </c>
    </row>
    <row r="17" s="127" customFormat="true" ht="15" hidden="false" customHeight="false" outlineLevel="0" collapsed="false">
      <c r="A17" s="124"/>
      <c r="B17" s="124"/>
      <c r="C17" s="124"/>
      <c r="D17" s="124"/>
      <c r="E17" s="124"/>
      <c r="F17" s="124"/>
      <c r="G17" s="124"/>
      <c r="H17" s="124"/>
      <c r="I17" s="125" t="s">
        <v>10</v>
      </c>
      <c r="J17" s="126" t="n">
        <f aca="false">J16</f>
        <v>6</v>
      </c>
      <c r="K17" s="126" t="s">
        <v>2222</v>
      </c>
    </row>
    <row r="18" customFormat="false" ht="15" hidden="false" customHeight="false" outlineLevel="0" collapsed="false">
      <c r="A18" s="124"/>
      <c r="B18" s="124"/>
      <c r="C18" s="124"/>
      <c r="D18" s="124"/>
      <c r="E18" s="124"/>
      <c r="F18" s="124"/>
      <c r="G18" s="124"/>
      <c r="H18" s="124"/>
      <c r="I18" s="124"/>
      <c r="J18" s="124"/>
      <c r="K18" s="124"/>
    </row>
    <row r="19" customFormat="false" ht="15" hidden="false" customHeight="true" outlineLevel="0" collapsed="false">
      <c r="A19" s="116" t="s">
        <v>2209</v>
      </c>
      <c r="B19" s="130" t="s">
        <v>2223</v>
      </c>
      <c r="C19" s="130" t="s">
        <v>2224</v>
      </c>
      <c r="D19" s="130"/>
      <c r="E19" s="130"/>
      <c r="F19" s="130"/>
      <c r="G19" s="130"/>
      <c r="H19" s="130"/>
      <c r="I19" s="130"/>
      <c r="J19" s="130"/>
      <c r="K19" s="130"/>
    </row>
    <row r="20" customFormat="false" ht="15" hidden="false" customHeight="false" outlineLevel="0" collapsed="false">
      <c r="A20" s="116"/>
      <c r="B20" s="118" t="s">
        <v>2211</v>
      </c>
      <c r="C20" s="118" t="s">
        <v>2212</v>
      </c>
      <c r="D20" s="118" t="s">
        <v>2213</v>
      </c>
      <c r="E20" s="118" t="s">
        <v>50</v>
      </c>
      <c r="F20" s="119" t="s">
        <v>2214</v>
      </c>
      <c r="G20" s="119" t="s">
        <v>2220</v>
      </c>
      <c r="H20" s="119" t="s">
        <v>57</v>
      </c>
      <c r="I20" s="119"/>
      <c r="J20" s="118" t="s">
        <v>10</v>
      </c>
      <c r="K20" s="119" t="s">
        <v>49</v>
      </c>
    </row>
    <row r="21" customFormat="false" ht="15" hidden="false" customHeight="false" outlineLevel="0" collapsed="false">
      <c r="A21" s="131" t="s">
        <v>2225</v>
      </c>
      <c r="B21" s="123" t="n">
        <f aca="false">9.7*3+12.79+2.56*2+3.4+4.49+1.5</f>
        <v>56.4</v>
      </c>
      <c r="C21" s="118"/>
      <c r="D21" s="118"/>
      <c r="E21" s="118"/>
      <c r="F21" s="132"/>
      <c r="G21" s="132"/>
      <c r="H21" s="132"/>
      <c r="I21" s="132"/>
      <c r="J21" s="133" t="n">
        <f aca="false">B21</f>
        <v>56.4</v>
      </c>
      <c r="K21" s="132" t="s">
        <v>66</v>
      </c>
    </row>
    <row r="22" customFormat="false" ht="15" hidden="false" customHeight="false" outlineLevel="0" collapsed="false">
      <c r="A22" s="124"/>
      <c r="B22" s="124"/>
      <c r="C22" s="124"/>
      <c r="D22" s="124"/>
      <c r="E22" s="124"/>
      <c r="F22" s="124"/>
      <c r="G22" s="124"/>
      <c r="H22" s="124"/>
      <c r="I22" s="125" t="s">
        <v>10</v>
      </c>
      <c r="J22" s="126" t="n">
        <f aca="false">SUM(J21)</f>
        <v>56.4</v>
      </c>
      <c r="K22" s="126" t="s">
        <v>66</v>
      </c>
    </row>
    <row r="23" customFormat="false" ht="15" hidden="false" customHeight="false" outlineLevel="0" collapsed="false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</row>
    <row r="24" customFormat="false" ht="15" hidden="false" customHeight="true" outlineLevel="0" collapsed="false">
      <c r="A24" s="116" t="s">
        <v>2209</v>
      </c>
      <c r="B24" s="130" t="s">
        <v>2226</v>
      </c>
      <c r="C24" s="130" t="s">
        <v>69</v>
      </c>
      <c r="D24" s="130"/>
      <c r="E24" s="130"/>
      <c r="F24" s="130"/>
      <c r="G24" s="130"/>
      <c r="H24" s="130"/>
      <c r="I24" s="130"/>
      <c r="J24" s="130"/>
      <c r="K24" s="130"/>
    </row>
    <row r="25" customFormat="false" ht="15" hidden="false" customHeight="false" outlineLevel="0" collapsed="false">
      <c r="A25" s="116"/>
      <c r="B25" s="118" t="s">
        <v>2211</v>
      </c>
      <c r="C25" s="118" t="s">
        <v>2212</v>
      </c>
      <c r="D25" s="118" t="s">
        <v>2213</v>
      </c>
      <c r="E25" s="118" t="s">
        <v>50</v>
      </c>
      <c r="F25" s="119" t="s">
        <v>2214</v>
      </c>
      <c r="G25" s="119" t="s">
        <v>2220</v>
      </c>
      <c r="H25" s="119" t="s">
        <v>57</v>
      </c>
      <c r="I25" s="119" t="s">
        <v>2227</v>
      </c>
      <c r="J25" s="118" t="s">
        <v>10</v>
      </c>
      <c r="K25" s="119" t="s">
        <v>49</v>
      </c>
    </row>
    <row r="26" customFormat="false" ht="15" hidden="false" customHeight="false" outlineLevel="0" collapsed="false">
      <c r="A26" s="110" t="s">
        <v>2228</v>
      </c>
      <c r="B26" s="123" t="n">
        <v>1.5</v>
      </c>
      <c r="C26" s="120"/>
      <c r="D26" s="120" t="n">
        <v>2.72</v>
      </c>
      <c r="E26" s="120"/>
      <c r="F26" s="121"/>
      <c r="G26" s="121"/>
      <c r="H26" s="121"/>
      <c r="I26" s="121" t="n">
        <v>0.15</v>
      </c>
      <c r="J26" s="120" t="n">
        <f aca="false">B26*D26*I26</f>
        <v>0.612</v>
      </c>
      <c r="K26" s="121" t="s">
        <v>2229</v>
      </c>
    </row>
    <row r="27" customFormat="false" ht="15" hidden="false" customHeight="false" outlineLevel="0" collapsed="false">
      <c r="A27" s="124"/>
      <c r="B27" s="124"/>
      <c r="C27" s="124"/>
      <c r="D27" s="124"/>
      <c r="E27" s="124"/>
      <c r="F27" s="124"/>
      <c r="G27" s="124"/>
      <c r="H27" s="124"/>
      <c r="I27" s="125" t="s">
        <v>10</v>
      </c>
      <c r="J27" s="126" t="n">
        <f aca="false">SUM(J26)</f>
        <v>0.612</v>
      </c>
      <c r="K27" s="126" t="s">
        <v>2229</v>
      </c>
    </row>
    <row r="28" customFormat="false" ht="15" hidden="false" customHeight="false" outlineLevel="0" collapsed="false">
      <c r="A28" s="124"/>
      <c r="B28" s="124"/>
      <c r="C28" s="124"/>
      <c r="D28" s="124"/>
      <c r="E28" s="124"/>
      <c r="F28" s="124"/>
      <c r="G28" s="124"/>
      <c r="H28" s="124"/>
      <c r="I28" s="124"/>
      <c r="J28" s="124"/>
      <c r="K28" s="124"/>
    </row>
    <row r="29" customFormat="false" ht="28.5" hidden="false" customHeight="true" outlineLevel="0" collapsed="false">
      <c r="A29" s="116" t="s">
        <v>2209</v>
      </c>
      <c r="B29" s="130" t="s">
        <v>2230</v>
      </c>
      <c r="C29" s="130" t="s">
        <v>73</v>
      </c>
      <c r="D29" s="130"/>
      <c r="E29" s="130"/>
      <c r="F29" s="130"/>
      <c r="G29" s="130"/>
      <c r="H29" s="130"/>
      <c r="I29" s="130"/>
      <c r="J29" s="130"/>
      <c r="K29" s="130"/>
    </row>
    <row r="30" customFormat="false" ht="15" hidden="false" customHeight="false" outlineLevel="0" collapsed="false">
      <c r="A30" s="116"/>
      <c r="B30" s="118" t="s">
        <v>2211</v>
      </c>
      <c r="C30" s="118" t="s">
        <v>2212</v>
      </c>
      <c r="D30" s="118" t="s">
        <v>2213</v>
      </c>
      <c r="E30" s="118" t="s">
        <v>50</v>
      </c>
      <c r="F30" s="119" t="s">
        <v>2214</v>
      </c>
      <c r="G30" s="119" t="s">
        <v>2220</v>
      </c>
      <c r="H30" s="119" t="s">
        <v>57</v>
      </c>
      <c r="I30" s="119"/>
      <c r="J30" s="118" t="s">
        <v>10</v>
      </c>
      <c r="K30" s="119" t="s">
        <v>49</v>
      </c>
    </row>
    <row r="31" customFormat="false" ht="15" hidden="false" customHeight="false" outlineLevel="0" collapsed="false">
      <c r="A31" s="110"/>
      <c r="B31" s="120"/>
      <c r="C31" s="120"/>
      <c r="D31" s="120"/>
      <c r="E31" s="120"/>
      <c r="F31" s="121"/>
      <c r="G31" s="121"/>
      <c r="H31" s="122" t="n">
        <v>4</v>
      </c>
      <c r="I31" s="121"/>
      <c r="J31" s="120" t="n">
        <f aca="false">H31</f>
        <v>4</v>
      </c>
      <c r="K31" s="121" t="s">
        <v>57</v>
      </c>
    </row>
    <row r="32" s="127" customFormat="true" ht="15" hidden="false" customHeight="false" outlineLevel="0" collapsed="false">
      <c r="A32" s="124"/>
      <c r="B32" s="124"/>
      <c r="C32" s="124"/>
      <c r="D32" s="124"/>
      <c r="E32" s="124"/>
      <c r="F32" s="124"/>
      <c r="G32" s="124"/>
      <c r="H32" s="124"/>
      <c r="I32" s="125" t="s">
        <v>10</v>
      </c>
      <c r="J32" s="126" t="n">
        <f aca="false">J31</f>
        <v>4</v>
      </c>
      <c r="K32" s="125" t="s">
        <v>57</v>
      </c>
    </row>
    <row r="33" customFormat="false" ht="15" hidden="false" customHeight="false" outlineLevel="0" collapsed="false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</row>
    <row r="34" customFormat="false" ht="33.75" hidden="false" customHeight="true" outlineLevel="0" collapsed="false">
      <c r="A34" s="116" t="s">
        <v>2209</v>
      </c>
      <c r="B34" s="130" t="s">
        <v>2231</v>
      </c>
      <c r="C34" s="130" t="s">
        <v>77</v>
      </c>
      <c r="D34" s="130"/>
      <c r="E34" s="130"/>
      <c r="F34" s="130"/>
      <c r="G34" s="130"/>
      <c r="H34" s="130"/>
      <c r="I34" s="130"/>
      <c r="J34" s="130"/>
      <c r="K34" s="130"/>
    </row>
    <row r="35" customFormat="false" ht="15" hidden="false" customHeight="true" outlineLevel="0" collapsed="false">
      <c r="A35" s="116"/>
      <c r="B35" s="118" t="s">
        <v>2211</v>
      </c>
      <c r="C35" s="118" t="s">
        <v>2212</v>
      </c>
      <c r="D35" s="118" t="s">
        <v>2213</v>
      </c>
      <c r="E35" s="118" t="s">
        <v>50</v>
      </c>
      <c r="F35" s="119" t="s">
        <v>2214</v>
      </c>
      <c r="G35" s="119" t="s">
        <v>2220</v>
      </c>
      <c r="H35" s="119" t="s">
        <v>57</v>
      </c>
      <c r="I35" s="119"/>
      <c r="J35" s="118" t="s">
        <v>10</v>
      </c>
      <c r="K35" s="119" t="s">
        <v>49</v>
      </c>
    </row>
    <row r="36" customFormat="false" ht="15" hidden="false" customHeight="false" outlineLevel="0" collapsed="false">
      <c r="A36" s="110"/>
      <c r="B36" s="120"/>
      <c r="C36" s="120"/>
      <c r="D36" s="120"/>
      <c r="E36" s="120"/>
      <c r="F36" s="121"/>
      <c r="G36" s="121"/>
      <c r="H36" s="122" t="n">
        <v>4</v>
      </c>
      <c r="I36" s="121"/>
      <c r="J36" s="120" t="n">
        <f aca="false">H36</f>
        <v>4</v>
      </c>
      <c r="K36" s="121" t="s">
        <v>57</v>
      </c>
    </row>
    <row r="37" s="127" customFormat="true" ht="15" hidden="false" customHeight="false" outlineLevel="0" collapsed="false">
      <c r="A37" s="124"/>
      <c r="B37" s="124"/>
      <c r="C37" s="124"/>
      <c r="D37" s="124"/>
      <c r="E37" s="124"/>
      <c r="F37" s="124"/>
      <c r="G37" s="124"/>
      <c r="H37" s="124"/>
      <c r="I37" s="125" t="s">
        <v>10</v>
      </c>
      <c r="J37" s="126" t="n">
        <f aca="false">J36</f>
        <v>4</v>
      </c>
      <c r="K37" s="125" t="s">
        <v>57</v>
      </c>
    </row>
    <row r="38" customFormat="false" ht="15" hidden="false" customHeight="false" outlineLevel="0" collapsed="false">
      <c r="A38" s="124"/>
      <c r="B38" s="124"/>
      <c r="C38" s="124"/>
      <c r="D38" s="124"/>
      <c r="E38" s="124"/>
      <c r="F38" s="124"/>
      <c r="G38" s="124"/>
      <c r="H38" s="124"/>
      <c r="I38" s="124"/>
      <c r="J38" s="124"/>
      <c r="K38" s="124"/>
    </row>
    <row r="39" customFormat="false" ht="15" hidden="false" customHeight="true" outlineLevel="0" collapsed="false">
      <c r="A39" s="129" t="s">
        <v>2232</v>
      </c>
      <c r="B39" s="129" t="s">
        <v>17</v>
      </c>
      <c r="C39" s="129"/>
      <c r="D39" s="129"/>
      <c r="E39" s="129"/>
      <c r="F39" s="129"/>
      <c r="G39" s="129"/>
      <c r="H39" s="129"/>
      <c r="I39" s="129"/>
      <c r="J39" s="129"/>
      <c r="K39" s="129"/>
    </row>
    <row r="40" customFormat="false" ht="15" hidden="false" customHeight="true" outlineLevel="0" collapsed="false">
      <c r="A40" s="116" t="s">
        <v>2209</v>
      </c>
      <c r="B40" s="130" t="s">
        <v>2233</v>
      </c>
      <c r="C40" s="130" t="s">
        <v>2234</v>
      </c>
      <c r="D40" s="130"/>
      <c r="E40" s="130"/>
      <c r="F40" s="130"/>
      <c r="G40" s="130"/>
      <c r="H40" s="130"/>
      <c r="I40" s="130"/>
      <c r="J40" s="130"/>
      <c r="K40" s="130"/>
    </row>
    <row r="41" customFormat="false" ht="15" hidden="false" customHeight="true" outlineLevel="0" collapsed="false">
      <c r="A41" s="116"/>
      <c r="B41" s="118" t="s">
        <v>2211</v>
      </c>
      <c r="C41" s="118" t="s">
        <v>2212</v>
      </c>
      <c r="D41" s="118" t="s">
        <v>2213</v>
      </c>
      <c r="E41" s="118" t="s">
        <v>50</v>
      </c>
      <c r="F41" s="119" t="s">
        <v>2214</v>
      </c>
      <c r="G41" s="119" t="s">
        <v>2227</v>
      </c>
      <c r="H41" s="119" t="s">
        <v>57</v>
      </c>
      <c r="I41" s="119"/>
      <c r="J41" s="118" t="s">
        <v>10</v>
      </c>
      <c r="K41" s="119" t="s">
        <v>49</v>
      </c>
    </row>
    <row r="42" customFormat="false" ht="15" hidden="false" customHeight="true" outlineLevel="0" collapsed="false">
      <c r="A42" s="134" t="s">
        <v>2235</v>
      </c>
      <c r="B42" s="133" t="n">
        <v>0.8</v>
      </c>
      <c r="C42" s="133" t="n">
        <v>0.8</v>
      </c>
      <c r="D42" s="133" t="n">
        <v>1</v>
      </c>
      <c r="E42" s="133" t="n">
        <v>2</v>
      </c>
      <c r="F42" s="135"/>
      <c r="G42" s="135"/>
      <c r="H42" s="135"/>
      <c r="I42" s="135"/>
      <c r="J42" s="133" t="n">
        <f aca="false">B42*C42*D42*E42</f>
        <v>1.28</v>
      </c>
      <c r="K42" s="132" t="s">
        <v>2229</v>
      </c>
    </row>
    <row r="43" customFormat="false" ht="15" hidden="false" customHeight="true" outlineLevel="0" collapsed="false">
      <c r="A43" s="134" t="s">
        <v>2236</v>
      </c>
      <c r="B43" s="133" t="n">
        <v>0.85</v>
      </c>
      <c r="C43" s="133" t="n">
        <v>0.65</v>
      </c>
      <c r="D43" s="133" t="n">
        <v>1</v>
      </c>
      <c r="E43" s="133" t="n">
        <v>2</v>
      </c>
      <c r="F43" s="135"/>
      <c r="G43" s="135"/>
      <c r="H43" s="135"/>
      <c r="I43" s="135"/>
      <c r="J43" s="133" t="n">
        <f aca="false">B43*C43*D43*E43</f>
        <v>1.105</v>
      </c>
      <c r="K43" s="132" t="s">
        <v>2229</v>
      </c>
    </row>
    <row r="44" customFormat="false" ht="15" hidden="false" customHeight="true" outlineLevel="0" collapsed="false">
      <c r="A44" s="134" t="s">
        <v>2237</v>
      </c>
      <c r="B44" s="133" t="n">
        <v>0.75</v>
      </c>
      <c r="C44" s="133" t="n">
        <v>0.6</v>
      </c>
      <c r="D44" s="133" t="n">
        <v>1</v>
      </c>
      <c r="E44" s="133" t="n">
        <v>1</v>
      </c>
      <c r="F44" s="135"/>
      <c r="G44" s="135"/>
      <c r="H44" s="135"/>
      <c r="I44" s="135"/>
      <c r="J44" s="133" t="n">
        <f aca="false">B44*C44*D44*E44</f>
        <v>0.45</v>
      </c>
      <c r="K44" s="132" t="s">
        <v>2229</v>
      </c>
    </row>
    <row r="45" customFormat="false" ht="15" hidden="false" customHeight="true" outlineLevel="0" collapsed="false">
      <c r="A45" s="134" t="s">
        <v>2238</v>
      </c>
      <c r="B45" s="133" t="n">
        <v>0.7</v>
      </c>
      <c r="C45" s="133" t="n">
        <v>0.8</v>
      </c>
      <c r="D45" s="133" t="n">
        <v>1</v>
      </c>
      <c r="E45" s="133" t="n">
        <v>2</v>
      </c>
      <c r="F45" s="135"/>
      <c r="G45" s="135"/>
      <c r="H45" s="135"/>
      <c r="I45" s="135"/>
      <c r="J45" s="133" t="n">
        <f aca="false">B45*C45*D45*E45</f>
        <v>1.12</v>
      </c>
      <c r="K45" s="132" t="s">
        <v>2229</v>
      </c>
    </row>
    <row r="46" customFormat="false" ht="15" hidden="false" customHeight="true" outlineLevel="0" collapsed="false">
      <c r="A46" s="134" t="s">
        <v>2239</v>
      </c>
      <c r="B46" s="133" t="n">
        <v>0.95</v>
      </c>
      <c r="C46" s="133" t="n">
        <v>0.85</v>
      </c>
      <c r="D46" s="133" t="n">
        <v>1</v>
      </c>
      <c r="E46" s="133" t="n">
        <v>1</v>
      </c>
      <c r="F46" s="135"/>
      <c r="G46" s="135"/>
      <c r="H46" s="135"/>
      <c r="I46" s="135"/>
      <c r="J46" s="133" t="n">
        <f aca="false">B46*C46*D46*E46</f>
        <v>0.8075</v>
      </c>
      <c r="K46" s="132" t="s">
        <v>2229</v>
      </c>
    </row>
    <row r="47" customFormat="false" ht="15" hidden="false" customHeight="true" outlineLevel="0" collapsed="false">
      <c r="A47" s="134" t="s">
        <v>2240</v>
      </c>
      <c r="B47" s="133" t="n">
        <v>1.2</v>
      </c>
      <c r="C47" s="133" t="n">
        <v>1.05</v>
      </c>
      <c r="D47" s="133" t="n">
        <v>1</v>
      </c>
      <c r="E47" s="133" t="n">
        <v>2</v>
      </c>
      <c r="F47" s="135"/>
      <c r="G47" s="135"/>
      <c r="H47" s="135"/>
      <c r="I47" s="135"/>
      <c r="J47" s="133" t="n">
        <f aca="false">B47*C47*D47*E47</f>
        <v>2.52</v>
      </c>
      <c r="K47" s="132" t="s">
        <v>2229</v>
      </c>
    </row>
    <row r="48" customFormat="false" ht="15" hidden="false" customHeight="true" outlineLevel="0" collapsed="false">
      <c r="A48" s="134" t="s">
        <v>2241</v>
      </c>
      <c r="B48" s="133" t="n">
        <v>1.35</v>
      </c>
      <c r="C48" s="133" t="n">
        <v>1.2</v>
      </c>
      <c r="D48" s="133" t="n">
        <v>1</v>
      </c>
      <c r="E48" s="133" t="n">
        <v>1</v>
      </c>
      <c r="F48" s="135"/>
      <c r="G48" s="135"/>
      <c r="H48" s="135"/>
      <c r="I48" s="135"/>
      <c r="J48" s="133" t="n">
        <f aca="false">B48*C48*D48*E48</f>
        <v>1.62</v>
      </c>
      <c r="K48" s="132" t="s">
        <v>2229</v>
      </c>
    </row>
    <row r="49" customFormat="false" ht="15" hidden="false" customHeight="true" outlineLevel="0" collapsed="false">
      <c r="A49" s="134" t="s">
        <v>2242</v>
      </c>
      <c r="B49" s="133" t="n">
        <v>0.9</v>
      </c>
      <c r="C49" s="133" t="n">
        <v>0.7</v>
      </c>
      <c r="D49" s="133" t="n">
        <v>1</v>
      </c>
      <c r="E49" s="133" t="n">
        <v>1</v>
      </c>
      <c r="F49" s="135"/>
      <c r="G49" s="135"/>
      <c r="H49" s="135"/>
      <c r="I49" s="135"/>
      <c r="J49" s="133" t="n">
        <f aca="false">B49*C49*D49*E49</f>
        <v>0.63</v>
      </c>
      <c r="K49" s="132" t="s">
        <v>2229</v>
      </c>
    </row>
    <row r="50" customFormat="false" ht="15" hidden="false" customHeight="true" outlineLevel="0" collapsed="false">
      <c r="A50" s="134" t="s">
        <v>2243</v>
      </c>
      <c r="B50" s="133" t="n">
        <v>1</v>
      </c>
      <c r="C50" s="133" t="n">
        <v>0.75</v>
      </c>
      <c r="D50" s="133" t="n">
        <v>1</v>
      </c>
      <c r="E50" s="133" t="n">
        <v>1</v>
      </c>
      <c r="F50" s="135"/>
      <c r="G50" s="135"/>
      <c r="H50" s="135"/>
      <c r="I50" s="135"/>
      <c r="J50" s="133" t="n">
        <f aca="false">B50*C50*D50*E50</f>
        <v>0.75</v>
      </c>
      <c r="K50" s="132" t="s">
        <v>2229</v>
      </c>
    </row>
    <row r="51" customFormat="false" ht="16.15" hidden="false" customHeight="false" outlineLevel="0" collapsed="false">
      <c r="A51" s="134" t="s">
        <v>2244</v>
      </c>
      <c r="B51" s="133" t="n">
        <v>0.7</v>
      </c>
      <c r="C51" s="133" t="n">
        <v>0.6</v>
      </c>
      <c r="D51" s="133" t="n">
        <v>1</v>
      </c>
      <c r="E51" s="133" t="n">
        <v>1</v>
      </c>
      <c r="F51" s="135"/>
      <c r="G51" s="135"/>
      <c r="H51" s="135"/>
      <c r="I51" s="135"/>
      <c r="J51" s="133" t="n">
        <f aca="false">B51*C51*D51*E51</f>
        <v>0.42</v>
      </c>
      <c r="K51" s="132" t="s">
        <v>2229</v>
      </c>
    </row>
    <row r="52" customFormat="false" ht="16.15" hidden="false" customHeight="false" outlineLevel="0" collapsed="false">
      <c r="A52" s="134" t="s">
        <v>2245</v>
      </c>
      <c r="B52" s="133" t="n">
        <v>1.3</v>
      </c>
      <c r="C52" s="133" t="n">
        <v>1.15</v>
      </c>
      <c r="D52" s="133" t="n">
        <v>1</v>
      </c>
      <c r="E52" s="133" t="n">
        <v>1</v>
      </c>
      <c r="F52" s="135"/>
      <c r="G52" s="135"/>
      <c r="H52" s="135"/>
      <c r="I52" s="135"/>
      <c r="J52" s="133" t="n">
        <f aca="false">B52*C52*D52*E52</f>
        <v>1.495</v>
      </c>
      <c r="K52" s="132" t="s">
        <v>2229</v>
      </c>
    </row>
    <row r="53" customFormat="false" ht="16.15" hidden="false" customHeight="false" outlineLevel="0" collapsed="false">
      <c r="A53" s="134" t="s">
        <v>2246</v>
      </c>
      <c r="B53" s="133" t="n">
        <f aca="false">2.74+1.13+2.89+3.51+8.57+1.15+2.96+2.29+2.84+4.07+0.79+1.38+2.84+1.39+2.11+2.31+1.6</f>
        <v>44.57</v>
      </c>
      <c r="C53" s="133" t="n">
        <v>0.25</v>
      </c>
      <c r="D53" s="133" t="n">
        <v>0.2</v>
      </c>
      <c r="E53" s="133" t="n">
        <v>1</v>
      </c>
      <c r="F53" s="135"/>
      <c r="G53" s="135"/>
      <c r="H53" s="135"/>
      <c r="I53" s="135"/>
      <c r="J53" s="133" t="n">
        <f aca="false">B53*C53*D53*E53</f>
        <v>2.2285</v>
      </c>
      <c r="K53" s="132" t="s">
        <v>2229</v>
      </c>
    </row>
    <row r="54" customFormat="false" ht="15" hidden="false" customHeight="true" outlineLevel="0" collapsed="false">
      <c r="A54" s="124"/>
      <c r="B54" s="124"/>
      <c r="C54" s="124"/>
      <c r="D54" s="124"/>
      <c r="E54" s="124"/>
      <c r="F54" s="124"/>
      <c r="G54" s="124"/>
      <c r="H54" s="124"/>
      <c r="I54" s="125" t="s">
        <v>10</v>
      </c>
      <c r="J54" s="126" t="n">
        <f aca="false">SUM(J42:J53)</f>
        <v>14.426</v>
      </c>
      <c r="K54" s="126" t="s">
        <v>2229</v>
      </c>
    </row>
    <row r="55" customFormat="false" ht="15" hidden="false" customHeight="true" outlineLevel="0" collapsed="false">
      <c r="A55" s="124"/>
      <c r="B55" s="124"/>
      <c r="C55" s="124"/>
      <c r="D55" s="124"/>
      <c r="E55" s="124"/>
      <c r="F55" s="124"/>
      <c r="G55" s="124"/>
      <c r="H55" s="124"/>
      <c r="I55" s="124"/>
      <c r="J55" s="124"/>
      <c r="K55" s="124"/>
    </row>
    <row r="56" customFormat="false" ht="15" hidden="false" customHeight="true" outlineLevel="0" collapsed="false">
      <c r="A56" s="116" t="s">
        <v>2209</v>
      </c>
      <c r="B56" s="130" t="s">
        <v>2247</v>
      </c>
      <c r="C56" s="130" t="s">
        <v>83</v>
      </c>
      <c r="D56" s="130"/>
      <c r="E56" s="130"/>
      <c r="F56" s="130"/>
      <c r="G56" s="130"/>
      <c r="H56" s="130"/>
      <c r="I56" s="130"/>
      <c r="J56" s="130"/>
      <c r="K56" s="130"/>
    </row>
    <row r="57" customFormat="false" ht="15" hidden="false" customHeight="true" outlineLevel="0" collapsed="false">
      <c r="A57" s="116"/>
      <c r="B57" s="118" t="s">
        <v>2211</v>
      </c>
      <c r="C57" s="118" t="s">
        <v>2212</v>
      </c>
      <c r="D57" s="118" t="s">
        <v>2213</v>
      </c>
      <c r="E57" s="118" t="s">
        <v>50</v>
      </c>
      <c r="F57" s="119" t="s">
        <v>2214</v>
      </c>
      <c r="G57" s="119" t="s">
        <v>2220</v>
      </c>
      <c r="H57" s="119" t="s">
        <v>57</v>
      </c>
      <c r="I57" s="119"/>
      <c r="J57" s="118" t="s">
        <v>10</v>
      </c>
      <c r="K57" s="119" t="s">
        <v>49</v>
      </c>
    </row>
    <row r="58" customFormat="false" ht="15" hidden="false" customHeight="true" outlineLevel="0" collapsed="false">
      <c r="A58" s="136" t="s">
        <v>2248</v>
      </c>
      <c r="B58" s="118"/>
      <c r="C58" s="118"/>
      <c r="D58" s="118"/>
      <c r="E58" s="118"/>
      <c r="F58" s="119"/>
      <c r="G58" s="119" t="n">
        <f aca="false">J54</f>
        <v>14.426</v>
      </c>
      <c r="H58" s="119"/>
      <c r="I58" s="119"/>
      <c r="J58" s="133" t="n">
        <f aca="false">G58</f>
        <v>14.426</v>
      </c>
      <c r="K58" s="132" t="s">
        <v>2229</v>
      </c>
    </row>
    <row r="59" customFormat="false" ht="15" hidden="false" customHeight="true" outlineLevel="0" collapsed="false">
      <c r="A59" s="110" t="s">
        <v>2249</v>
      </c>
      <c r="B59" s="118"/>
      <c r="C59" s="118"/>
      <c r="D59" s="118"/>
      <c r="E59" s="118"/>
      <c r="F59" s="119"/>
      <c r="G59" s="119" t="n">
        <f aca="false">-4.24</f>
        <v>-4.24</v>
      </c>
      <c r="H59" s="119"/>
      <c r="I59" s="119"/>
      <c r="J59" s="133" t="n">
        <f aca="false">G59</f>
        <v>-4.24</v>
      </c>
      <c r="K59" s="132" t="s">
        <v>2229</v>
      </c>
    </row>
    <row r="60" customFormat="false" ht="15" hidden="false" customHeight="true" outlineLevel="0" collapsed="false">
      <c r="A60" s="110" t="s">
        <v>2250</v>
      </c>
      <c r="B60" s="120"/>
      <c r="C60" s="120"/>
      <c r="D60" s="120"/>
      <c r="E60" s="120"/>
      <c r="F60" s="121"/>
      <c r="G60" s="121" t="n">
        <v>-1.8</v>
      </c>
      <c r="H60" s="122"/>
      <c r="I60" s="121"/>
      <c r="J60" s="133" t="n">
        <f aca="false">G60</f>
        <v>-1.8</v>
      </c>
      <c r="K60" s="132" t="s">
        <v>2229</v>
      </c>
    </row>
    <row r="61" customFormat="false" ht="15" hidden="false" customHeight="true" outlineLevel="0" collapsed="false">
      <c r="A61" s="124"/>
      <c r="B61" s="124"/>
      <c r="C61" s="124"/>
      <c r="D61" s="124"/>
      <c r="E61" s="124"/>
      <c r="F61" s="124"/>
      <c r="G61" s="124"/>
      <c r="H61" s="124"/>
      <c r="I61" s="125" t="s">
        <v>10</v>
      </c>
      <c r="J61" s="126" t="n">
        <f aca="false">SUM(J58:J60)</f>
        <v>8.386</v>
      </c>
      <c r="K61" s="126" t="s">
        <v>2229</v>
      </c>
    </row>
    <row r="62" customFormat="false" ht="15" hidden="false" customHeight="true" outlineLevel="0" collapsed="false">
      <c r="A62" s="124"/>
      <c r="B62" s="124"/>
      <c r="C62" s="124"/>
      <c r="D62" s="124"/>
      <c r="E62" s="124"/>
      <c r="F62" s="124"/>
      <c r="G62" s="124"/>
      <c r="H62" s="124"/>
      <c r="I62" s="124"/>
      <c r="J62" s="124"/>
      <c r="K62" s="124"/>
    </row>
    <row r="63" customFormat="false" ht="15" hidden="false" customHeight="true" outlineLevel="0" collapsed="false">
      <c r="A63" s="124"/>
      <c r="B63" s="124"/>
      <c r="C63" s="124"/>
      <c r="D63" s="124"/>
      <c r="E63" s="124"/>
      <c r="F63" s="124"/>
      <c r="G63" s="124"/>
      <c r="H63" s="124"/>
      <c r="I63" s="124"/>
      <c r="J63" s="124"/>
      <c r="K63" s="124"/>
    </row>
    <row r="64" customFormat="false" ht="15" hidden="false" customHeight="true" outlineLevel="0" collapsed="false">
      <c r="A64" s="116" t="s">
        <v>2209</v>
      </c>
      <c r="B64" s="130" t="s">
        <v>2251</v>
      </c>
      <c r="C64" s="130" t="s">
        <v>86</v>
      </c>
      <c r="D64" s="130"/>
      <c r="E64" s="130"/>
      <c r="F64" s="130"/>
      <c r="G64" s="130"/>
      <c r="H64" s="130"/>
      <c r="I64" s="130"/>
      <c r="J64" s="130"/>
      <c r="K64" s="130"/>
    </row>
    <row r="65" customFormat="false" ht="15" hidden="false" customHeight="true" outlineLevel="0" collapsed="false">
      <c r="A65" s="116"/>
      <c r="B65" s="118" t="s">
        <v>2211</v>
      </c>
      <c r="C65" s="118" t="s">
        <v>2212</v>
      </c>
      <c r="D65" s="118" t="s">
        <v>2213</v>
      </c>
      <c r="E65" s="118" t="s">
        <v>50</v>
      </c>
      <c r="F65" s="119" t="s">
        <v>2214</v>
      </c>
      <c r="G65" s="119" t="s">
        <v>2227</v>
      </c>
      <c r="H65" s="119" t="s">
        <v>2252</v>
      </c>
      <c r="I65" s="119"/>
      <c r="J65" s="118" t="s">
        <v>10</v>
      </c>
      <c r="K65" s="119" t="s">
        <v>49</v>
      </c>
    </row>
    <row r="66" customFormat="false" ht="15" hidden="false" customHeight="true" outlineLevel="0" collapsed="false">
      <c r="A66" s="131" t="s">
        <v>2253</v>
      </c>
      <c r="B66" s="137"/>
      <c r="C66" s="137"/>
      <c r="D66" s="133"/>
      <c r="E66" s="137"/>
      <c r="F66" s="132" t="n">
        <v>84.33</v>
      </c>
      <c r="G66" s="133" t="n">
        <v>0.23</v>
      </c>
      <c r="H66" s="135"/>
      <c r="I66" s="135"/>
      <c r="J66" s="120" t="n">
        <f aca="false">F66*G66</f>
        <v>19.3959</v>
      </c>
      <c r="K66" s="121" t="s">
        <v>2229</v>
      </c>
    </row>
    <row r="67" customFormat="false" ht="16.15" hidden="false" customHeight="false" outlineLevel="0" collapsed="false">
      <c r="A67" s="131" t="s">
        <v>2254</v>
      </c>
      <c r="B67" s="137"/>
      <c r="C67" s="137"/>
      <c r="D67" s="133"/>
      <c r="E67" s="137"/>
      <c r="F67" s="132" t="n">
        <v>21.88</v>
      </c>
      <c r="G67" s="133" t="n">
        <v>0.23</v>
      </c>
      <c r="H67" s="135"/>
      <c r="I67" s="135"/>
      <c r="J67" s="120" t="n">
        <f aca="false">F67*G67</f>
        <v>5.0324</v>
      </c>
      <c r="K67" s="121" t="s">
        <v>2229</v>
      </c>
    </row>
    <row r="68" customFormat="false" ht="15" hidden="false" customHeight="true" outlineLevel="0" collapsed="false">
      <c r="A68" s="131" t="s">
        <v>2255</v>
      </c>
      <c r="B68" s="137"/>
      <c r="C68" s="137"/>
      <c r="D68" s="133"/>
      <c r="E68" s="137"/>
      <c r="F68" s="132" t="n">
        <v>47.16</v>
      </c>
      <c r="G68" s="133" t="n">
        <v>0.22</v>
      </c>
      <c r="H68" s="135"/>
      <c r="I68" s="135"/>
      <c r="J68" s="120" t="n">
        <f aca="false">F68*G68</f>
        <v>10.3752</v>
      </c>
      <c r="K68" s="121" t="s">
        <v>2229</v>
      </c>
    </row>
    <row r="69" customFormat="false" ht="15" hidden="false" customHeight="true" outlineLevel="0" collapsed="false">
      <c r="A69" s="131" t="s">
        <v>2256</v>
      </c>
      <c r="B69" s="137"/>
      <c r="C69" s="137"/>
      <c r="D69" s="133"/>
      <c r="E69" s="137"/>
      <c r="F69" s="132" t="n">
        <v>3.46</v>
      </c>
      <c r="G69" s="133" t="n">
        <v>0.21</v>
      </c>
      <c r="H69" s="135"/>
      <c r="I69" s="135"/>
      <c r="J69" s="120" t="n">
        <f aca="false">F69*G69</f>
        <v>0.7266</v>
      </c>
      <c r="K69" s="121" t="s">
        <v>2229</v>
      </c>
    </row>
    <row r="70" customFormat="false" ht="15" hidden="false" customHeight="true" outlineLevel="0" collapsed="false">
      <c r="A70" s="131" t="s">
        <v>2257</v>
      </c>
      <c r="B70" s="137"/>
      <c r="C70" s="137"/>
      <c r="D70" s="133"/>
      <c r="E70" s="137"/>
      <c r="F70" s="132" t="n">
        <v>3.46</v>
      </c>
      <c r="G70" s="133" t="n">
        <v>0.21</v>
      </c>
      <c r="H70" s="135"/>
      <c r="I70" s="135"/>
      <c r="J70" s="120" t="n">
        <f aca="false">F70*G70</f>
        <v>0.7266</v>
      </c>
      <c r="K70" s="121" t="s">
        <v>2229</v>
      </c>
    </row>
    <row r="71" customFormat="false" ht="15" hidden="false" customHeight="true" outlineLevel="0" collapsed="false">
      <c r="A71" s="134" t="s">
        <v>2258</v>
      </c>
      <c r="B71" s="133"/>
      <c r="C71" s="133"/>
      <c r="D71" s="133"/>
      <c r="E71" s="133"/>
      <c r="F71" s="132"/>
      <c r="G71" s="132"/>
      <c r="H71" s="132" t="n">
        <f aca="false">J54-J61</f>
        <v>6.04</v>
      </c>
      <c r="I71" s="135"/>
      <c r="J71" s="120" t="n">
        <f aca="false">-H71</f>
        <v>-6.04</v>
      </c>
      <c r="K71" s="121" t="s">
        <v>2229</v>
      </c>
    </row>
    <row r="72" customFormat="false" ht="15" hidden="false" customHeight="true" outlineLevel="0" collapsed="false">
      <c r="A72" s="124"/>
      <c r="B72" s="124"/>
      <c r="C72" s="124"/>
      <c r="D72" s="124"/>
      <c r="E72" s="124"/>
      <c r="F72" s="124"/>
      <c r="G72" s="124"/>
      <c r="H72" s="124"/>
      <c r="I72" s="125" t="s">
        <v>10</v>
      </c>
      <c r="J72" s="126" t="n">
        <f aca="false">SUM(J66:J71)</f>
        <v>30.2167</v>
      </c>
      <c r="K72" s="126" t="s">
        <v>2222</v>
      </c>
    </row>
    <row r="73" customFormat="false" ht="15" hidden="false" customHeight="true" outlineLevel="0" collapsed="false">
      <c r="A73" s="124"/>
      <c r="B73" s="124"/>
      <c r="C73" s="124"/>
      <c r="D73" s="124"/>
      <c r="E73" s="124"/>
      <c r="F73" s="124"/>
      <c r="G73" s="124"/>
      <c r="H73" s="124"/>
      <c r="I73" s="124"/>
      <c r="J73" s="124"/>
      <c r="K73" s="124"/>
    </row>
    <row r="74" customFormat="false" ht="15" hidden="false" customHeight="true" outlineLevel="0" collapsed="false">
      <c r="A74" s="116" t="s">
        <v>2209</v>
      </c>
      <c r="B74" s="130" t="s">
        <v>2259</v>
      </c>
      <c r="C74" s="130" t="s">
        <v>2260</v>
      </c>
      <c r="D74" s="130"/>
      <c r="E74" s="130"/>
      <c r="F74" s="130"/>
      <c r="G74" s="130"/>
      <c r="H74" s="130"/>
      <c r="I74" s="130"/>
      <c r="J74" s="130"/>
      <c r="K74" s="130"/>
    </row>
    <row r="75" customFormat="false" ht="15" hidden="false" customHeight="true" outlineLevel="0" collapsed="false">
      <c r="A75" s="116"/>
      <c r="B75" s="118" t="s">
        <v>2211</v>
      </c>
      <c r="C75" s="118" t="s">
        <v>2212</v>
      </c>
      <c r="D75" s="118" t="s">
        <v>2213</v>
      </c>
      <c r="E75" s="118" t="s">
        <v>50</v>
      </c>
      <c r="F75" s="119" t="s">
        <v>2214</v>
      </c>
      <c r="G75" s="119" t="s">
        <v>2220</v>
      </c>
      <c r="H75" s="119" t="s">
        <v>57</v>
      </c>
      <c r="I75" s="119"/>
      <c r="J75" s="118" t="s">
        <v>10</v>
      </c>
      <c r="K75" s="119" t="s">
        <v>49</v>
      </c>
    </row>
    <row r="76" customFormat="false" ht="15" hidden="false" customHeight="true" outlineLevel="0" collapsed="false">
      <c r="A76" s="134" t="s">
        <v>2258</v>
      </c>
      <c r="B76" s="118"/>
      <c r="C76" s="118"/>
      <c r="D76" s="118"/>
      <c r="E76" s="118"/>
      <c r="F76" s="119"/>
      <c r="G76" s="119" t="n">
        <f aca="false">H71</f>
        <v>6.04</v>
      </c>
      <c r="H76" s="119"/>
      <c r="I76" s="119"/>
      <c r="J76" s="133" t="n">
        <f aca="false">G76</f>
        <v>6.04</v>
      </c>
      <c r="K76" s="132" t="s">
        <v>2229</v>
      </c>
    </row>
    <row r="77" customFormat="false" ht="15" hidden="false" customHeight="true" outlineLevel="0" collapsed="false">
      <c r="A77" s="124"/>
      <c r="B77" s="124"/>
      <c r="C77" s="124"/>
      <c r="D77" s="124"/>
      <c r="E77" s="124"/>
      <c r="F77" s="124"/>
      <c r="G77" s="124"/>
      <c r="H77" s="124"/>
      <c r="I77" s="125" t="s">
        <v>10</v>
      </c>
      <c r="J77" s="126" t="n">
        <f aca="false">SUM(J76)</f>
        <v>6.04</v>
      </c>
      <c r="K77" s="126" t="s">
        <v>2229</v>
      </c>
    </row>
    <row r="78" customFormat="false" ht="15" hidden="false" customHeight="true" outlineLevel="0" collapsed="false">
      <c r="A78" s="124"/>
      <c r="B78" s="124"/>
      <c r="C78" s="124"/>
      <c r="D78" s="124"/>
      <c r="E78" s="124"/>
      <c r="F78" s="124"/>
      <c r="G78" s="124"/>
      <c r="H78" s="124"/>
      <c r="I78" s="124"/>
      <c r="J78" s="124"/>
      <c r="K78" s="124"/>
    </row>
    <row r="79" customFormat="false" ht="15" hidden="false" customHeight="true" outlineLevel="0" collapsed="false">
      <c r="A79" s="124"/>
      <c r="B79" s="124"/>
      <c r="C79" s="124"/>
      <c r="D79" s="124"/>
      <c r="E79" s="124"/>
      <c r="F79" s="124"/>
      <c r="G79" s="124"/>
      <c r="H79" s="124"/>
      <c r="I79" s="124"/>
      <c r="J79" s="124"/>
      <c r="K79" s="124"/>
    </row>
    <row r="80" customFormat="false" ht="15" hidden="false" customHeight="true" outlineLevel="0" collapsed="false">
      <c r="A80" s="129" t="s">
        <v>2261</v>
      </c>
      <c r="B80" s="129" t="s">
        <v>19</v>
      </c>
      <c r="C80" s="129"/>
      <c r="D80" s="129"/>
      <c r="E80" s="129"/>
      <c r="F80" s="129"/>
      <c r="G80" s="129"/>
      <c r="H80" s="129"/>
      <c r="I80" s="129"/>
      <c r="J80" s="129"/>
      <c r="K80" s="129"/>
    </row>
    <row r="81" customFormat="false" ht="15.75" hidden="false" customHeight="true" outlineLevel="0" collapsed="false">
      <c r="A81" s="116" t="s">
        <v>2209</v>
      </c>
      <c r="B81" s="130" t="s">
        <v>2262</v>
      </c>
      <c r="C81" s="130" t="s">
        <v>2263</v>
      </c>
      <c r="D81" s="130"/>
      <c r="E81" s="130"/>
      <c r="F81" s="130"/>
      <c r="G81" s="130"/>
      <c r="H81" s="130"/>
      <c r="I81" s="130"/>
      <c r="J81" s="130"/>
      <c r="K81" s="130"/>
    </row>
    <row r="82" customFormat="false" ht="15" hidden="false" customHeight="false" outlineLevel="0" collapsed="false">
      <c r="A82" s="116"/>
      <c r="B82" s="118" t="s">
        <v>2211</v>
      </c>
      <c r="C82" s="118" t="s">
        <v>2212</v>
      </c>
      <c r="D82" s="118" t="s">
        <v>2213</v>
      </c>
      <c r="E82" s="118" t="s">
        <v>50</v>
      </c>
      <c r="F82" s="119" t="s">
        <v>2214</v>
      </c>
      <c r="G82" s="119" t="s">
        <v>2227</v>
      </c>
      <c r="H82" s="119" t="s">
        <v>2264</v>
      </c>
      <c r="I82" s="119"/>
      <c r="J82" s="118" t="s">
        <v>10</v>
      </c>
      <c r="K82" s="119" t="s">
        <v>49</v>
      </c>
    </row>
    <row r="83" customFormat="false" ht="15" hidden="false" customHeight="false" outlineLevel="0" collapsed="false">
      <c r="A83" s="134" t="s">
        <v>2235</v>
      </c>
      <c r="B83" s="133" t="n">
        <v>0.8</v>
      </c>
      <c r="C83" s="133" t="n">
        <v>0.8</v>
      </c>
      <c r="D83" s="133"/>
      <c r="E83" s="133" t="n">
        <v>2</v>
      </c>
      <c r="F83" s="119"/>
      <c r="G83" s="119"/>
      <c r="H83" s="119"/>
      <c r="I83" s="119"/>
      <c r="J83" s="118" t="n">
        <f aca="false">(B83*C83)*E83</f>
        <v>1.28</v>
      </c>
      <c r="K83" s="119" t="s">
        <v>2222</v>
      </c>
    </row>
    <row r="84" customFormat="false" ht="15" hidden="false" customHeight="false" outlineLevel="0" collapsed="false">
      <c r="A84" s="134" t="s">
        <v>2265</v>
      </c>
      <c r="B84" s="133" t="n">
        <v>0.75</v>
      </c>
      <c r="C84" s="133" t="n">
        <v>0.95</v>
      </c>
      <c r="D84" s="133"/>
      <c r="E84" s="133" t="n">
        <v>2</v>
      </c>
      <c r="F84" s="119"/>
      <c r="G84" s="119"/>
      <c r="H84" s="119"/>
      <c r="I84" s="119"/>
      <c r="J84" s="118" t="n">
        <f aca="false">(B84*C84)*E84</f>
        <v>1.425</v>
      </c>
      <c r="K84" s="119" t="s">
        <v>2222</v>
      </c>
    </row>
    <row r="85" customFormat="false" ht="15" hidden="false" customHeight="false" outlineLevel="0" collapsed="false">
      <c r="A85" s="134" t="s">
        <v>2237</v>
      </c>
      <c r="B85" s="133" t="n">
        <v>0.65</v>
      </c>
      <c r="C85" s="133" t="n">
        <v>0.9</v>
      </c>
      <c r="D85" s="133"/>
      <c r="E85" s="133" t="n">
        <v>1</v>
      </c>
      <c r="F85" s="119"/>
      <c r="G85" s="119"/>
      <c r="H85" s="119"/>
      <c r="I85" s="119"/>
      <c r="J85" s="118" t="n">
        <f aca="false">(B85*C85)*E85</f>
        <v>0.585</v>
      </c>
      <c r="K85" s="119" t="s">
        <v>2222</v>
      </c>
    </row>
    <row r="86" customFormat="false" ht="15" hidden="false" customHeight="false" outlineLevel="0" collapsed="false">
      <c r="A86" s="134" t="s">
        <v>2238</v>
      </c>
      <c r="B86" s="133" t="n">
        <v>0.8</v>
      </c>
      <c r="C86" s="133" t="n">
        <v>0.7</v>
      </c>
      <c r="D86" s="133"/>
      <c r="E86" s="133" t="n">
        <v>2</v>
      </c>
      <c r="F86" s="119"/>
      <c r="G86" s="119"/>
      <c r="H86" s="119"/>
      <c r="I86" s="119"/>
      <c r="J86" s="118" t="n">
        <f aca="false">(B86*C86)*E86</f>
        <v>1.12</v>
      </c>
      <c r="K86" s="119" t="s">
        <v>2222</v>
      </c>
    </row>
    <row r="87" customFormat="false" ht="15" hidden="false" customHeight="false" outlineLevel="0" collapsed="false">
      <c r="A87" s="134" t="s">
        <v>2239</v>
      </c>
      <c r="B87" s="133" t="n">
        <v>0.85</v>
      </c>
      <c r="C87" s="133" t="n">
        <v>0.95</v>
      </c>
      <c r="D87" s="133"/>
      <c r="E87" s="133" t="n">
        <v>1</v>
      </c>
      <c r="F87" s="119"/>
      <c r="G87" s="119"/>
      <c r="H87" s="119"/>
      <c r="I87" s="119"/>
      <c r="J87" s="118" t="n">
        <f aca="false">(B87*C87)*E87</f>
        <v>0.8075</v>
      </c>
      <c r="K87" s="119" t="s">
        <v>2222</v>
      </c>
    </row>
    <row r="88" customFormat="false" ht="15" hidden="false" customHeight="false" outlineLevel="0" collapsed="false">
      <c r="A88" s="134" t="s">
        <v>2266</v>
      </c>
      <c r="B88" s="133" t="n">
        <v>1.15</v>
      </c>
      <c r="C88" s="133" t="n">
        <v>1.3</v>
      </c>
      <c r="D88" s="133"/>
      <c r="E88" s="133" t="n">
        <v>1</v>
      </c>
      <c r="F88" s="119"/>
      <c r="G88" s="119"/>
      <c r="H88" s="119"/>
      <c r="I88" s="119"/>
      <c r="J88" s="118" t="n">
        <f aca="false">(B88*C88)*E88</f>
        <v>1.495</v>
      </c>
      <c r="K88" s="119" t="s">
        <v>2222</v>
      </c>
    </row>
    <row r="89" customFormat="false" ht="15" hidden="false" customHeight="false" outlineLevel="0" collapsed="false">
      <c r="A89" s="134" t="s">
        <v>2267</v>
      </c>
      <c r="B89" s="133" t="n">
        <v>1.2</v>
      </c>
      <c r="C89" s="133" t="n">
        <v>1.35</v>
      </c>
      <c r="D89" s="133"/>
      <c r="E89" s="133" t="n">
        <v>3</v>
      </c>
      <c r="F89" s="119"/>
      <c r="G89" s="119"/>
      <c r="H89" s="119"/>
      <c r="I89" s="119"/>
      <c r="J89" s="118" t="n">
        <f aca="false">(B89*C89)*E89</f>
        <v>4.86</v>
      </c>
      <c r="K89" s="119" t="s">
        <v>2222</v>
      </c>
    </row>
    <row r="90" customFormat="false" ht="15" hidden="false" customHeight="false" outlineLevel="0" collapsed="false">
      <c r="A90" s="134" t="s">
        <v>2242</v>
      </c>
      <c r="B90" s="133" t="n">
        <v>0.95</v>
      </c>
      <c r="C90" s="133" t="n">
        <v>0.85</v>
      </c>
      <c r="D90" s="133"/>
      <c r="E90" s="133" t="n">
        <v>1</v>
      </c>
      <c r="F90" s="119"/>
      <c r="G90" s="119"/>
      <c r="H90" s="119"/>
      <c r="I90" s="119"/>
      <c r="J90" s="118" t="n">
        <f aca="false">(B90*C90)*E90</f>
        <v>0.8075</v>
      </c>
      <c r="K90" s="119" t="s">
        <v>2222</v>
      </c>
    </row>
    <row r="91" customFormat="false" ht="15" hidden="false" customHeight="false" outlineLevel="0" collapsed="false">
      <c r="A91" s="134" t="s">
        <v>2268</v>
      </c>
      <c r="B91" s="133" t="n">
        <v>0.8</v>
      </c>
      <c r="C91" s="133" t="n">
        <v>0.9</v>
      </c>
      <c r="D91" s="133"/>
      <c r="E91" s="133" t="n">
        <v>1</v>
      </c>
      <c r="F91" s="119"/>
      <c r="G91" s="119"/>
      <c r="H91" s="119"/>
      <c r="I91" s="119"/>
      <c r="J91" s="118" t="n">
        <f aca="false">(B91*C91)*E91</f>
        <v>0.72</v>
      </c>
      <c r="K91" s="119" t="s">
        <v>2222</v>
      </c>
    </row>
    <row r="92" customFormat="false" ht="15" hidden="false" customHeight="false" outlineLevel="0" collapsed="false">
      <c r="A92" s="134" t="s">
        <v>2269</v>
      </c>
      <c r="B92" s="133" t="n">
        <v>0.6</v>
      </c>
      <c r="C92" s="133" t="n">
        <v>0.75</v>
      </c>
      <c r="D92" s="133"/>
      <c r="E92" s="133" t="n">
        <v>2</v>
      </c>
      <c r="F92" s="119"/>
      <c r="G92" s="119"/>
      <c r="H92" s="119"/>
      <c r="I92" s="119"/>
      <c r="J92" s="118" t="n">
        <f aca="false">(B92*C92)*E92</f>
        <v>0.9</v>
      </c>
      <c r="K92" s="119" t="s">
        <v>2222</v>
      </c>
    </row>
    <row r="93" customFormat="false" ht="15" hidden="false" customHeight="false" outlineLevel="0" collapsed="false">
      <c r="A93" s="124"/>
      <c r="B93" s="124"/>
      <c r="C93" s="124"/>
      <c r="D93" s="124"/>
      <c r="E93" s="124"/>
      <c r="F93" s="124"/>
      <c r="G93" s="124"/>
      <c r="H93" s="124"/>
      <c r="I93" s="125" t="s">
        <v>10</v>
      </c>
      <c r="J93" s="138" t="n">
        <f aca="false">SUM(J83:J92)</f>
        <v>14</v>
      </c>
      <c r="K93" s="126" t="s">
        <v>2222</v>
      </c>
    </row>
    <row r="94" customFormat="false" ht="15" hidden="false" customHeight="false" outlineLevel="0" collapsed="false">
      <c r="A94" s="124"/>
      <c r="B94" s="124"/>
      <c r="C94" s="124"/>
      <c r="D94" s="124"/>
      <c r="E94" s="124"/>
      <c r="F94" s="124"/>
      <c r="G94" s="124"/>
      <c r="H94" s="124"/>
      <c r="I94" s="124"/>
      <c r="J94" s="124"/>
      <c r="K94" s="124"/>
    </row>
    <row r="95" customFormat="false" ht="15" hidden="false" customHeight="true" outlineLevel="0" collapsed="false">
      <c r="A95" s="116" t="s">
        <v>2209</v>
      </c>
      <c r="B95" s="130" t="s">
        <v>2270</v>
      </c>
      <c r="C95" s="130" t="s">
        <v>96</v>
      </c>
      <c r="D95" s="130"/>
      <c r="E95" s="130"/>
      <c r="F95" s="130"/>
      <c r="G95" s="130"/>
      <c r="H95" s="130"/>
      <c r="I95" s="130"/>
      <c r="J95" s="130"/>
      <c r="K95" s="130"/>
    </row>
    <row r="96" customFormat="false" ht="15" hidden="false" customHeight="false" outlineLevel="0" collapsed="false">
      <c r="A96" s="116"/>
      <c r="B96" s="118" t="s">
        <v>2211</v>
      </c>
      <c r="C96" s="118" t="s">
        <v>2212</v>
      </c>
      <c r="D96" s="118" t="s">
        <v>2213</v>
      </c>
      <c r="E96" s="118" t="s">
        <v>50</v>
      </c>
      <c r="F96" s="119" t="s">
        <v>2214</v>
      </c>
      <c r="G96" s="119" t="s">
        <v>2227</v>
      </c>
      <c r="H96" s="119" t="s">
        <v>2271</v>
      </c>
      <c r="I96" s="119"/>
      <c r="J96" s="118" t="s">
        <v>10</v>
      </c>
      <c r="K96" s="119" t="s">
        <v>49</v>
      </c>
    </row>
    <row r="97" customFormat="false" ht="15" hidden="false" customHeight="false" outlineLevel="0" collapsed="false">
      <c r="A97" s="139" t="s">
        <v>2272</v>
      </c>
      <c r="B97" s="123" t="n">
        <v>41.12</v>
      </c>
      <c r="C97" s="123"/>
      <c r="D97" s="123"/>
      <c r="E97" s="123"/>
      <c r="F97" s="122"/>
      <c r="G97" s="122"/>
      <c r="H97" s="122" t="n">
        <v>0.72</v>
      </c>
      <c r="I97" s="121"/>
      <c r="J97" s="120" t="n">
        <f aca="false">B97*H97</f>
        <v>29.6064</v>
      </c>
      <c r="K97" s="119" t="s">
        <v>2222</v>
      </c>
    </row>
    <row r="98" customFormat="false" ht="15" hidden="false" customHeight="false" outlineLevel="0" collapsed="false">
      <c r="A98" s="139" t="s">
        <v>2273</v>
      </c>
      <c r="B98" s="123" t="n">
        <v>19.52</v>
      </c>
      <c r="C98" s="123"/>
      <c r="D98" s="123"/>
      <c r="E98" s="123"/>
      <c r="F98" s="122"/>
      <c r="G98" s="122"/>
      <c r="H98" s="122" t="n">
        <v>0.52</v>
      </c>
      <c r="I98" s="121"/>
      <c r="J98" s="120" t="n">
        <f aca="false">B98*H98</f>
        <v>10.1504</v>
      </c>
      <c r="K98" s="119" t="s">
        <v>2222</v>
      </c>
    </row>
    <row r="99" customFormat="false" ht="15" hidden="false" customHeight="false" outlineLevel="0" collapsed="false">
      <c r="A99" s="124"/>
      <c r="B99" s="124"/>
      <c r="C99" s="124"/>
      <c r="D99" s="124"/>
      <c r="E99" s="124"/>
      <c r="F99" s="124"/>
      <c r="G99" s="124"/>
      <c r="H99" s="124"/>
      <c r="I99" s="125" t="s">
        <v>10</v>
      </c>
      <c r="J99" s="126" t="n">
        <f aca="false">SUM(J97:J98)</f>
        <v>39.7568</v>
      </c>
      <c r="K99" s="126" t="s">
        <v>2222</v>
      </c>
    </row>
    <row r="100" customFormat="false" ht="15" hidden="false" customHeight="false" outlineLevel="0" collapsed="false">
      <c r="A100" s="124"/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</row>
    <row r="101" customFormat="false" ht="15" hidden="false" customHeight="true" outlineLevel="0" collapsed="false">
      <c r="A101" s="116" t="s">
        <v>2209</v>
      </c>
      <c r="B101" s="130" t="s">
        <v>2274</v>
      </c>
      <c r="C101" s="130" t="s">
        <v>99</v>
      </c>
      <c r="D101" s="130"/>
      <c r="E101" s="130"/>
      <c r="F101" s="130"/>
      <c r="G101" s="130"/>
      <c r="H101" s="130"/>
      <c r="I101" s="130"/>
      <c r="J101" s="130"/>
      <c r="K101" s="130"/>
    </row>
    <row r="102" customFormat="false" ht="15" hidden="false" customHeight="false" outlineLevel="0" collapsed="false">
      <c r="A102" s="116"/>
      <c r="B102" s="118" t="s">
        <v>2211</v>
      </c>
      <c r="C102" s="118" t="s">
        <v>2212</v>
      </c>
      <c r="D102" s="118" t="s">
        <v>2213</v>
      </c>
      <c r="E102" s="118" t="s">
        <v>50</v>
      </c>
      <c r="F102" s="119" t="s">
        <v>2214</v>
      </c>
      <c r="G102" s="119" t="s">
        <v>2252</v>
      </c>
      <c r="H102" s="119" t="s">
        <v>2275</v>
      </c>
      <c r="I102" s="119"/>
      <c r="J102" s="118" t="s">
        <v>10</v>
      </c>
      <c r="K102" s="119" t="s">
        <v>49</v>
      </c>
    </row>
    <row r="103" customFormat="false" ht="19.5" hidden="false" customHeight="true" outlineLevel="0" collapsed="false">
      <c r="A103" s="110" t="s">
        <v>2246</v>
      </c>
      <c r="B103" s="120"/>
      <c r="C103" s="120"/>
      <c r="D103" s="120"/>
      <c r="E103" s="120"/>
      <c r="F103" s="121" t="n">
        <f aca="false">36.69</f>
        <v>36.69</v>
      </c>
      <c r="G103" s="121"/>
      <c r="H103" s="121"/>
      <c r="I103" s="121"/>
      <c r="J103" s="120" t="n">
        <f aca="false">F103</f>
        <v>36.69</v>
      </c>
      <c r="K103" s="119" t="s">
        <v>2222</v>
      </c>
    </row>
    <row r="104" customFormat="false" ht="15" hidden="false" customHeight="false" outlineLevel="0" collapsed="false">
      <c r="A104" s="124"/>
      <c r="B104" s="124"/>
      <c r="C104" s="124"/>
      <c r="D104" s="124"/>
      <c r="E104" s="124"/>
      <c r="F104" s="124"/>
      <c r="G104" s="124"/>
      <c r="H104" s="124"/>
      <c r="I104" s="125" t="s">
        <v>10</v>
      </c>
      <c r="J104" s="126" t="n">
        <f aca="false">J103</f>
        <v>36.69</v>
      </c>
      <c r="K104" s="126" t="s">
        <v>2222</v>
      </c>
    </row>
    <row r="105" customFormat="false" ht="15" hidden="false" customHeight="false" outlineLevel="0" collapsed="false">
      <c r="A105" s="124"/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</row>
    <row r="106" customFormat="false" ht="15" hidden="false" customHeight="true" outlineLevel="0" collapsed="false">
      <c r="A106" s="116" t="s">
        <v>2209</v>
      </c>
      <c r="B106" s="130" t="s">
        <v>2276</v>
      </c>
      <c r="C106" s="130" t="s">
        <v>2277</v>
      </c>
      <c r="D106" s="130"/>
      <c r="E106" s="130"/>
      <c r="F106" s="130"/>
      <c r="G106" s="130"/>
      <c r="H106" s="130"/>
      <c r="I106" s="130"/>
      <c r="J106" s="130"/>
      <c r="K106" s="130"/>
    </row>
    <row r="107" customFormat="false" ht="15" hidden="false" customHeight="false" outlineLevel="0" collapsed="false">
      <c r="A107" s="116"/>
      <c r="B107" s="118" t="s">
        <v>2211</v>
      </c>
      <c r="C107" s="118" t="s">
        <v>2212</v>
      </c>
      <c r="D107" s="118" t="s">
        <v>2213</v>
      </c>
      <c r="E107" s="118" t="s">
        <v>50</v>
      </c>
      <c r="F107" s="119" t="s">
        <v>2214</v>
      </c>
      <c r="G107" s="119" t="s">
        <v>2252</v>
      </c>
      <c r="H107" s="119" t="s">
        <v>2275</v>
      </c>
      <c r="I107" s="119"/>
      <c r="J107" s="118" t="s">
        <v>10</v>
      </c>
      <c r="K107" s="119" t="s">
        <v>49</v>
      </c>
    </row>
    <row r="108" customFormat="false" ht="15" hidden="false" customHeight="false" outlineLevel="0" collapsed="false">
      <c r="A108" s="110" t="s">
        <v>2278</v>
      </c>
      <c r="B108" s="120"/>
      <c r="C108" s="120"/>
      <c r="D108" s="120"/>
      <c r="E108" s="120"/>
      <c r="F108" s="121" t="n">
        <f aca="false">19.81+4.23</f>
        <v>24.04</v>
      </c>
      <c r="G108" s="121"/>
      <c r="H108" s="121"/>
      <c r="I108" s="121"/>
      <c r="J108" s="120" t="n">
        <f aca="false">F108</f>
        <v>24.04</v>
      </c>
      <c r="K108" s="119" t="s">
        <v>2222</v>
      </c>
    </row>
    <row r="109" customFormat="false" ht="15" hidden="false" customHeight="false" outlineLevel="0" collapsed="false">
      <c r="A109" s="124"/>
      <c r="B109" s="124"/>
      <c r="C109" s="124"/>
      <c r="D109" s="124"/>
      <c r="E109" s="124"/>
      <c r="F109" s="124"/>
      <c r="G109" s="124"/>
      <c r="H109" s="124"/>
      <c r="I109" s="125" t="s">
        <v>10</v>
      </c>
      <c r="J109" s="126" t="n">
        <f aca="false">J108</f>
        <v>24.04</v>
      </c>
      <c r="K109" s="126" t="s">
        <v>2222</v>
      </c>
    </row>
    <row r="110" customFormat="false" ht="15" hidden="false" customHeight="false" outlineLevel="0" collapsed="false">
      <c r="A110" s="124"/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</row>
    <row r="111" customFormat="false" ht="15" hidden="false" customHeight="true" outlineLevel="0" collapsed="false">
      <c r="A111" s="116" t="s">
        <v>2209</v>
      </c>
      <c r="B111" s="130" t="s">
        <v>2279</v>
      </c>
      <c r="C111" s="130" t="s">
        <v>105</v>
      </c>
      <c r="D111" s="130"/>
      <c r="E111" s="130"/>
      <c r="F111" s="130"/>
      <c r="G111" s="130"/>
      <c r="H111" s="130"/>
      <c r="I111" s="130"/>
      <c r="J111" s="130"/>
      <c r="K111" s="130"/>
    </row>
    <row r="112" customFormat="false" ht="15" hidden="false" customHeight="false" outlineLevel="0" collapsed="false">
      <c r="A112" s="116"/>
      <c r="B112" s="118" t="s">
        <v>2211</v>
      </c>
      <c r="C112" s="118" t="s">
        <v>2212</v>
      </c>
      <c r="D112" s="118" t="s">
        <v>2213</v>
      </c>
      <c r="E112" s="118" t="s">
        <v>50</v>
      </c>
      <c r="F112" s="119" t="s">
        <v>2214</v>
      </c>
      <c r="G112" s="119" t="s">
        <v>2252</v>
      </c>
      <c r="H112" s="119" t="s">
        <v>57</v>
      </c>
      <c r="I112" s="119"/>
      <c r="J112" s="118" t="s">
        <v>10</v>
      </c>
      <c r="K112" s="119" t="s">
        <v>49</v>
      </c>
    </row>
    <row r="113" customFormat="false" ht="15" hidden="false" customHeight="false" outlineLevel="0" collapsed="false">
      <c r="A113" s="110" t="s">
        <v>2278</v>
      </c>
      <c r="B113" s="120"/>
      <c r="C113" s="120"/>
      <c r="D113" s="120"/>
      <c r="E113" s="120"/>
      <c r="F113" s="121"/>
      <c r="G113" s="121" t="n">
        <f aca="false">3.67+0.57</f>
        <v>4.24</v>
      </c>
      <c r="H113" s="121"/>
      <c r="I113" s="121"/>
      <c r="J113" s="120" t="n">
        <f aca="false">G113</f>
        <v>4.24</v>
      </c>
      <c r="K113" s="119" t="s">
        <v>2229</v>
      </c>
    </row>
    <row r="114" customFormat="false" ht="15" hidden="false" customHeight="false" outlineLevel="0" collapsed="false">
      <c r="A114" s="110" t="s">
        <v>2246</v>
      </c>
      <c r="B114" s="120"/>
      <c r="C114" s="120"/>
      <c r="D114" s="120"/>
      <c r="E114" s="120"/>
      <c r="F114" s="121"/>
      <c r="G114" s="121" t="n">
        <v>1.8</v>
      </c>
      <c r="H114" s="121"/>
      <c r="I114" s="121"/>
      <c r="J114" s="120" t="n">
        <f aca="false">G114</f>
        <v>1.8</v>
      </c>
      <c r="K114" s="119" t="s">
        <v>2229</v>
      </c>
    </row>
    <row r="115" customFormat="false" ht="15" hidden="false" customHeight="false" outlineLevel="0" collapsed="false">
      <c r="A115" s="124"/>
      <c r="B115" s="124"/>
      <c r="C115" s="124"/>
      <c r="D115" s="124"/>
      <c r="E115" s="124"/>
      <c r="F115" s="124"/>
      <c r="G115" s="124"/>
      <c r="H115" s="124"/>
      <c r="I115" s="125" t="s">
        <v>10</v>
      </c>
      <c r="J115" s="126" t="n">
        <f aca="false">SUM(J113:J114)</f>
        <v>6.04</v>
      </c>
      <c r="K115" s="126" t="s">
        <v>2229</v>
      </c>
    </row>
    <row r="116" customFormat="false" ht="15" hidden="false" customHeight="false" outlineLevel="0" collapsed="false">
      <c r="A116" s="124"/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</row>
    <row r="117" customFormat="false" ht="15" hidden="false" customHeight="true" outlineLevel="0" collapsed="false">
      <c r="A117" s="116" t="s">
        <v>2209</v>
      </c>
      <c r="B117" s="130" t="s">
        <v>2280</v>
      </c>
      <c r="C117" s="130" t="s">
        <v>108</v>
      </c>
      <c r="D117" s="130"/>
      <c r="E117" s="130"/>
      <c r="F117" s="130"/>
      <c r="G117" s="130"/>
      <c r="H117" s="130"/>
      <c r="I117" s="130"/>
      <c r="J117" s="130"/>
      <c r="K117" s="130"/>
    </row>
    <row r="118" customFormat="false" ht="15" hidden="false" customHeight="false" outlineLevel="0" collapsed="false">
      <c r="A118" s="116"/>
      <c r="B118" s="118" t="s">
        <v>2211</v>
      </c>
      <c r="C118" s="118" t="s">
        <v>2212</v>
      </c>
      <c r="D118" s="118" t="s">
        <v>2213</v>
      </c>
      <c r="E118" s="118" t="s">
        <v>50</v>
      </c>
      <c r="F118" s="119" t="s">
        <v>2214</v>
      </c>
      <c r="G118" s="119" t="s">
        <v>2252</v>
      </c>
      <c r="H118" s="119"/>
      <c r="I118" s="119"/>
      <c r="J118" s="118" t="s">
        <v>10</v>
      </c>
      <c r="K118" s="119" t="s">
        <v>49</v>
      </c>
    </row>
    <row r="119" customFormat="false" ht="15" hidden="false" customHeight="false" outlineLevel="0" collapsed="false">
      <c r="A119" s="110" t="s">
        <v>2281</v>
      </c>
      <c r="B119" s="120"/>
      <c r="C119" s="120"/>
      <c r="D119" s="120"/>
      <c r="E119" s="120"/>
      <c r="F119" s="121"/>
      <c r="G119" s="121" t="n">
        <f aca="false">J115</f>
        <v>6.04</v>
      </c>
      <c r="H119" s="121"/>
      <c r="I119" s="121"/>
      <c r="J119" s="120" t="n">
        <f aca="false">G119</f>
        <v>6.04</v>
      </c>
      <c r="K119" s="119" t="s">
        <v>2229</v>
      </c>
    </row>
    <row r="120" customFormat="false" ht="15.75" hidden="false" customHeight="true" outlineLevel="0" collapsed="false">
      <c r="A120" s="124"/>
      <c r="B120" s="124"/>
      <c r="C120" s="124"/>
      <c r="D120" s="124"/>
      <c r="E120" s="124"/>
      <c r="F120" s="124"/>
      <c r="G120" s="124"/>
      <c r="H120" s="124"/>
      <c r="I120" s="125" t="s">
        <v>10</v>
      </c>
      <c r="J120" s="126" t="n">
        <f aca="false">SUM(J119)</f>
        <v>6.04</v>
      </c>
      <c r="K120" s="126" t="s">
        <v>2229</v>
      </c>
    </row>
    <row r="121" customFormat="false" ht="15" hidden="false" customHeight="false" outlineLevel="0" collapsed="false">
      <c r="A121" s="124"/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</row>
    <row r="122" customFormat="false" ht="15" hidden="false" customHeight="true" outlineLevel="0" collapsed="false">
      <c r="A122" s="116" t="s">
        <v>2209</v>
      </c>
      <c r="B122" s="130" t="s">
        <v>2282</v>
      </c>
      <c r="C122" s="130" t="s">
        <v>111</v>
      </c>
      <c r="D122" s="130"/>
      <c r="E122" s="130"/>
      <c r="F122" s="130"/>
      <c r="G122" s="130"/>
      <c r="H122" s="130"/>
      <c r="I122" s="130"/>
      <c r="J122" s="130"/>
      <c r="K122" s="130"/>
    </row>
    <row r="123" customFormat="false" ht="26.85" hidden="false" customHeight="false" outlineLevel="0" collapsed="false">
      <c r="A123" s="116"/>
      <c r="B123" s="118" t="s">
        <v>2211</v>
      </c>
      <c r="C123" s="118" t="s">
        <v>2212</v>
      </c>
      <c r="D123" s="118" t="s">
        <v>2213</v>
      </c>
      <c r="E123" s="118" t="s">
        <v>50</v>
      </c>
      <c r="F123" s="119" t="s">
        <v>2214</v>
      </c>
      <c r="G123" s="119" t="s">
        <v>2252</v>
      </c>
      <c r="H123" s="119" t="s">
        <v>2283</v>
      </c>
      <c r="I123" s="119" t="s">
        <v>2284</v>
      </c>
      <c r="J123" s="118" t="s">
        <v>10</v>
      </c>
      <c r="K123" s="119" t="s">
        <v>49</v>
      </c>
    </row>
    <row r="124" customFormat="false" ht="15.75" hidden="false" customHeight="true" outlineLevel="0" collapsed="false">
      <c r="A124" s="110" t="s">
        <v>2285</v>
      </c>
      <c r="B124" s="120"/>
      <c r="C124" s="120"/>
      <c r="D124" s="120"/>
      <c r="E124" s="120"/>
      <c r="F124" s="121"/>
      <c r="G124" s="121"/>
      <c r="H124" s="121" t="n">
        <f aca="false">15.5+3.9</f>
        <v>19.4</v>
      </c>
      <c r="I124" s="121" t="n">
        <f aca="false">H124*10/100</f>
        <v>1.94</v>
      </c>
      <c r="J124" s="120" t="n">
        <f aca="false">H124-I124</f>
        <v>17.46</v>
      </c>
      <c r="K124" s="119" t="s">
        <v>112</v>
      </c>
    </row>
    <row r="125" customFormat="false" ht="15" hidden="false" customHeight="false" outlineLevel="0" collapsed="false">
      <c r="A125" s="110" t="s">
        <v>2246</v>
      </c>
      <c r="B125" s="120"/>
      <c r="C125" s="120"/>
      <c r="D125" s="120"/>
      <c r="E125" s="120"/>
      <c r="F125" s="121"/>
      <c r="G125" s="121"/>
      <c r="H125" s="121" t="n">
        <v>51</v>
      </c>
      <c r="I125" s="121" t="n">
        <f aca="false">H125*10/100</f>
        <v>5.1</v>
      </c>
      <c r="J125" s="120" t="n">
        <f aca="false">H125-I125</f>
        <v>45.9</v>
      </c>
      <c r="K125" s="119" t="s">
        <v>112</v>
      </c>
    </row>
    <row r="126" customFormat="false" ht="15" hidden="false" customHeight="false" outlineLevel="0" collapsed="false">
      <c r="A126" s="124"/>
      <c r="B126" s="124"/>
      <c r="C126" s="124"/>
      <c r="D126" s="124"/>
      <c r="E126" s="124"/>
      <c r="F126" s="124"/>
      <c r="G126" s="124"/>
      <c r="H126" s="124"/>
      <c r="I126" s="125" t="s">
        <v>10</v>
      </c>
      <c r="J126" s="126" t="n">
        <f aca="false">SUM(J124:J125)</f>
        <v>63.36</v>
      </c>
      <c r="K126" s="126" t="s">
        <v>112</v>
      </c>
    </row>
    <row r="127" customFormat="false" ht="15" hidden="false" customHeight="false" outlineLevel="0" collapsed="false">
      <c r="A127" s="124"/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</row>
    <row r="128" customFormat="false" ht="15" hidden="false" customHeight="true" outlineLevel="0" collapsed="false">
      <c r="A128" s="116" t="s">
        <v>2209</v>
      </c>
      <c r="B128" s="130" t="s">
        <v>2286</v>
      </c>
      <c r="C128" s="130" t="s">
        <v>115</v>
      </c>
      <c r="D128" s="130"/>
      <c r="E128" s="130"/>
      <c r="F128" s="130"/>
      <c r="G128" s="130"/>
      <c r="H128" s="130"/>
      <c r="I128" s="130"/>
      <c r="J128" s="130"/>
      <c r="K128" s="130"/>
    </row>
    <row r="129" customFormat="false" ht="26.85" hidden="false" customHeight="false" outlineLevel="0" collapsed="false">
      <c r="A129" s="116"/>
      <c r="B129" s="118" t="s">
        <v>2211</v>
      </c>
      <c r="C129" s="118" t="s">
        <v>2212</v>
      </c>
      <c r="D129" s="118" t="s">
        <v>2213</v>
      </c>
      <c r="E129" s="118" t="s">
        <v>50</v>
      </c>
      <c r="F129" s="119" t="s">
        <v>2214</v>
      </c>
      <c r="G129" s="119" t="s">
        <v>2252</v>
      </c>
      <c r="H129" s="119" t="s">
        <v>2283</v>
      </c>
      <c r="I129" s="119" t="s">
        <v>2284</v>
      </c>
      <c r="J129" s="118" t="s">
        <v>10</v>
      </c>
      <c r="K129" s="119" t="s">
        <v>49</v>
      </c>
    </row>
    <row r="130" customFormat="false" ht="15" hidden="false" customHeight="false" outlineLevel="0" collapsed="false">
      <c r="A130" s="110" t="s">
        <v>2246</v>
      </c>
      <c r="B130" s="120"/>
      <c r="C130" s="120"/>
      <c r="D130" s="120"/>
      <c r="E130" s="120"/>
      <c r="F130" s="121"/>
      <c r="G130" s="121"/>
      <c r="H130" s="121" t="n">
        <v>1.1</v>
      </c>
      <c r="I130" s="121" t="n">
        <f aca="false">H130*10/100</f>
        <v>0.11</v>
      </c>
      <c r="J130" s="120" t="n">
        <f aca="false">H130-I130</f>
        <v>0.99</v>
      </c>
      <c r="K130" s="119" t="s">
        <v>112</v>
      </c>
    </row>
    <row r="131" customFormat="false" ht="15" hidden="false" customHeight="true" outlineLevel="0" collapsed="false">
      <c r="A131" s="124"/>
      <c r="B131" s="124"/>
      <c r="C131" s="124"/>
      <c r="D131" s="124"/>
      <c r="E131" s="124"/>
      <c r="F131" s="124"/>
      <c r="G131" s="124"/>
      <c r="H131" s="124"/>
      <c r="I131" s="125" t="s">
        <v>10</v>
      </c>
      <c r="J131" s="126" t="n">
        <f aca="false">SUM(J130)</f>
        <v>0.99</v>
      </c>
      <c r="K131" s="126" t="s">
        <v>112</v>
      </c>
    </row>
    <row r="132" customFormat="false" ht="15" hidden="false" customHeight="false" outlineLevel="0" collapsed="false">
      <c r="A132" s="124"/>
      <c r="B132" s="124"/>
      <c r="C132" s="124"/>
      <c r="D132" s="124"/>
      <c r="E132" s="124"/>
      <c r="F132" s="124"/>
      <c r="G132" s="124"/>
      <c r="H132" s="124"/>
      <c r="I132" s="124"/>
      <c r="J132" s="124"/>
      <c r="K132" s="124"/>
    </row>
    <row r="133" customFormat="false" ht="15" hidden="false" customHeight="true" outlineLevel="0" collapsed="false">
      <c r="A133" s="116" t="s">
        <v>2209</v>
      </c>
      <c r="B133" s="130" t="s">
        <v>2287</v>
      </c>
      <c r="C133" s="130" t="s">
        <v>118</v>
      </c>
      <c r="D133" s="130"/>
      <c r="E133" s="130"/>
      <c r="F133" s="130"/>
      <c r="G133" s="130"/>
      <c r="H133" s="130"/>
      <c r="I133" s="130"/>
      <c r="J133" s="130"/>
      <c r="K133" s="130"/>
    </row>
    <row r="134" customFormat="false" ht="26.85" hidden="false" customHeight="false" outlineLevel="0" collapsed="false">
      <c r="A134" s="116"/>
      <c r="B134" s="118" t="s">
        <v>2211</v>
      </c>
      <c r="C134" s="118" t="s">
        <v>2212</v>
      </c>
      <c r="D134" s="118" t="s">
        <v>2213</v>
      </c>
      <c r="E134" s="118" t="s">
        <v>50</v>
      </c>
      <c r="F134" s="119" t="s">
        <v>2214</v>
      </c>
      <c r="G134" s="119" t="s">
        <v>2252</v>
      </c>
      <c r="H134" s="119" t="s">
        <v>2283</v>
      </c>
      <c r="I134" s="119" t="s">
        <v>2284</v>
      </c>
      <c r="J134" s="118" t="s">
        <v>10</v>
      </c>
      <c r="K134" s="119" t="s">
        <v>49</v>
      </c>
    </row>
    <row r="135" customFormat="false" ht="15" hidden="false" customHeight="true" outlineLevel="0" collapsed="false">
      <c r="A135" s="110" t="s">
        <v>2285</v>
      </c>
      <c r="B135" s="120"/>
      <c r="C135" s="120"/>
      <c r="D135" s="120"/>
      <c r="E135" s="120"/>
      <c r="F135" s="121"/>
      <c r="G135" s="121"/>
      <c r="H135" s="121" t="n">
        <f aca="false">100.6+17.8</f>
        <v>118.4</v>
      </c>
      <c r="I135" s="121" t="n">
        <f aca="false">H135*10/100</f>
        <v>11.84</v>
      </c>
      <c r="J135" s="120" t="n">
        <f aca="false">H135-I135</f>
        <v>106.56</v>
      </c>
      <c r="K135" s="119" t="s">
        <v>112</v>
      </c>
    </row>
    <row r="136" customFormat="false" ht="15" hidden="false" customHeight="false" outlineLevel="0" collapsed="false">
      <c r="A136" s="110" t="s">
        <v>2246</v>
      </c>
      <c r="B136" s="120"/>
      <c r="C136" s="120"/>
      <c r="D136" s="120"/>
      <c r="E136" s="120"/>
      <c r="F136" s="121"/>
      <c r="G136" s="121"/>
      <c r="H136" s="121" t="n">
        <f aca="false">21.9</f>
        <v>21.9</v>
      </c>
      <c r="I136" s="121" t="n">
        <f aca="false">H136*10/100</f>
        <v>2.19</v>
      </c>
      <c r="J136" s="120" t="n">
        <f aca="false">H136-I136</f>
        <v>19.71</v>
      </c>
      <c r="K136" s="119" t="s">
        <v>112</v>
      </c>
    </row>
    <row r="137" customFormat="false" ht="15" hidden="false" customHeight="false" outlineLevel="0" collapsed="false">
      <c r="A137" s="124"/>
      <c r="B137" s="124"/>
      <c r="C137" s="124"/>
      <c r="D137" s="124"/>
      <c r="E137" s="124"/>
      <c r="F137" s="124"/>
      <c r="G137" s="124"/>
      <c r="H137" s="124"/>
      <c r="I137" s="125" t="s">
        <v>10</v>
      </c>
      <c r="J137" s="126" t="n">
        <f aca="false">SUM(J135:J136)</f>
        <v>126.27</v>
      </c>
      <c r="K137" s="126" t="s">
        <v>112</v>
      </c>
    </row>
    <row r="138" customFormat="false" ht="15.75" hidden="false" customHeight="true" outlineLevel="0" collapsed="false">
      <c r="A138" s="124"/>
      <c r="B138" s="124"/>
      <c r="C138" s="124"/>
      <c r="D138" s="124"/>
      <c r="E138" s="124"/>
      <c r="F138" s="124"/>
      <c r="G138" s="124"/>
      <c r="H138" s="124"/>
      <c r="I138" s="124"/>
      <c r="J138" s="124"/>
      <c r="K138" s="124"/>
    </row>
    <row r="139" customFormat="false" ht="15" hidden="false" customHeight="true" outlineLevel="0" collapsed="false">
      <c r="A139" s="116" t="s">
        <v>2209</v>
      </c>
      <c r="B139" s="130" t="s">
        <v>2288</v>
      </c>
      <c r="C139" s="130" t="s">
        <v>121</v>
      </c>
      <c r="D139" s="130"/>
      <c r="E139" s="130"/>
      <c r="F139" s="130"/>
      <c r="G139" s="130"/>
      <c r="H139" s="130"/>
      <c r="I139" s="130"/>
      <c r="J139" s="130"/>
      <c r="K139" s="130"/>
    </row>
    <row r="140" customFormat="false" ht="15" hidden="false" customHeight="true" outlineLevel="0" collapsed="false">
      <c r="A140" s="116"/>
      <c r="B140" s="118" t="s">
        <v>2211</v>
      </c>
      <c r="C140" s="118" t="s">
        <v>2212</v>
      </c>
      <c r="D140" s="118" t="s">
        <v>2213</v>
      </c>
      <c r="E140" s="118" t="s">
        <v>50</v>
      </c>
      <c r="F140" s="119" t="s">
        <v>2214</v>
      </c>
      <c r="G140" s="119" t="s">
        <v>2252</v>
      </c>
      <c r="H140" s="119" t="s">
        <v>2283</v>
      </c>
      <c r="I140" s="119" t="s">
        <v>2284</v>
      </c>
      <c r="J140" s="118" t="s">
        <v>10</v>
      </c>
      <c r="K140" s="119" t="s">
        <v>49</v>
      </c>
    </row>
    <row r="141" customFormat="false" ht="15" hidden="false" customHeight="true" outlineLevel="0" collapsed="false">
      <c r="A141" s="110" t="s">
        <v>2285</v>
      </c>
      <c r="B141" s="120"/>
      <c r="C141" s="120"/>
      <c r="D141" s="120"/>
      <c r="E141" s="120"/>
      <c r="F141" s="121"/>
      <c r="G141" s="121"/>
      <c r="H141" s="121" t="n">
        <f aca="false">58.7+10.8</f>
        <v>69.5</v>
      </c>
      <c r="I141" s="121" t="n">
        <f aca="false">H141*10/100</f>
        <v>6.95</v>
      </c>
      <c r="J141" s="120" t="n">
        <f aca="false">H141-I141</f>
        <v>62.55</v>
      </c>
      <c r="K141" s="119" t="s">
        <v>112</v>
      </c>
    </row>
    <row r="142" customFormat="false" ht="15" hidden="false" customHeight="true" outlineLevel="0" collapsed="false">
      <c r="A142" s="110" t="s">
        <v>2246</v>
      </c>
      <c r="B142" s="120"/>
      <c r="C142" s="120"/>
      <c r="D142" s="120"/>
      <c r="E142" s="120"/>
      <c r="F142" s="121"/>
      <c r="G142" s="121"/>
      <c r="H142" s="121" t="n">
        <f aca="false">150.7</f>
        <v>150.7</v>
      </c>
      <c r="I142" s="121" t="n">
        <f aca="false">H142*10/100</f>
        <v>15.07</v>
      </c>
      <c r="J142" s="120" t="n">
        <f aca="false">H142-I142</f>
        <v>135.63</v>
      </c>
      <c r="K142" s="119" t="s">
        <v>112</v>
      </c>
    </row>
    <row r="143" customFormat="false" ht="15" hidden="false" customHeight="false" outlineLevel="0" collapsed="false">
      <c r="A143" s="124"/>
      <c r="B143" s="124"/>
      <c r="C143" s="124"/>
      <c r="D143" s="124"/>
      <c r="E143" s="124"/>
      <c r="F143" s="124"/>
      <c r="G143" s="124"/>
      <c r="H143" s="124"/>
      <c r="I143" s="125" t="s">
        <v>10</v>
      </c>
      <c r="J143" s="126" t="n">
        <f aca="false">SUM(J141:J142)</f>
        <v>198.18</v>
      </c>
      <c r="K143" s="126" t="s">
        <v>112</v>
      </c>
    </row>
    <row r="144" customFormat="false" ht="15" hidden="false" customHeight="false" outlineLevel="0" collapsed="false">
      <c r="A144" s="124"/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</row>
    <row r="145" customFormat="false" ht="15" hidden="false" customHeight="true" outlineLevel="0" collapsed="false">
      <c r="A145" s="116" t="s">
        <v>2209</v>
      </c>
      <c r="B145" s="130" t="s">
        <v>2289</v>
      </c>
      <c r="C145" s="130" t="s">
        <v>124</v>
      </c>
      <c r="D145" s="130"/>
      <c r="E145" s="130"/>
      <c r="F145" s="130"/>
      <c r="G145" s="130"/>
      <c r="H145" s="130"/>
      <c r="I145" s="130"/>
      <c r="J145" s="130"/>
      <c r="K145" s="130"/>
    </row>
    <row r="146" customFormat="false" ht="15" hidden="false" customHeight="true" outlineLevel="0" collapsed="false">
      <c r="A146" s="116"/>
      <c r="B146" s="118" t="s">
        <v>2211</v>
      </c>
      <c r="C146" s="118" t="s">
        <v>2212</v>
      </c>
      <c r="D146" s="118" t="s">
        <v>2213</v>
      </c>
      <c r="E146" s="118" t="s">
        <v>50</v>
      </c>
      <c r="F146" s="119" t="s">
        <v>2214</v>
      </c>
      <c r="G146" s="119" t="s">
        <v>2252</v>
      </c>
      <c r="H146" s="119" t="s">
        <v>2283</v>
      </c>
      <c r="I146" s="119" t="s">
        <v>2284</v>
      </c>
      <c r="J146" s="118" t="s">
        <v>10</v>
      </c>
      <c r="K146" s="119" t="s">
        <v>49</v>
      </c>
    </row>
    <row r="147" customFormat="false" ht="15" hidden="false" customHeight="false" outlineLevel="0" collapsed="false">
      <c r="A147" s="110" t="s">
        <v>2285</v>
      </c>
      <c r="B147" s="120"/>
      <c r="C147" s="120"/>
      <c r="D147" s="120"/>
      <c r="E147" s="120"/>
      <c r="F147" s="121"/>
      <c r="G147" s="121"/>
      <c r="H147" s="121" t="n">
        <f aca="false">49+24.7</f>
        <v>73.7</v>
      </c>
      <c r="I147" s="121" t="n">
        <f aca="false">H147*10/100</f>
        <v>7.37</v>
      </c>
      <c r="J147" s="120" t="n">
        <f aca="false">H147-I147</f>
        <v>66.33</v>
      </c>
      <c r="K147" s="119" t="s">
        <v>112</v>
      </c>
    </row>
    <row r="148" customFormat="false" ht="15" hidden="false" customHeight="false" outlineLevel="0" collapsed="false">
      <c r="A148" s="124"/>
      <c r="B148" s="124"/>
      <c r="C148" s="124"/>
      <c r="D148" s="124"/>
      <c r="E148" s="124"/>
      <c r="F148" s="124"/>
      <c r="G148" s="124"/>
      <c r="H148" s="124"/>
      <c r="I148" s="125" t="s">
        <v>10</v>
      </c>
      <c r="J148" s="126" t="n">
        <f aca="false">SUM(J147)</f>
        <v>66.33</v>
      </c>
      <c r="K148" s="126" t="s">
        <v>112</v>
      </c>
    </row>
    <row r="149" customFormat="false" ht="15" hidden="false" customHeight="false" outlineLevel="0" collapsed="false">
      <c r="A149" s="124"/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</row>
    <row r="150" customFormat="false" ht="15" hidden="false" customHeight="true" outlineLevel="0" collapsed="false">
      <c r="A150" s="128" t="s">
        <v>2290</v>
      </c>
      <c r="B150" s="129" t="s">
        <v>21</v>
      </c>
      <c r="C150" s="129"/>
      <c r="D150" s="129"/>
      <c r="E150" s="129"/>
      <c r="F150" s="129"/>
      <c r="G150" s="129"/>
      <c r="H150" s="129"/>
      <c r="I150" s="129"/>
      <c r="J150" s="129"/>
      <c r="K150" s="129"/>
    </row>
    <row r="151" customFormat="false" ht="15" hidden="false" customHeight="true" outlineLevel="0" collapsed="false">
      <c r="A151" s="140" t="s">
        <v>2291</v>
      </c>
      <c r="B151" s="140" t="s">
        <v>126</v>
      </c>
      <c r="C151" s="140"/>
      <c r="D151" s="140"/>
      <c r="E151" s="140"/>
      <c r="F151" s="140"/>
      <c r="G151" s="140"/>
      <c r="H151" s="140"/>
      <c r="I151" s="140"/>
      <c r="J151" s="140"/>
      <c r="K151" s="140"/>
    </row>
    <row r="152" customFormat="false" ht="15" hidden="false" customHeight="true" outlineLevel="0" collapsed="false">
      <c r="A152" s="116" t="s">
        <v>2209</v>
      </c>
      <c r="B152" s="130" t="s">
        <v>2292</v>
      </c>
      <c r="C152" s="130" t="s">
        <v>129</v>
      </c>
      <c r="D152" s="130"/>
      <c r="E152" s="130"/>
      <c r="F152" s="130"/>
      <c r="G152" s="130"/>
      <c r="H152" s="130"/>
      <c r="I152" s="130"/>
      <c r="J152" s="130"/>
      <c r="K152" s="130"/>
    </row>
    <row r="153" customFormat="false" ht="26.85" hidden="false" customHeight="false" outlineLevel="0" collapsed="false">
      <c r="A153" s="116"/>
      <c r="B153" s="118" t="s">
        <v>2211</v>
      </c>
      <c r="C153" s="118" t="s">
        <v>2212</v>
      </c>
      <c r="D153" s="118" t="s">
        <v>2213</v>
      </c>
      <c r="E153" s="118" t="s">
        <v>50</v>
      </c>
      <c r="F153" s="119" t="s">
        <v>2214</v>
      </c>
      <c r="G153" s="119" t="s">
        <v>2227</v>
      </c>
      <c r="H153" s="119" t="s">
        <v>2283</v>
      </c>
      <c r="I153" s="119" t="s">
        <v>2284</v>
      </c>
      <c r="J153" s="118" t="s">
        <v>10</v>
      </c>
      <c r="K153" s="119" t="s">
        <v>49</v>
      </c>
    </row>
    <row r="154" customFormat="false" ht="15" hidden="false" customHeight="false" outlineLevel="0" collapsed="false">
      <c r="A154" s="141"/>
      <c r="B154" s="118"/>
      <c r="C154" s="118"/>
      <c r="D154" s="118"/>
      <c r="E154" s="118"/>
      <c r="F154" s="119"/>
      <c r="G154" s="119"/>
      <c r="H154" s="121" t="n">
        <v>98.6</v>
      </c>
      <c r="I154" s="121" t="n">
        <f aca="false">H154*10/100</f>
        <v>9.86</v>
      </c>
      <c r="J154" s="120" t="n">
        <f aca="false">H154-I154</f>
        <v>88.74</v>
      </c>
      <c r="K154" s="119" t="s">
        <v>112</v>
      </c>
    </row>
    <row r="155" customFormat="false" ht="15" hidden="false" customHeight="false" outlineLevel="0" collapsed="false">
      <c r="A155" s="124"/>
      <c r="B155" s="124"/>
      <c r="C155" s="124"/>
      <c r="D155" s="124"/>
      <c r="E155" s="124"/>
      <c r="F155" s="124"/>
      <c r="G155" s="124"/>
      <c r="H155" s="124"/>
      <c r="I155" s="125" t="s">
        <v>10</v>
      </c>
      <c r="J155" s="126" t="n">
        <f aca="false">SUM(J154)</f>
        <v>88.74</v>
      </c>
      <c r="K155" s="126" t="s">
        <v>112</v>
      </c>
    </row>
    <row r="156" customFormat="false" ht="15" hidden="false" customHeight="false" outlineLevel="0" collapsed="false">
      <c r="A156" s="124"/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</row>
    <row r="157" customFormat="false" ht="15" hidden="false" customHeight="true" outlineLevel="0" collapsed="false">
      <c r="A157" s="116" t="s">
        <v>2209</v>
      </c>
      <c r="B157" s="130" t="s">
        <v>2293</v>
      </c>
      <c r="C157" s="130" t="s">
        <v>132</v>
      </c>
      <c r="D157" s="130"/>
      <c r="E157" s="130"/>
      <c r="F157" s="130"/>
      <c r="G157" s="130"/>
      <c r="H157" s="130"/>
      <c r="I157" s="130"/>
      <c r="J157" s="130"/>
      <c r="K157" s="130"/>
    </row>
    <row r="158" customFormat="false" ht="26.85" hidden="false" customHeight="false" outlineLevel="0" collapsed="false">
      <c r="A158" s="116"/>
      <c r="B158" s="118" t="s">
        <v>2211</v>
      </c>
      <c r="C158" s="118" t="s">
        <v>2212</v>
      </c>
      <c r="D158" s="118" t="s">
        <v>2213</v>
      </c>
      <c r="E158" s="118" t="s">
        <v>50</v>
      </c>
      <c r="F158" s="119" t="s">
        <v>2214</v>
      </c>
      <c r="G158" s="119" t="s">
        <v>2252</v>
      </c>
      <c r="H158" s="119" t="s">
        <v>2283</v>
      </c>
      <c r="I158" s="119" t="s">
        <v>2284</v>
      </c>
      <c r="J158" s="118" t="s">
        <v>10</v>
      </c>
      <c r="K158" s="119" t="s">
        <v>49</v>
      </c>
    </row>
    <row r="159" customFormat="false" ht="15" hidden="false" customHeight="false" outlineLevel="0" collapsed="false">
      <c r="A159" s="141"/>
      <c r="B159" s="118"/>
      <c r="C159" s="118"/>
      <c r="D159" s="118"/>
      <c r="E159" s="118"/>
      <c r="F159" s="119"/>
      <c r="G159" s="119"/>
      <c r="H159" s="121" t="n">
        <v>42.4</v>
      </c>
      <c r="I159" s="121" t="n">
        <f aca="false">H159*10/100</f>
        <v>4.24</v>
      </c>
      <c r="J159" s="120" t="n">
        <f aca="false">H159-I159</f>
        <v>38.16</v>
      </c>
      <c r="K159" s="119" t="s">
        <v>112</v>
      </c>
    </row>
    <row r="160" customFormat="false" ht="15" hidden="false" customHeight="false" outlineLevel="0" collapsed="false">
      <c r="A160" s="124"/>
      <c r="B160" s="124"/>
      <c r="C160" s="124"/>
      <c r="D160" s="124"/>
      <c r="E160" s="124"/>
      <c r="F160" s="124"/>
      <c r="G160" s="124"/>
      <c r="H160" s="124"/>
      <c r="I160" s="125" t="s">
        <v>10</v>
      </c>
      <c r="J160" s="126" t="n">
        <f aca="false">SUM(J159)</f>
        <v>38.16</v>
      </c>
      <c r="K160" s="126" t="s">
        <v>112</v>
      </c>
    </row>
    <row r="161" customFormat="false" ht="15" hidden="false" customHeight="false" outlineLevel="0" collapsed="false">
      <c r="A161" s="124"/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</row>
    <row r="162" customFormat="false" ht="15" hidden="false" customHeight="true" outlineLevel="0" collapsed="false">
      <c r="A162" s="116" t="s">
        <v>2209</v>
      </c>
      <c r="B162" s="130" t="s">
        <v>2294</v>
      </c>
      <c r="C162" s="130" t="s">
        <v>135</v>
      </c>
      <c r="D162" s="130"/>
      <c r="E162" s="130"/>
      <c r="F162" s="130"/>
      <c r="G162" s="130"/>
      <c r="H162" s="130"/>
      <c r="I162" s="130"/>
      <c r="J162" s="130"/>
      <c r="K162" s="130"/>
    </row>
    <row r="163" customFormat="false" ht="26.85" hidden="false" customHeight="false" outlineLevel="0" collapsed="false">
      <c r="A163" s="116"/>
      <c r="B163" s="118" t="s">
        <v>2211</v>
      </c>
      <c r="C163" s="118" t="s">
        <v>2212</v>
      </c>
      <c r="D163" s="118" t="s">
        <v>2213</v>
      </c>
      <c r="E163" s="118" t="s">
        <v>50</v>
      </c>
      <c r="F163" s="119" t="s">
        <v>2214</v>
      </c>
      <c r="G163" s="119" t="s">
        <v>2227</v>
      </c>
      <c r="H163" s="119" t="s">
        <v>2283</v>
      </c>
      <c r="I163" s="119" t="s">
        <v>2284</v>
      </c>
      <c r="J163" s="118" t="s">
        <v>10</v>
      </c>
      <c r="K163" s="119" t="s">
        <v>49</v>
      </c>
    </row>
    <row r="164" customFormat="false" ht="15" hidden="false" customHeight="false" outlineLevel="0" collapsed="false">
      <c r="A164" s="141"/>
      <c r="B164" s="120"/>
      <c r="C164" s="120"/>
      <c r="D164" s="120"/>
      <c r="E164" s="120"/>
      <c r="F164" s="121"/>
      <c r="G164" s="121"/>
      <c r="H164" s="121" t="n">
        <v>59.4</v>
      </c>
      <c r="I164" s="121" t="n">
        <f aca="false">H164*10/100</f>
        <v>5.94</v>
      </c>
      <c r="J164" s="120" t="n">
        <f aca="false">H164-I164</f>
        <v>53.46</v>
      </c>
      <c r="K164" s="119" t="s">
        <v>112</v>
      </c>
    </row>
    <row r="165" customFormat="false" ht="15" hidden="false" customHeight="false" outlineLevel="0" collapsed="false">
      <c r="A165" s="124"/>
      <c r="B165" s="124"/>
      <c r="C165" s="124"/>
      <c r="D165" s="124"/>
      <c r="E165" s="124"/>
      <c r="F165" s="124"/>
      <c r="G165" s="124"/>
      <c r="H165" s="124"/>
      <c r="I165" s="125" t="s">
        <v>10</v>
      </c>
      <c r="J165" s="126" t="n">
        <f aca="false">SUM(J164)</f>
        <v>53.46</v>
      </c>
      <c r="K165" s="126" t="s">
        <v>112</v>
      </c>
    </row>
    <row r="166" customFormat="false" ht="15" hidden="false" customHeight="false" outlineLevel="0" collapsed="false">
      <c r="A166" s="124"/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</row>
    <row r="167" customFormat="false" ht="15" hidden="false" customHeight="true" outlineLevel="0" collapsed="false">
      <c r="A167" s="116" t="s">
        <v>2209</v>
      </c>
      <c r="B167" s="130" t="s">
        <v>2295</v>
      </c>
      <c r="C167" s="130" t="s">
        <v>138</v>
      </c>
      <c r="D167" s="130"/>
      <c r="E167" s="130"/>
      <c r="F167" s="130"/>
      <c r="G167" s="130"/>
      <c r="H167" s="130"/>
      <c r="I167" s="130"/>
      <c r="J167" s="130"/>
      <c r="K167" s="130"/>
    </row>
    <row r="168" customFormat="false" ht="26.85" hidden="false" customHeight="false" outlineLevel="0" collapsed="false">
      <c r="A168" s="116"/>
      <c r="B168" s="118" t="s">
        <v>2211</v>
      </c>
      <c r="C168" s="118" t="s">
        <v>2212</v>
      </c>
      <c r="D168" s="118" t="s">
        <v>2213</v>
      </c>
      <c r="E168" s="118" t="s">
        <v>50</v>
      </c>
      <c r="F168" s="119" t="s">
        <v>2214</v>
      </c>
      <c r="G168" s="119" t="s">
        <v>2252</v>
      </c>
      <c r="H168" s="119" t="s">
        <v>2283</v>
      </c>
      <c r="I168" s="119" t="s">
        <v>2284</v>
      </c>
      <c r="J168" s="118" t="s">
        <v>10</v>
      </c>
      <c r="K168" s="119" t="s">
        <v>49</v>
      </c>
    </row>
    <row r="169" customFormat="false" ht="15" hidden="false" customHeight="false" outlineLevel="0" collapsed="false">
      <c r="A169" s="141"/>
      <c r="B169" s="120"/>
      <c r="C169" s="120"/>
      <c r="D169" s="120"/>
      <c r="E169" s="120"/>
      <c r="F169" s="121"/>
      <c r="G169" s="121"/>
      <c r="H169" s="121" t="n">
        <v>40.9</v>
      </c>
      <c r="I169" s="121" t="n">
        <f aca="false">H169*10/100</f>
        <v>4.09</v>
      </c>
      <c r="J169" s="120" t="n">
        <f aca="false">H169-I169</f>
        <v>36.81</v>
      </c>
      <c r="K169" s="119" t="s">
        <v>112</v>
      </c>
    </row>
    <row r="170" customFormat="false" ht="15" hidden="false" customHeight="false" outlineLevel="0" collapsed="false">
      <c r="A170" s="124"/>
      <c r="B170" s="124"/>
      <c r="C170" s="124"/>
      <c r="D170" s="124"/>
      <c r="E170" s="124"/>
      <c r="F170" s="124"/>
      <c r="G170" s="124"/>
      <c r="H170" s="124"/>
      <c r="I170" s="125" t="s">
        <v>10</v>
      </c>
      <c r="J170" s="126" t="n">
        <f aca="false">SUM(J169)</f>
        <v>36.81</v>
      </c>
      <c r="K170" s="126" t="s">
        <v>112</v>
      </c>
    </row>
    <row r="171" customFormat="false" ht="15" hidden="false" customHeight="false" outlineLevel="0" collapsed="false">
      <c r="A171" s="124"/>
      <c r="B171" s="124"/>
      <c r="C171" s="124"/>
      <c r="D171" s="124"/>
      <c r="E171" s="124"/>
      <c r="F171" s="124"/>
      <c r="G171" s="124"/>
      <c r="H171" s="124"/>
      <c r="I171" s="124"/>
      <c r="J171" s="124"/>
      <c r="K171" s="124"/>
    </row>
    <row r="172" customFormat="false" ht="15" hidden="false" customHeight="true" outlineLevel="0" collapsed="false">
      <c r="A172" s="116" t="s">
        <v>2209</v>
      </c>
      <c r="B172" s="130" t="s">
        <v>2296</v>
      </c>
      <c r="C172" s="130" t="s">
        <v>141</v>
      </c>
      <c r="D172" s="130"/>
      <c r="E172" s="130"/>
      <c r="F172" s="130"/>
      <c r="G172" s="130"/>
      <c r="H172" s="130"/>
      <c r="I172" s="130"/>
      <c r="J172" s="130"/>
      <c r="K172" s="130"/>
    </row>
    <row r="173" customFormat="false" ht="26.85" hidden="false" customHeight="false" outlineLevel="0" collapsed="false">
      <c r="A173" s="116"/>
      <c r="B173" s="118" t="s">
        <v>2211</v>
      </c>
      <c r="C173" s="118" t="s">
        <v>2212</v>
      </c>
      <c r="D173" s="118" t="s">
        <v>2213</v>
      </c>
      <c r="E173" s="118" t="s">
        <v>50</v>
      </c>
      <c r="F173" s="119" t="s">
        <v>2214</v>
      </c>
      <c r="G173" s="119" t="s">
        <v>2252</v>
      </c>
      <c r="H173" s="119" t="s">
        <v>2283</v>
      </c>
      <c r="I173" s="119" t="s">
        <v>2284</v>
      </c>
      <c r="J173" s="118" t="s">
        <v>10</v>
      </c>
      <c r="K173" s="119" t="s">
        <v>49</v>
      </c>
    </row>
    <row r="174" customFormat="false" ht="15" hidden="false" customHeight="false" outlineLevel="0" collapsed="false">
      <c r="A174" s="141"/>
      <c r="B174" s="120"/>
      <c r="C174" s="120"/>
      <c r="D174" s="120"/>
      <c r="E174" s="120"/>
      <c r="F174" s="121"/>
      <c r="G174" s="121"/>
      <c r="H174" s="121" t="n">
        <v>205</v>
      </c>
      <c r="I174" s="121" t="n">
        <f aca="false">H174*10/100</f>
        <v>20.5</v>
      </c>
      <c r="J174" s="120" t="n">
        <f aca="false">H174-I174</f>
        <v>184.5</v>
      </c>
      <c r="K174" s="119" t="s">
        <v>112</v>
      </c>
    </row>
    <row r="175" customFormat="false" ht="15" hidden="false" customHeight="false" outlineLevel="0" collapsed="false">
      <c r="A175" s="124"/>
      <c r="B175" s="124"/>
      <c r="C175" s="124"/>
      <c r="D175" s="124"/>
      <c r="E175" s="124"/>
      <c r="F175" s="124"/>
      <c r="G175" s="124"/>
      <c r="H175" s="124"/>
      <c r="I175" s="125" t="s">
        <v>10</v>
      </c>
      <c r="J175" s="126" t="n">
        <f aca="false">SUM(J174)</f>
        <v>184.5</v>
      </c>
      <c r="K175" s="126" t="s">
        <v>112</v>
      </c>
    </row>
    <row r="176" customFormat="false" ht="15" hidden="false" customHeight="false" outlineLevel="0" collapsed="false">
      <c r="A176" s="124"/>
      <c r="B176" s="124"/>
      <c r="C176" s="124"/>
      <c r="D176" s="124"/>
      <c r="E176" s="124"/>
      <c r="F176" s="124"/>
      <c r="G176" s="124"/>
      <c r="H176" s="124"/>
      <c r="I176" s="124"/>
      <c r="J176" s="124"/>
      <c r="K176" s="124"/>
    </row>
    <row r="177" customFormat="false" ht="15" hidden="false" customHeight="true" outlineLevel="0" collapsed="false">
      <c r="A177" s="116" t="s">
        <v>2209</v>
      </c>
      <c r="B177" s="130" t="s">
        <v>2297</v>
      </c>
      <c r="C177" s="130" t="s">
        <v>144</v>
      </c>
      <c r="D177" s="130"/>
      <c r="E177" s="130"/>
      <c r="F177" s="130"/>
      <c r="G177" s="130"/>
      <c r="H177" s="130"/>
      <c r="I177" s="130"/>
      <c r="J177" s="130"/>
      <c r="K177" s="130"/>
    </row>
    <row r="178" customFormat="false" ht="26.85" hidden="false" customHeight="false" outlineLevel="0" collapsed="false">
      <c r="A178" s="116"/>
      <c r="B178" s="118" t="s">
        <v>2211</v>
      </c>
      <c r="C178" s="118" t="s">
        <v>2212</v>
      </c>
      <c r="D178" s="118" t="s">
        <v>2213</v>
      </c>
      <c r="E178" s="118" t="s">
        <v>50</v>
      </c>
      <c r="F178" s="119" t="s">
        <v>2214</v>
      </c>
      <c r="G178" s="119" t="s">
        <v>2252</v>
      </c>
      <c r="H178" s="119" t="s">
        <v>2283</v>
      </c>
      <c r="I178" s="119" t="s">
        <v>2284</v>
      </c>
      <c r="J178" s="118" t="s">
        <v>10</v>
      </c>
      <c r="K178" s="119" t="s">
        <v>49</v>
      </c>
    </row>
    <row r="179" customFormat="false" ht="15" hidden="false" customHeight="false" outlineLevel="0" collapsed="false">
      <c r="A179" s="141"/>
      <c r="B179" s="120"/>
      <c r="C179" s="120"/>
      <c r="D179" s="120"/>
      <c r="E179" s="120"/>
      <c r="F179" s="121"/>
      <c r="G179" s="121"/>
      <c r="H179" s="121" t="n">
        <v>319.3</v>
      </c>
      <c r="I179" s="121" t="n">
        <f aca="false">H179*10/100</f>
        <v>31.93</v>
      </c>
      <c r="J179" s="120" t="n">
        <f aca="false">H179-I179</f>
        <v>287.37</v>
      </c>
      <c r="K179" s="119" t="s">
        <v>112</v>
      </c>
    </row>
    <row r="180" customFormat="false" ht="15" hidden="false" customHeight="false" outlineLevel="0" collapsed="false">
      <c r="A180" s="124"/>
      <c r="B180" s="124"/>
      <c r="C180" s="124"/>
      <c r="D180" s="124"/>
      <c r="E180" s="124"/>
      <c r="F180" s="124"/>
      <c r="G180" s="124"/>
      <c r="H180" s="124"/>
      <c r="I180" s="125" t="s">
        <v>10</v>
      </c>
      <c r="J180" s="126" t="n">
        <f aca="false">SUM(J179)</f>
        <v>287.37</v>
      </c>
      <c r="K180" s="126" t="s">
        <v>112</v>
      </c>
    </row>
    <row r="181" customFormat="false" ht="15" hidden="false" customHeight="false" outlineLevel="0" collapsed="false">
      <c r="A181" s="124"/>
      <c r="B181" s="124"/>
      <c r="C181" s="124"/>
      <c r="D181" s="124"/>
      <c r="E181" s="124"/>
      <c r="F181" s="124"/>
      <c r="G181" s="124"/>
      <c r="H181" s="124"/>
      <c r="I181" s="124"/>
      <c r="J181" s="124"/>
      <c r="K181" s="124"/>
    </row>
    <row r="182" customFormat="false" ht="15.75" hidden="false" customHeight="true" outlineLevel="0" collapsed="false">
      <c r="A182" s="116" t="s">
        <v>2209</v>
      </c>
      <c r="B182" s="130" t="s">
        <v>2298</v>
      </c>
      <c r="C182" s="130" t="s">
        <v>147</v>
      </c>
      <c r="D182" s="130"/>
      <c r="E182" s="130"/>
      <c r="F182" s="130"/>
      <c r="G182" s="130"/>
      <c r="H182" s="130"/>
      <c r="I182" s="130"/>
      <c r="J182" s="130"/>
      <c r="K182" s="130"/>
    </row>
    <row r="183" customFormat="false" ht="15" hidden="false" customHeight="false" outlineLevel="0" collapsed="false">
      <c r="A183" s="116"/>
      <c r="B183" s="118" t="s">
        <v>2211</v>
      </c>
      <c r="C183" s="118" t="s">
        <v>2212</v>
      </c>
      <c r="D183" s="118" t="s">
        <v>2213</v>
      </c>
      <c r="E183" s="118" t="s">
        <v>50</v>
      </c>
      <c r="F183" s="119" t="s">
        <v>2214</v>
      </c>
      <c r="G183" s="119" t="s">
        <v>2252</v>
      </c>
      <c r="H183" s="119"/>
      <c r="I183" s="119"/>
      <c r="J183" s="118" t="s">
        <v>10</v>
      </c>
      <c r="K183" s="119" t="s">
        <v>49</v>
      </c>
    </row>
    <row r="184" customFormat="false" ht="15" hidden="false" customHeight="false" outlineLevel="0" collapsed="false">
      <c r="A184" s="141"/>
      <c r="B184" s="120"/>
      <c r="C184" s="120"/>
      <c r="D184" s="120"/>
      <c r="E184" s="120"/>
      <c r="F184" s="121" t="n">
        <v>56.36</v>
      </c>
      <c r="G184" s="121"/>
      <c r="H184" s="121"/>
      <c r="I184" s="121"/>
      <c r="J184" s="120" t="n">
        <f aca="false">F184</f>
        <v>56.36</v>
      </c>
      <c r="K184" s="119" t="s">
        <v>2222</v>
      </c>
    </row>
    <row r="185" customFormat="false" ht="15" hidden="false" customHeight="false" outlineLevel="0" collapsed="false">
      <c r="A185" s="124"/>
      <c r="B185" s="124"/>
      <c r="C185" s="124"/>
      <c r="D185" s="124"/>
      <c r="E185" s="124"/>
      <c r="F185" s="124"/>
      <c r="G185" s="124"/>
      <c r="H185" s="124"/>
      <c r="I185" s="125" t="s">
        <v>10</v>
      </c>
      <c r="J185" s="126" t="n">
        <f aca="false">SUM(J183:J184)</f>
        <v>56.36</v>
      </c>
      <c r="K185" s="126" t="s">
        <v>2222</v>
      </c>
    </row>
    <row r="186" customFormat="false" ht="15" hidden="false" customHeight="false" outlineLevel="0" collapsed="false">
      <c r="A186" s="124"/>
      <c r="B186" s="124"/>
      <c r="C186" s="124"/>
      <c r="D186" s="124"/>
      <c r="E186" s="124"/>
      <c r="F186" s="124"/>
      <c r="G186" s="124"/>
      <c r="H186" s="124"/>
      <c r="I186" s="124"/>
      <c r="J186" s="124"/>
      <c r="K186" s="124"/>
    </row>
    <row r="187" customFormat="false" ht="15.75" hidden="false" customHeight="true" outlineLevel="0" collapsed="false">
      <c r="A187" s="116" t="s">
        <v>2209</v>
      </c>
      <c r="B187" s="130" t="s">
        <v>2299</v>
      </c>
      <c r="C187" s="130" t="s">
        <v>105</v>
      </c>
      <c r="D187" s="130"/>
      <c r="E187" s="130"/>
      <c r="F187" s="130"/>
      <c r="G187" s="130"/>
      <c r="H187" s="130"/>
      <c r="I187" s="130"/>
      <c r="J187" s="130"/>
      <c r="K187" s="130"/>
    </row>
    <row r="188" customFormat="false" ht="15" hidden="false" customHeight="false" outlineLevel="0" collapsed="false">
      <c r="A188" s="116"/>
      <c r="B188" s="118" t="s">
        <v>2211</v>
      </c>
      <c r="C188" s="118" t="s">
        <v>2212</v>
      </c>
      <c r="D188" s="118" t="s">
        <v>2213</v>
      </c>
      <c r="E188" s="118" t="s">
        <v>50</v>
      </c>
      <c r="F188" s="119" t="s">
        <v>2214</v>
      </c>
      <c r="G188" s="119" t="s">
        <v>2252</v>
      </c>
      <c r="H188" s="119"/>
      <c r="I188" s="119"/>
      <c r="J188" s="118" t="s">
        <v>10</v>
      </c>
      <c r="K188" s="119" t="s">
        <v>49</v>
      </c>
    </row>
    <row r="189" customFormat="false" ht="15" hidden="false" customHeight="false" outlineLevel="0" collapsed="false">
      <c r="A189" s="141"/>
      <c r="B189" s="120"/>
      <c r="C189" s="120"/>
      <c r="D189" s="120"/>
      <c r="E189" s="120"/>
      <c r="F189" s="121"/>
      <c r="G189" s="121" t="n">
        <v>5.45</v>
      </c>
      <c r="H189" s="121"/>
      <c r="I189" s="121"/>
      <c r="J189" s="120" t="n">
        <f aca="false">G189</f>
        <v>5.45</v>
      </c>
      <c r="K189" s="119" t="s">
        <v>2229</v>
      </c>
    </row>
    <row r="190" customFormat="false" ht="15" hidden="false" customHeight="false" outlineLevel="0" collapsed="false">
      <c r="A190" s="124"/>
      <c r="B190" s="124"/>
      <c r="C190" s="124"/>
      <c r="D190" s="124"/>
      <c r="E190" s="124"/>
      <c r="F190" s="124"/>
      <c r="G190" s="124"/>
      <c r="H190" s="124"/>
      <c r="I190" s="125" t="s">
        <v>10</v>
      </c>
      <c r="J190" s="126" t="n">
        <f aca="false">SUM(J189)</f>
        <v>5.45</v>
      </c>
      <c r="K190" s="126" t="s">
        <v>2229</v>
      </c>
    </row>
    <row r="191" customFormat="false" ht="15" hidden="false" customHeight="false" outlineLevel="0" collapsed="false">
      <c r="A191" s="124"/>
      <c r="B191" s="124"/>
      <c r="C191" s="124"/>
      <c r="D191" s="124"/>
      <c r="E191" s="124"/>
      <c r="F191" s="124"/>
      <c r="G191" s="124"/>
      <c r="H191" s="124"/>
      <c r="I191" s="124"/>
      <c r="J191" s="124"/>
      <c r="K191" s="124"/>
    </row>
    <row r="192" customFormat="false" ht="15" hidden="false" customHeight="true" outlineLevel="0" collapsed="false">
      <c r="A192" s="116" t="s">
        <v>2209</v>
      </c>
      <c r="B192" s="130" t="s">
        <v>2300</v>
      </c>
      <c r="C192" s="130" t="s">
        <v>108</v>
      </c>
      <c r="D192" s="130"/>
      <c r="E192" s="130"/>
      <c r="F192" s="130"/>
      <c r="G192" s="130"/>
      <c r="H192" s="130"/>
      <c r="I192" s="130"/>
      <c r="J192" s="130"/>
      <c r="K192" s="130"/>
    </row>
    <row r="193" customFormat="false" ht="15" hidden="false" customHeight="false" outlineLevel="0" collapsed="false">
      <c r="A193" s="116"/>
      <c r="B193" s="118" t="s">
        <v>2211</v>
      </c>
      <c r="C193" s="118" t="s">
        <v>2212</v>
      </c>
      <c r="D193" s="118" t="s">
        <v>2213</v>
      </c>
      <c r="E193" s="118" t="s">
        <v>50</v>
      </c>
      <c r="F193" s="119" t="s">
        <v>2214</v>
      </c>
      <c r="G193" s="119" t="s">
        <v>2252</v>
      </c>
      <c r="H193" s="119"/>
      <c r="I193" s="119"/>
      <c r="J193" s="118" t="s">
        <v>10</v>
      </c>
      <c r="K193" s="119" t="s">
        <v>49</v>
      </c>
    </row>
    <row r="194" customFormat="false" ht="15" hidden="false" customHeight="false" outlineLevel="0" collapsed="false">
      <c r="A194" s="110"/>
      <c r="B194" s="120"/>
      <c r="C194" s="120"/>
      <c r="D194" s="120"/>
      <c r="E194" s="120"/>
      <c r="F194" s="121"/>
      <c r="G194" s="121" t="n">
        <f aca="false">J190</f>
        <v>5.45</v>
      </c>
      <c r="H194" s="121"/>
      <c r="I194" s="121"/>
      <c r="J194" s="120" t="n">
        <f aca="false">G194</f>
        <v>5.45</v>
      </c>
      <c r="K194" s="119" t="s">
        <v>2229</v>
      </c>
    </row>
    <row r="195" customFormat="false" ht="15" hidden="false" customHeight="false" outlineLevel="0" collapsed="false">
      <c r="A195" s="124"/>
      <c r="B195" s="124"/>
      <c r="C195" s="124"/>
      <c r="D195" s="124"/>
      <c r="E195" s="124"/>
      <c r="F195" s="124"/>
      <c r="G195" s="124"/>
      <c r="H195" s="124"/>
      <c r="I195" s="125" t="s">
        <v>10</v>
      </c>
      <c r="J195" s="126" t="n">
        <f aca="false">SUM(J193:J194)</f>
        <v>5.45</v>
      </c>
      <c r="K195" s="126" t="s">
        <v>2229</v>
      </c>
    </row>
    <row r="196" s="142" customFormat="true" ht="15" hidden="false" customHeight="false" outlineLevel="0" collapsed="false">
      <c r="A196" s="124"/>
      <c r="B196" s="124"/>
      <c r="C196" s="124"/>
      <c r="D196" s="124"/>
      <c r="E196" s="124"/>
      <c r="F196" s="124"/>
      <c r="G196" s="124"/>
      <c r="H196" s="124"/>
      <c r="I196" s="124"/>
      <c r="J196" s="124"/>
      <c r="K196" s="124"/>
    </row>
    <row r="197" customFormat="false" ht="15" hidden="false" customHeight="true" outlineLevel="0" collapsed="false">
      <c r="A197" s="140" t="s">
        <v>2301</v>
      </c>
      <c r="B197" s="140" t="s">
        <v>151</v>
      </c>
      <c r="C197" s="140"/>
      <c r="D197" s="140"/>
      <c r="E197" s="140"/>
      <c r="F197" s="140"/>
      <c r="G197" s="140"/>
      <c r="H197" s="140"/>
      <c r="I197" s="140"/>
      <c r="J197" s="140"/>
      <c r="K197" s="140"/>
    </row>
    <row r="198" customFormat="false" ht="15" hidden="false" customHeight="true" outlineLevel="0" collapsed="false">
      <c r="A198" s="116" t="s">
        <v>2209</v>
      </c>
      <c r="B198" s="130" t="s">
        <v>2302</v>
      </c>
      <c r="C198" s="130" t="s">
        <v>129</v>
      </c>
      <c r="D198" s="130"/>
      <c r="E198" s="130"/>
      <c r="F198" s="130"/>
      <c r="G198" s="130"/>
      <c r="H198" s="130"/>
      <c r="I198" s="130"/>
      <c r="J198" s="130"/>
      <c r="K198" s="130"/>
    </row>
    <row r="199" customFormat="false" ht="15" hidden="false" customHeight="true" outlineLevel="0" collapsed="false">
      <c r="A199" s="116"/>
      <c r="B199" s="118" t="s">
        <v>2211</v>
      </c>
      <c r="C199" s="118" t="s">
        <v>2212</v>
      </c>
      <c r="D199" s="118" t="s">
        <v>2213</v>
      </c>
      <c r="E199" s="118" t="s">
        <v>50</v>
      </c>
      <c r="F199" s="119" t="s">
        <v>2214</v>
      </c>
      <c r="G199" s="119" t="s">
        <v>2227</v>
      </c>
      <c r="H199" s="119" t="s">
        <v>2283</v>
      </c>
      <c r="I199" s="119" t="s">
        <v>2284</v>
      </c>
      <c r="J199" s="118" t="s">
        <v>10</v>
      </c>
      <c r="K199" s="119" t="s">
        <v>49</v>
      </c>
    </row>
    <row r="200" customFormat="false" ht="15" hidden="false" customHeight="false" outlineLevel="0" collapsed="false">
      <c r="A200" s="141"/>
      <c r="B200" s="118"/>
      <c r="C200" s="118"/>
      <c r="D200" s="118"/>
      <c r="E200" s="118"/>
      <c r="F200" s="119"/>
      <c r="G200" s="119"/>
      <c r="H200" s="121" t="n">
        <v>67.8</v>
      </c>
      <c r="I200" s="121" t="n">
        <f aca="false">H200*10/100</f>
        <v>6.78</v>
      </c>
      <c r="J200" s="120" t="n">
        <f aca="false">H200-I200</f>
        <v>61.02</v>
      </c>
      <c r="K200" s="119" t="s">
        <v>112</v>
      </c>
    </row>
    <row r="201" customFormat="false" ht="15" hidden="false" customHeight="false" outlineLevel="0" collapsed="false">
      <c r="A201" s="124"/>
      <c r="B201" s="124"/>
      <c r="C201" s="124"/>
      <c r="D201" s="124"/>
      <c r="E201" s="124"/>
      <c r="F201" s="124"/>
      <c r="G201" s="124"/>
      <c r="H201" s="124"/>
      <c r="I201" s="125" t="s">
        <v>10</v>
      </c>
      <c r="J201" s="126" t="n">
        <f aca="false">SUM(J200)</f>
        <v>61.02</v>
      </c>
      <c r="K201" s="126" t="s">
        <v>112</v>
      </c>
    </row>
    <row r="202" customFormat="false" ht="15" hidden="false" customHeight="false" outlineLevel="0" collapsed="false">
      <c r="A202" s="124"/>
      <c r="B202" s="124"/>
      <c r="C202" s="124"/>
      <c r="D202" s="124"/>
      <c r="E202" s="124"/>
      <c r="F202" s="124"/>
      <c r="G202" s="124"/>
      <c r="H202" s="124"/>
      <c r="I202" s="124"/>
      <c r="J202" s="124"/>
      <c r="K202" s="124"/>
    </row>
    <row r="203" customFormat="false" ht="15" hidden="false" customHeight="true" outlineLevel="0" collapsed="false">
      <c r="A203" s="116" t="s">
        <v>2209</v>
      </c>
      <c r="B203" s="130" t="s">
        <v>2303</v>
      </c>
      <c r="C203" s="130" t="s">
        <v>138</v>
      </c>
      <c r="D203" s="130"/>
      <c r="E203" s="130"/>
      <c r="F203" s="130"/>
      <c r="G203" s="130"/>
      <c r="H203" s="130"/>
      <c r="I203" s="130"/>
      <c r="J203" s="130"/>
      <c r="K203" s="130"/>
    </row>
    <row r="204" customFormat="false" ht="26.85" hidden="false" customHeight="false" outlineLevel="0" collapsed="false">
      <c r="A204" s="116"/>
      <c r="B204" s="118" t="s">
        <v>2211</v>
      </c>
      <c r="C204" s="118" t="s">
        <v>2212</v>
      </c>
      <c r="D204" s="118" t="s">
        <v>2213</v>
      </c>
      <c r="E204" s="118" t="s">
        <v>50</v>
      </c>
      <c r="F204" s="119" t="s">
        <v>2214</v>
      </c>
      <c r="G204" s="119" t="s">
        <v>2252</v>
      </c>
      <c r="H204" s="119" t="s">
        <v>2283</v>
      </c>
      <c r="I204" s="119" t="s">
        <v>2284</v>
      </c>
      <c r="J204" s="118" t="s">
        <v>10</v>
      </c>
      <c r="K204" s="119" t="s">
        <v>49</v>
      </c>
    </row>
    <row r="205" customFormat="false" ht="15" hidden="false" customHeight="false" outlineLevel="0" collapsed="false">
      <c r="A205" s="141"/>
      <c r="B205" s="120"/>
      <c r="C205" s="120"/>
      <c r="D205" s="120"/>
      <c r="E205" s="120"/>
      <c r="F205" s="121"/>
      <c r="G205" s="121"/>
      <c r="H205" s="121" t="n">
        <v>132</v>
      </c>
      <c r="I205" s="121" t="n">
        <f aca="false">H205*10/100</f>
        <v>13.2</v>
      </c>
      <c r="J205" s="120" t="n">
        <f aca="false">H205-I205</f>
        <v>118.8</v>
      </c>
      <c r="K205" s="119" t="s">
        <v>112</v>
      </c>
    </row>
    <row r="206" customFormat="false" ht="15" hidden="false" customHeight="false" outlineLevel="0" collapsed="false">
      <c r="A206" s="124"/>
      <c r="B206" s="124"/>
      <c r="C206" s="124"/>
      <c r="D206" s="124"/>
      <c r="E206" s="124"/>
      <c r="F206" s="124"/>
      <c r="G206" s="124"/>
      <c r="H206" s="124"/>
      <c r="I206" s="125" t="s">
        <v>10</v>
      </c>
      <c r="J206" s="126" t="n">
        <f aca="false">SUM(J205)</f>
        <v>118.8</v>
      </c>
      <c r="K206" s="126" t="s">
        <v>112</v>
      </c>
    </row>
    <row r="207" customFormat="false" ht="15" hidden="false" customHeight="false" outlineLevel="0" collapsed="false">
      <c r="A207" s="124"/>
      <c r="B207" s="124"/>
      <c r="C207" s="124"/>
      <c r="D207" s="124"/>
      <c r="E207" s="124"/>
      <c r="F207" s="124"/>
      <c r="G207" s="124"/>
      <c r="H207" s="124"/>
      <c r="I207" s="124"/>
      <c r="J207" s="124"/>
      <c r="K207" s="124"/>
    </row>
    <row r="208" customFormat="false" ht="15" hidden="false" customHeight="true" outlineLevel="0" collapsed="false">
      <c r="A208" s="116" t="s">
        <v>2209</v>
      </c>
      <c r="B208" s="130" t="s">
        <v>2304</v>
      </c>
      <c r="C208" s="130" t="s">
        <v>141</v>
      </c>
      <c r="D208" s="130"/>
      <c r="E208" s="130"/>
      <c r="F208" s="130"/>
      <c r="G208" s="130"/>
      <c r="H208" s="130"/>
      <c r="I208" s="130"/>
      <c r="J208" s="130"/>
      <c r="K208" s="130"/>
    </row>
    <row r="209" customFormat="false" ht="26.85" hidden="false" customHeight="false" outlineLevel="0" collapsed="false">
      <c r="A209" s="116"/>
      <c r="B209" s="118" t="s">
        <v>2211</v>
      </c>
      <c r="C209" s="118" t="s">
        <v>2212</v>
      </c>
      <c r="D209" s="118" t="s">
        <v>2213</v>
      </c>
      <c r="E209" s="118" t="s">
        <v>50</v>
      </c>
      <c r="F209" s="119" t="s">
        <v>2214</v>
      </c>
      <c r="G209" s="119" t="s">
        <v>2252</v>
      </c>
      <c r="H209" s="119" t="s">
        <v>2283</v>
      </c>
      <c r="I209" s="119" t="s">
        <v>2284</v>
      </c>
      <c r="J209" s="118" t="s">
        <v>10</v>
      </c>
      <c r="K209" s="119" t="s">
        <v>49</v>
      </c>
    </row>
    <row r="210" customFormat="false" ht="15" hidden="false" customHeight="false" outlineLevel="0" collapsed="false">
      <c r="A210" s="141"/>
      <c r="B210" s="120"/>
      <c r="C210" s="120"/>
      <c r="D210" s="120"/>
      <c r="E210" s="120"/>
      <c r="F210" s="121"/>
      <c r="G210" s="121"/>
      <c r="H210" s="121" t="n">
        <f aca="false">146.4</f>
        <v>146.4</v>
      </c>
      <c r="I210" s="121" t="n">
        <f aca="false">H210*10/100</f>
        <v>14.64</v>
      </c>
      <c r="J210" s="120" t="n">
        <f aca="false">H210-I210</f>
        <v>131.76</v>
      </c>
      <c r="K210" s="119" t="s">
        <v>112</v>
      </c>
    </row>
    <row r="211" customFormat="false" ht="15" hidden="false" customHeight="false" outlineLevel="0" collapsed="false">
      <c r="A211" s="124"/>
      <c r="B211" s="124"/>
      <c r="C211" s="124"/>
      <c r="D211" s="124"/>
      <c r="E211" s="124"/>
      <c r="F211" s="124"/>
      <c r="G211" s="124"/>
      <c r="H211" s="124"/>
      <c r="I211" s="125" t="s">
        <v>10</v>
      </c>
      <c r="J211" s="126" t="n">
        <f aca="false">SUM(J210)</f>
        <v>131.76</v>
      </c>
      <c r="K211" s="126" t="s">
        <v>112</v>
      </c>
    </row>
    <row r="212" customFormat="false" ht="15" hidden="false" customHeight="false" outlineLevel="0" collapsed="false">
      <c r="A212" s="124"/>
      <c r="B212" s="124"/>
      <c r="C212" s="124"/>
      <c r="D212" s="124"/>
      <c r="E212" s="124"/>
      <c r="F212" s="124"/>
      <c r="G212" s="124"/>
      <c r="H212" s="124"/>
      <c r="I212" s="124"/>
      <c r="J212" s="124"/>
      <c r="K212" s="124"/>
    </row>
    <row r="213" customFormat="false" ht="15" hidden="false" customHeight="true" outlineLevel="0" collapsed="false">
      <c r="A213" s="116" t="s">
        <v>2209</v>
      </c>
      <c r="B213" s="130" t="s">
        <v>2305</v>
      </c>
      <c r="C213" s="130" t="s">
        <v>157</v>
      </c>
      <c r="D213" s="130"/>
      <c r="E213" s="130"/>
      <c r="F213" s="130"/>
      <c r="G213" s="130"/>
      <c r="H213" s="130"/>
      <c r="I213" s="130"/>
      <c r="J213" s="130"/>
      <c r="K213" s="130"/>
    </row>
    <row r="214" customFormat="false" ht="26.85" hidden="false" customHeight="false" outlineLevel="0" collapsed="false">
      <c r="A214" s="116"/>
      <c r="B214" s="118" t="s">
        <v>2211</v>
      </c>
      <c r="C214" s="118" t="s">
        <v>2212</v>
      </c>
      <c r="D214" s="118" t="s">
        <v>2213</v>
      </c>
      <c r="E214" s="118" t="s">
        <v>50</v>
      </c>
      <c r="F214" s="119" t="s">
        <v>2214</v>
      </c>
      <c r="G214" s="119" t="s">
        <v>2252</v>
      </c>
      <c r="H214" s="119" t="s">
        <v>2283</v>
      </c>
      <c r="I214" s="119" t="s">
        <v>2284</v>
      </c>
      <c r="J214" s="118" t="s">
        <v>10</v>
      </c>
      <c r="K214" s="119" t="s">
        <v>49</v>
      </c>
    </row>
    <row r="215" customFormat="false" ht="15" hidden="false" customHeight="false" outlineLevel="0" collapsed="false">
      <c r="A215" s="141"/>
      <c r="B215" s="120"/>
      <c r="C215" s="120"/>
      <c r="D215" s="120"/>
      <c r="E215" s="120"/>
      <c r="F215" s="121"/>
      <c r="G215" s="121"/>
      <c r="H215" s="121" t="n">
        <v>34.1</v>
      </c>
      <c r="I215" s="121" t="n">
        <f aca="false">H215*10/100</f>
        <v>3.41</v>
      </c>
      <c r="J215" s="120" t="n">
        <f aca="false">H215-I215</f>
        <v>30.69</v>
      </c>
      <c r="K215" s="119" t="s">
        <v>112</v>
      </c>
    </row>
    <row r="216" customFormat="false" ht="15" hidden="false" customHeight="false" outlineLevel="0" collapsed="false">
      <c r="A216" s="124"/>
      <c r="B216" s="124"/>
      <c r="C216" s="124"/>
      <c r="D216" s="124"/>
      <c r="E216" s="124"/>
      <c r="F216" s="124"/>
      <c r="G216" s="124"/>
      <c r="H216" s="124"/>
      <c r="I216" s="125" t="s">
        <v>10</v>
      </c>
      <c r="J216" s="126" t="n">
        <f aca="false">SUM(J215)</f>
        <v>30.69</v>
      </c>
      <c r="K216" s="126" t="s">
        <v>112</v>
      </c>
    </row>
    <row r="217" customFormat="false" ht="15" hidden="false" customHeight="false" outlineLevel="0" collapsed="false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</row>
    <row r="218" customFormat="false" ht="26.85" hidden="false" customHeight="true" outlineLevel="0" collapsed="false">
      <c r="A218" s="116" t="s">
        <v>2209</v>
      </c>
      <c r="B218" s="130" t="s">
        <v>2306</v>
      </c>
      <c r="C218" s="130" t="s">
        <v>160</v>
      </c>
      <c r="D218" s="130"/>
      <c r="E218" s="130"/>
      <c r="F218" s="130"/>
      <c r="G218" s="130"/>
      <c r="H218" s="130"/>
      <c r="I218" s="130"/>
      <c r="J218" s="130"/>
      <c r="K218" s="130"/>
    </row>
    <row r="219" customFormat="false" ht="15" hidden="false" customHeight="false" outlineLevel="0" collapsed="false">
      <c r="A219" s="116"/>
      <c r="B219" s="118" t="s">
        <v>2211</v>
      </c>
      <c r="C219" s="118" t="s">
        <v>2212</v>
      </c>
      <c r="D219" s="118" t="s">
        <v>2213</v>
      </c>
      <c r="E219" s="118" t="s">
        <v>50</v>
      </c>
      <c r="F219" s="119" t="s">
        <v>2214</v>
      </c>
      <c r="G219" s="119" t="s">
        <v>2252</v>
      </c>
      <c r="H219" s="119"/>
      <c r="I219" s="119"/>
      <c r="J219" s="118" t="s">
        <v>10</v>
      </c>
      <c r="K219" s="119" t="s">
        <v>49</v>
      </c>
    </row>
    <row r="220" customFormat="false" ht="15" hidden="false" customHeight="false" outlineLevel="0" collapsed="false">
      <c r="A220" s="141"/>
      <c r="B220" s="120"/>
      <c r="C220" s="120"/>
      <c r="D220" s="120"/>
      <c r="E220" s="120"/>
      <c r="F220" s="121" t="n">
        <v>46.03</v>
      </c>
      <c r="G220" s="121"/>
      <c r="H220" s="121"/>
      <c r="I220" s="121"/>
      <c r="J220" s="120" t="n">
        <f aca="false">F220</f>
        <v>46.03</v>
      </c>
      <c r="K220" s="119" t="s">
        <v>2222</v>
      </c>
    </row>
    <row r="221" customFormat="false" ht="15" hidden="false" customHeight="false" outlineLevel="0" collapsed="false">
      <c r="A221" s="124"/>
      <c r="B221" s="124"/>
      <c r="C221" s="124"/>
      <c r="D221" s="124"/>
      <c r="E221" s="124"/>
      <c r="F221" s="124"/>
      <c r="G221" s="124"/>
      <c r="H221" s="124"/>
      <c r="I221" s="125" t="s">
        <v>10</v>
      </c>
      <c r="J221" s="126" t="n">
        <f aca="false">SUM(J220)</f>
        <v>46.03</v>
      </c>
      <c r="K221" s="126" t="s">
        <v>2222</v>
      </c>
    </row>
    <row r="222" customFormat="false" ht="15" hidden="false" customHeight="false" outlineLevel="0" collapsed="false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</row>
    <row r="223" customFormat="false" ht="15" hidden="false" customHeight="true" outlineLevel="0" collapsed="false">
      <c r="A223" s="116" t="s">
        <v>2209</v>
      </c>
      <c r="B223" s="130" t="s">
        <v>2307</v>
      </c>
      <c r="C223" s="130" t="s">
        <v>105</v>
      </c>
      <c r="D223" s="130"/>
      <c r="E223" s="130"/>
      <c r="F223" s="130"/>
      <c r="G223" s="130"/>
      <c r="H223" s="130"/>
      <c r="I223" s="130"/>
      <c r="J223" s="130"/>
      <c r="K223" s="130"/>
    </row>
    <row r="224" customFormat="false" ht="15" hidden="false" customHeight="false" outlineLevel="0" collapsed="false">
      <c r="A224" s="116"/>
      <c r="B224" s="118" t="s">
        <v>2211</v>
      </c>
      <c r="C224" s="118" t="s">
        <v>2212</v>
      </c>
      <c r="D224" s="118" t="s">
        <v>2213</v>
      </c>
      <c r="E224" s="118" t="s">
        <v>50</v>
      </c>
      <c r="F224" s="119" t="s">
        <v>2214</v>
      </c>
      <c r="G224" s="119" t="s">
        <v>2252</v>
      </c>
      <c r="H224" s="119"/>
      <c r="I224" s="119"/>
      <c r="J224" s="118" t="s">
        <v>10</v>
      </c>
      <c r="K224" s="119" t="s">
        <v>49</v>
      </c>
    </row>
    <row r="225" customFormat="false" ht="15" hidden="false" customHeight="false" outlineLevel="0" collapsed="false">
      <c r="A225" s="141"/>
      <c r="B225" s="120"/>
      <c r="C225" s="120"/>
      <c r="D225" s="120"/>
      <c r="E225" s="120"/>
      <c r="F225" s="121"/>
      <c r="G225" s="121" t="n">
        <v>2.34</v>
      </c>
      <c r="H225" s="121"/>
      <c r="I225" s="121"/>
      <c r="J225" s="120" t="n">
        <f aca="false">G225</f>
        <v>2.34</v>
      </c>
      <c r="K225" s="119" t="s">
        <v>2229</v>
      </c>
    </row>
    <row r="226" customFormat="false" ht="15" hidden="false" customHeight="false" outlineLevel="0" collapsed="false">
      <c r="A226" s="124"/>
      <c r="B226" s="124"/>
      <c r="C226" s="124"/>
      <c r="D226" s="124"/>
      <c r="E226" s="124"/>
      <c r="F226" s="124"/>
      <c r="G226" s="124"/>
      <c r="H226" s="124"/>
      <c r="I226" s="125" t="s">
        <v>10</v>
      </c>
      <c r="J226" s="126" t="n">
        <f aca="false">SUM(J225)</f>
        <v>2.34</v>
      </c>
      <c r="K226" s="126" t="s">
        <v>2229</v>
      </c>
    </row>
    <row r="227" customFormat="false" ht="15" hidden="false" customHeight="false" outlineLevel="0" collapsed="false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</row>
    <row r="228" customFormat="false" ht="15" hidden="false" customHeight="true" outlineLevel="0" collapsed="false">
      <c r="A228" s="116" t="s">
        <v>2209</v>
      </c>
      <c r="B228" s="130" t="s">
        <v>2308</v>
      </c>
      <c r="C228" s="130" t="s">
        <v>108</v>
      </c>
      <c r="D228" s="130"/>
      <c r="E228" s="130"/>
      <c r="F228" s="130"/>
      <c r="G228" s="130"/>
      <c r="H228" s="130"/>
      <c r="I228" s="130"/>
      <c r="J228" s="130"/>
      <c r="K228" s="130"/>
    </row>
    <row r="229" customFormat="false" ht="15" hidden="false" customHeight="false" outlineLevel="0" collapsed="false">
      <c r="A229" s="116"/>
      <c r="B229" s="118" t="s">
        <v>2211</v>
      </c>
      <c r="C229" s="118" t="s">
        <v>2212</v>
      </c>
      <c r="D229" s="118" t="s">
        <v>2213</v>
      </c>
      <c r="E229" s="118" t="s">
        <v>50</v>
      </c>
      <c r="F229" s="119" t="s">
        <v>2214</v>
      </c>
      <c r="G229" s="119" t="s">
        <v>2252</v>
      </c>
      <c r="H229" s="119"/>
      <c r="I229" s="119"/>
      <c r="J229" s="118" t="s">
        <v>10</v>
      </c>
      <c r="K229" s="119" t="s">
        <v>49</v>
      </c>
    </row>
    <row r="230" customFormat="false" ht="15" hidden="false" customHeight="false" outlineLevel="0" collapsed="false">
      <c r="A230" s="110"/>
      <c r="B230" s="120"/>
      <c r="C230" s="120"/>
      <c r="D230" s="120"/>
      <c r="E230" s="120"/>
      <c r="F230" s="121"/>
      <c r="G230" s="121" t="n">
        <f aca="false">J226</f>
        <v>2.34</v>
      </c>
      <c r="H230" s="121"/>
      <c r="I230" s="121"/>
      <c r="J230" s="120" t="n">
        <f aca="false">G230</f>
        <v>2.34</v>
      </c>
      <c r="K230" s="119" t="s">
        <v>2229</v>
      </c>
    </row>
    <row r="231" customFormat="false" ht="15" hidden="false" customHeight="false" outlineLevel="0" collapsed="false">
      <c r="A231" s="124"/>
      <c r="B231" s="124"/>
      <c r="C231" s="124"/>
      <c r="D231" s="124"/>
      <c r="E231" s="124"/>
      <c r="F231" s="124"/>
      <c r="G231" s="124"/>
      <c r="H231" s="124"/>
      <c r="I231" s="125" t="s">
        <v>10</v>
      </c>
      <c r="J231" s="126" t="n">
        <f aca="false">SUM(J229:J230)</f>
        <v>2.34</v>
      </c>
      <c r="K231" s="126" t="s">
        <v>2229</v>
      </c>
    </row>
    <row r="232" customFormat="false" ht="15" hidden="false" customHeight="false" outlineLevel="0" collapsed="false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</row>
    <row r="233" customFormat="false" ht="15" hidden="false" customHeight="true" outlineLevel="0" collapsed="false">
      <c r="A233" s="140" t="s">
        <v>2309</v>
      </c>
      <c r="B233" s="140" t="s">
        <v>164</v>
      </c>
      <c r="C233" s="140"/>
      <c r="D233" s="140"/>
      <c r="E233" s="140"/>
      <c r="F233" s="140"/>
      <c r="G233" s="140"/>
      <c r="H233" s="140"/>
      <c r="I233" s="140"/>
      <c r="J233" s="140"/>
      <c r="K233" s="140"/>
    </row>
    <row r="234" customFormat="false" ht="26.85" hidden="false" customHeight="true" outlineLevel="0" collapsed="false">
      <c r="A234" s="116" t="s">
        <v>2209</v>
      </c>
      <c r="B234" s="130" t="s">
        <v>2310</v>
      </c>
      <c r="C234" s="130" t="s">
        <v>2311</v>
      </c>
      <c r="D234" s="130"/>
      <c r="E234" s="130"/>
      <c r="F234" s="130"/>
      <c r="G234" s="130"/>
      <c r="H234" s="130"/>
      <c r="I234" s="130"/>
      <c r="J234" s="130"/>
      <c r="K234" s="130"/>
    </row>
    <row r="235" customFormat="false" ht="15" hidden="false" customHeight="false" outlineLevel="0" collapsed="false">
      <c r="A235" s="116"/>
      <c r="B235" s="118" t="s">
        <v>2211</v>
      </c>
      <c r="C235" s="118" t="s">
        <v>2212</v>
      </c>
      <c r="D235" s="118" t="s">
        <v>2213</v>
      </c>
      <c r="E235" s="118" t="s">
        <v>50</v>
      </c>
      <c r="F235" s="119" t="s">
        <v>2214</v>
      </c>
      <c r="G235" s="119" t="s">
        <v>2227</v>
      </c>
      <c r="H235" s="119"/>
      <c r="I235" s="119"/>
      <c r="J235" s="118" t="s">
        <v>10</v>
      </c>
      <c r="K235" s="119" t="s">
        <v>49</v>
      </c>
    </row>
    <row r="236" customFormat="false" ht="15" hidden="false" customHeight="false" outlineLevel="0" collapsed="false">
      <c r="A236" s="141" t="s">
        <v>2312</v>
      </c>
      <c r="B236" s="118"/>
      <c r="C236" s="118"/>
      <c r="D236" s="118"/>
      <c r="E236" s="118"/>
      <c r="F236" s="119" t="n">
        <f aca="false">7.04+5.72+5.14+26.84+25.64+27.82+25.5</f>
        <v>123.7</v>
      </c>
      <c r="G236" s="119"/>
      <c r="H236" s="121"/>
      <c r="I236" s="121"/>
      <c r="J236" s="120" t="n">
        <f aca="false">F236</f>
        <v>123.7</v>
      </c>
      <c r="K236" s="119" t="s">
        <v>2222</v>
      </c>
    </row>
    <row r="237" customFormat="false" ht="15" hidden="false" customHeight="false" outlineLevel="0" collapsed="false">
      <c r="A237" s="124"/>
      <c r="B237" s="124"/>
      <c r="C237" s="124"/>
      <c r="D237" s="124"/>
      <c r="E237" s="124"/>
      <c r="F237" s="124"/>
      <c r="G237" s="124"/>
      <c r="H237" s="124"/>
      <c r="I237" s="125" t="s">
        <v>10</v>
      </c>
      <c r="J237" s="126" t="n">
        <f aca="false">SUM(J236)</f>
        <v>123.7</v>
      </c>
      <c r="K237" s="126" t="s">
        <v>2222</v>
      </c>
    </row>
    <row r="238" customFormat="false" ht="15" hidden="false" customHeight="false" outlineLevel="0" collapsed="false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</row>
    <row r="239" customFormat="false" ht="15" hidden="false" customHeight="true" outlineLevel="0" collapsed="false">
      <c r="A239" s="116" t="s">
        <v>2209</v>
      </c>
      <c r="B239" s="130" t="s">
        <v>2313</v>
      </c>
      <c r="C239" s="130" t="s">
        <v>170</v>
      </c>
      <c r="D239" s="130"/>
      <c r="E239" s="130"/>
      <c r="F239" s="130"/>
      <c r="G239" s="130"/>
      <c r="H239" s="130"/>
      <c r="I239" s="130"/>
      <c r="J239" s="130"/>
      <c r="K239" s="130"/>
    </row>
    <row r="240" customFormat="false" ht="26.85" hidden="false" customHeight="false" outlineLevel="0" collapsed="false">
      <c r="A240" s="116"/>
      <c r="B240" s="118" t="s">
        <v>2211</v>
      </c>
      <c r="C240" s="118" t="s">
        <v>2212</v>
      </c>
      <c r="D240" s="118" t="s">
        <v>2213</v>
      </c>
      <c r="E240" s="118" t="s">
        <v>50</v>
      </c>
      <c r="F240" s="119" t="s">
        <v>2214</v>
      </c>
      <c r="G240" s="119" t="s">
        <v>2252</v>
      </c>
      <c r="H240" s="119" t="s">
        <v>2283</v>
      </c>
      <c r="I240" s="119" t="s">
        <v>2284</v>
      </c>
      <c r="J240" s="118" t="s">
        <v>10</v>
      </c>
      <c r="K240" s="119" t="s">
        <v>49</v>
      </c>
    </row>
    <row r="241" customFormat="false" ht="15" hidden="false" customHeight="false" outlineLevel="0" collapsed="false">
      <c r="A241" s="141" t="s">
        <v>2314</v>
      </c>
      <c r="B241" s="120"/>
      <c r="C241" s="120"/>
      <c r="D241" s="120"/>
      <c r="E241" s="120"/>
      <c r="F241" s="121"/>
      <c r="G241" s="121"/>
      <c r="H241" s="122" t="n">
        <v>37</v>
      </c>
      <c r="I241" s="121" t="n">
        <f aca="false">H241*10/100</f>
        <v>3.7</v>
      </c>
      <c r="J241" s="120" t="n">
        <f aca="false">H241-I241</f>
        <v>33.3</v>
      </c>
      <c r="K241" s="119" t="s">
        <v>112</v>
      </c>
    </row>
    <row r="242" customFormat="false" ht="15" hidden="false" customHeight="false" outlineLevel="0" collapsed="false">
      <c r="A242" s="124"/>
      <c r="B242" s="124"/>
      <c r="C242" s="124"/>
      <c r="D242" s="124"/>
      <c r="E242" s="124"/>
      <c r="F242" s="124"/>
      <c r="G242" s="124"/>
      <c r="H242" s="124"/>
      <c r="I242" s="125" t="s">
        <v>10</v>
      </c>
      <c r="J242" s="126" t="n">
        <f aca="false">SUM(J241)</f>
        <v>33.3</v>
      </c>
      <c r="K242" s="126" t="s">
        <v>112</v>
      </c>
    </row>
    <row r="243" customFormat="false" ht="15" hidden="false" customHeight="false" outlineLevel="0" collapsed="false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</row>
    <row r="244" customFormat="false" ht="15" hidden="false" customHeight="true" outlineLevel="0" collapsed="false">
      <c r="A244" s="116" t="s">
        <v>2209</v>
      </c>
      <c r="B244" s="130" t="s">
        <v>2315</v>
      </c>
      <c r="C244" s="130" t="s">
        <v>173</v>
      </c>
      <c r="D244" s="130"/>
      <c r="E244" s="130"/>
      <c r="F244" s="130"/>
      <c r="G244" s="130"/>
      <c r="H244" s="130"/>
      <c r="I244" s="130"/>
      <c r="J244" s="130"/>
      <c r="K244" s="130"/>
    </row>
    <row r="245" customFormat="false" ht="26.85" hidden="false" customHeight="false" outlineLevel="0" collapsed="false">
      <c r="A245" s="116"/>
      <c r="B245" s="118" t="s">
        <v>2211</v>
      </c>
      <c r="C245" s="118" t="s">
        <v>2212</v>
      </c>
      <c r="D245" s="118" t="s">
        <v>2213</v>
      </c>
      <c r="E245" s="118" t="s">
        <v>50</v>
      </c>
      <c r="F245" s="119" t="s">
        <v>2214</v>
      </c>
      <c r="G245" s="119" t="s">
        <v>2252</v>
      </c>
      <c r="H245" s="119" t="s">
        <v>2283</v>
      </c>
      <c r="I245" s="119" t="s">
        <v>2284</v>
      </c>
      <c r="J245" s="118" t="s">
        <v>10</v>
      </c>
      <c r="K245" s="119" t="s">
        <v>49</v>
      </c>
    </row>
    <row r="246" customFormat="false" ht="15" hidden="false" customHeight="false" outlineLevel="0" collapsed="false">
      <c r="A246" s="141" t="s">
        <v>2314</v>
      </c>
      <c r="B246" s="120"/>
      <c r="C246" s="120"/>
      <c r="D246" s="120"/>
      <c r="E246" s="120"/>
      <c r="F246" s="121"/>
      <c r="G246" s="121"/>
      <c r="H246" s="122" t="n">
        <v>31.4</v>
      </c>
      <c r="I246" s="121" t="n">
        <f aca="false">H246*10/100</f>
        <v>3.14</v>
      </c>
      <c r="J246" s="120" t="n">
        <f aca="false">H246-I246</f>
        <v>28.26</v>
      </c>
      <c r="K246" s="119" t="s">
        <v>112</v>
      </c>
    </row>
    <row r="247" customFormat="false" ht="15" hidden="false" customHeight="false" outlineLevel="0" collapsed="false">
      <c r="A247" s="124"/>
      <c r="B247" s="124"/>
      <c r="C247" s="124"/>
      <c r="D247" s="124"/>
      <c r="E247" s="124"/>
      <c r="F247" s="124"/>
      <c r="G247" s="124"/>
      <c r="H247" s="124"/>
      <c r="I247" s="125" t="s">
        <v>10</v>
      </c>
      <c r="J247" s="126" t="n">
        <f aca="false">SUM(J246)</f>
        <v>28.26</v>
      </c>
      <c r="K247" s="126" t="s">
        <v>112</v>
      </c>
    </row>
    <row r="248" customFormat="false" ht="15" hidden="false" customHeight="false" outlineLevel="0" collapsed="false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</row>
    <row r="249" customFormat="false" ht="15" hidden="false" customHeight="true" outlineLevel="0" collapsed="false">
      <c r="A249" s="116" t="s">
        <v>2209</v>
      </c>
      <c r="B249" s="130" t="s">
        <v>2316</v>
      </c>
      <c r="C249" s="130" t="s">
        <v>176</v>
      </c>
      <c r="D249" s="130"/>
      <c r="E249" s="130"/>
      <c r="F249" s="130"/>
      <c r="G249" s="130"/>
      <c r="H249" s="130"/>
      <c r="I249" s="130"/>
      <c r="J249" s="130"/>
      <c r="K249" s="130"/>
    </row>
    <row r="250" customFormat="false" ht="26.85" hidden="false" customHeight="false" outlineLevel="0" collapsed="false">
      <c r="A250" s="116"/>
      <c r="B250" s="118" t="s">
        <v>2211</v>
      </c>
      <c r="C250" s="118" t="s">
        <v>2212</v>
      </c>
      <c r="D250" s="118" t="s">
        <v>2213</v>
      </c>
      <c r="E250" s="118" t="s">
        <v>50</v>
      </c>
      <c r="F250" s="119" t="s">
        <v>2214</v>
      </c>
      <c r="G250" s="119" t="s">
        <v>2252</v>
      </c>
      <c r="H250" s="119" t="s">
        <v>2283</v>
      </c>
      <c r="I250" s="119" t="s">
        <v>2284</v>
      </c>
      <c r="J250" s="118" t="s">
        <v>10</v>
      </c>
      <c r="K250" s="119" t="s">
        <v>49</v>
      </c>
    </row>
    <row r="251" customFormat="false" ht="15" hidden="false" customHeight="false" outlineLevel="0" collapsed="false">
      <c r="A251" s="141" t="s">
        <v>2314</v>
      </c>
      <c r="B251" s="120"/>
      <c r="C251" s="120"/>
      <c r="D251" s="120"/>
      <c r="E251" s="120"/>
      <c r="F251" s="121"/>
      <c r="G251" s="121"/>
      <c r="H251" s="122" t="n">
        <v>164.6</v>
      </c>
      <c r="I251" s="121" t="n">
        <f aca="false">H251*10/100</f>
        <v>16.46</v>
      </c>
      <c r="J251" s="120" t="n">
        <f aca="false">H251-I251</f>
        <v>148.14</v>
      </c>
      <c r="K251" s="119" t="s">
        <v>112</v>
      </c>
    </row>
    <row r="252" customFormat="false" ht="15" hidden="false" customHeight="false" outlineLevel="0" collapsed="false">
      <c r="A252" s="124"/>
      <c r="B252" s="124"/>
      <c r="C252" s="124"/>
      <c r="D252" s="124"/>
      <c r="E252" s="124"/>
      <c r="F252" s="124"/>
      <c r="G252" s="124"/>
      <c r="H252" s="124"/>
      <c r="I252" s="125" t="s">
        <v>10</v>
      </c>
      <c r="J252" s="126" t="n">
        <f aca="false">SUM(J251)</f>
        <v>148.14</v>
      </c>
      <c r="K252" s="126" t="s">
        <v>112</v>
      </c>
    </row>
    <row r="253" customFormat="false" ht="15" hidden="false" customHeight="false" outlineLevel="0" collapsed="false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</row>
    <row r="254" s="143" customFormat="true" ht="26.85" hidden="false" customHeight="true" outlineLevel="0" collapsed="false">
      <c r="A254" s="116" t="s">
        <v>2209</v>
      </c>
      <c r="B254" s="130" t="s">
        <v>2317</v>
      </c>
      <c r="C254" s="130" t="s">
        <v>179</v>
      </c>
      <c r="D254" s="130"/>
      <c r="E254" s="130"/>
      <c r="F254" s="130"/>
      <c r="G254" s="130"/>
      <c r="H254" s="130"/>
      <c r="I254" s="130"/>
      <c r="J254" s="130"/>
      <c r="K254" s="130"/>
    </row>
    <row r="255" s="142" customFormat="true" ht="15" hidden="false" customHeight="false" outlineLevel="0" collapsed="false">
      <c r="A255" s="116"/>
      <c r="B255" s="118" t="s">
        <v>2211</v>
      </c>
      <c r="C255" s="118" t="s">
        <v>2212</v>
      </c>
      <c r="D255" s="118" t="s">
        <v>2213</v>
      </c>
      <c r="E255" s="118" t="s">
        <v>50</v>
      </c>
      <c r="F255" s="119" t="s">
        <v>2214</v>
      </c>
      <c r="G255" s="119" t="s">
        <v>2227</v>
      </c>
      <c r="H255" s="119"/>
      <c r="I255" s="119"/>
      <c r="J255" s="118" t="s">
        <v>10</v>
      </c>
      <c r="K255" s="119" t="s">
        <v>49</v>
      </c>
    </row>
    <row r="256" s="142" customFormat="true" ht="15" hidden="false" customHeight="false" outlineLevel="0" collapsed="false">
      <c r="A256" s="141" t="s">
        <v>2314</v>
      </c>
      <c r="B256" s="118"/>
      <c r="C256" s="118"/>
      <c r="D256" s="118"/>
      <c r="E256" s="118"/>
      <c r="F256" s="122" t="n">
        <v>24.7</v>
      </c>
      <c r="G256" s="119"/>
      <c r="H256" s="121"/>
      <c r="I256" s="121"/>
      <c r="J256" s="120" t="n">
        <f aca="false">F256</f>
        <v>24.7</v>
      </c>
      <c r="K256" s="119" t="s">
        <v>2222</v>
      </c>
    </row>
    <row r="257" s="142" customFormat="true" ht="15" hidden="false" customHeight="false" outlineLevel="0" collapsed="false">
      <c r="A257" s="124"/>
      <c r="B257" s="124"/>
      <c r="C257" s="124"/>
      <c r="D257" s="124"/>
      <c r="E257" s="124"/>
      <c r="F257" s="124"/>
      <c r="G257" s="124"/>
      <c r="H257" s="124"/>
      <c r="I257" s="125" t="s">
        <v>10</v>
      </c>
      <c r="J257" s="126" t="n">
        <f aca="false">SUM(J256)</f>
        <v>24.7</v>
      </c>
      <c r="K257" s="126" t="s">
        <v>2222</v>
      </c>
    </row>
    <row r="258" s="142" customFormat="true" ht="15" hidden="false" customHeight="false" outlineLevel="0" collapsed="false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</row>
    <row r="259" s="142" customFormat="true" ht="15" hidden="false" customHeight="true" outlineLevel="0" collapsed="false">
      <c r="A259" s="116" t="s">
        <v>2209</v>
      </c>
      <c r="B259" s="130" t="s">
        <v>2318</v>
      </c>
      <c r="C259" s="130" t="s">
        <v>105</v>
      </c>
      <c r="D259" s="130"/>
      <c r="E259" s="130"/>
      <c r="F259" s="130"/>
      <c r="G259" s="130"/>
      <c r="H259" s="130"/>
      <c r="I259" s="130"/>
      <c r="J259" s="130"/>
      <c r="K259" s="130"/>
    </row>
    <row r="260" s="142" customFormat="true" ht="15" hidden="false" customHeight="false" outlineLevel="0" collapsed="false">
      <c r="A260" s="116"/>
      <c r="B260" s="118" t="s">
        <v>2211</v>
      </c>
      <c r="C260" s="118" t="s">
        <v>2212</v>
      </c>
      <c r="D260" s="118" t="s">
        <v>2213</v>
      </c>
      <c r="E260" s="118" t="s">
        <v>50</v>
      </c>
      <c r="F260" s="119" t="s">
        <v>2214</v>
      </c>
      <c r="G260" s="119" t="s">
        <v>2252</v>
      </c>
      <c r="H260" s="119" t="s">
        <v>2227</v>
      </c>
      <c r="I260" s="119"/>
      <c r="J260" s="118" t="s">
        <v>10</v>
      </c>
      <c r="K260" s="119" t="s">
        <v>49</v>
      </c>
    </row>
    <row r="261" s="142" customFormat="true" ht="15" hidden="false" customHeight="true" outlineLevel="0" collapsed="false">
      <c r="A261" s="141" t="s">
        <v>2314</v>
      </c>
      <c r="B261" s="120"/>
      <c r="C261" s="120"/>
      <c r="D261" s="120"/>
      <c r="E261" s="120"/>
      <c r="F261" s="121"/>
      <c r="G261" s="122" t="n">
        <v>2.45</v>
      </c>
      <c r="H261" s="121"/>
      <c r="I261" s="121"/>
      <c r="J261" s="120" t="n">
        <f aca="false">G261</f>
        <v>2.45</v>
      </c>
      <c r="K261" s="119" t="s">
        <v>2229</v>
      </c>
    </row>
    <row r="262" s="142" customFormat="true" ht="15" hidden="false" customHeight="false" outlineLevel="0" collapsed="false">
      <c r="A262" s="124"/>
      <c r="B262" s="124"/>
      <c r="C262" s="124"/>
      <c r="D262" s="124"/>
      <c r="E262" s="124"/>
      <c r="F262" s="124"/>
      <c r="G262" s="124"/>
      <c r="H262" s="124"/>
      <c r="I262" s="125" t="s">
        <v>10</v>
      </c>
      <c r="J262" s="126" t="n">
        <f aca="false">SUM(J261)</f>
        <v>2.45</v>
      </c>
      <c r="K262" s="126" t="s">
        <v>2229</v>
      </c>
    </row>
    <row r="263" s="142" customFormat="true" ht="15" hidden="false" customHeight="false" outlineLevel="0" collapsed="false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</row>
    <row r="264" s="142" customFormat="true" ht="15" hidden="false" customHeight="true" outlineLevel="0" collapsed="false">
      <c r="A264" s="116" t="s">
        <v>2209</v>
      </c>
      <c r="B264" s="130" t="s">
        <v>2319</v>
      </c>
      <c r="C264" s="130" t="s">
        <v>108</v>
      </c>
      <c r="D264" s="130"/>
      <c r="E264" s="130"/>
      <c r="F264" s="130"/>
      <c r="G264" s="130"/>
      <c r="H264" s="130"/>
      <c r="I264" s="130"/>
      <c r="J264" s="130"/>
      <c r="K264" s="130"/>
    </row>
    <row r="265" s="142" customFormat="true" ht="15" hidden="false" customHeight="false" outlineLevel="0" collapsed="false">
      <c r="A265" s="116"/>
      <c r="B265" s="118" t="s">
        <v>2211</v>
      </c>
      <c r="C265" s="118" t="s">
        <v>2212</v>
      </c>
      <c r="D265" s="118" t="s">
        <v>2213</v>
      </c>
      <c r="E265" s="118" t="s">
        <v>50</v>
      </c>
      <c r="F265" s="119" t="s">
        <v>2214</v>
      </c>
      <c r="G265" s="119" t="s">
        <v>2252</v>
      </c>
      <c r="H265" s="119"/>
      <c r="I265" s="119"/>
      <c r="J265" s="118" t="s">
        <v>10</v>
      </c>
      <c r="K265" s="119" t="s">
        <v>49</v>
      </c>
    </row>
    <row r="266" s="142" customFormat="true" ht="15" hidden="false" customHeight="false" outlineLevel="0" collapsed="false">
      <c r="A266" s="110" t="s">
        <v>2281</v>
      </c>
      <c r="B266" s="120"/>
      <c r="C266" s="120"/>
      <c r="D266" s="120"/>
      <c r="E266" s="120"/>
      <c r="F266" s="121"/>
      <c r="G266" s="122" t="n">
        <f aca="false">J262</f>
        <v>2.45</v>
      </c>
      <c r="H266" s="121"/>
      <c r="I266" s="121"/>
      <c r="J266" s="120" t="n">
        <f aca="false">G266</f>
        <v>2.45</v>
      </c>
      <c r="K266" s="119" t="s">
        <v>2229</v>
      </c>
    </row>
    <row r="267" s="142" customFormat="true" ht="15" hidden="false" customHeight="false" outlineLevel="0" collapsed="false">
      <c r="A267" s="124"/>
      <c r="B267" s="124"/>
      <c r="C267" s="124"/>
      <c r="D267" s="124"/>
      <c r="E267" s="124"/>
      <c r="F267" s="124"/>
      <c r="G267" s="124"/>
      <c r="H267" s="124"/>
      <c r="I267" s="125" t="s">
        <v>10</v>
      </c>
      <c r="J267" s="126" t="n">
        <f aca="false">SUM(J265:J266)</f>
        <v>2.45</v>
      </c>
      <c r="K267" s="126" t="s">
        <v>2229</v>
      </c>
    </row>
    <row r="268" s="142" customFormat="true" ht="15" hidden="false" customHeight="false" outlineLevel="0" collapsed="false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</row>
    <row r="269" s="142" customFormat="true" ht="15.75" hidden="false" customHeight="true" outlineLevel="0" collapsed="false">
      <c r="A269" s="140" t="s">
        <v>2320</v>
      </c>
      <c r="B269" s="140" t="s">
        <v>183</v>
      </c>
      <c r="C269" s="140"/>
      <c r="D269" s="140"/>
      <c r="E269" s="140"/>
      <c r="F269" s="140"/>
      <c r="G269" s="140"/>
      <c r="H269" s="140"/>
      <c r="I269" s="140"/>
      <c r="J269" s="140"/>
      <c r="K269" s="140"/>
    </row>
    <row r="270" s="142" customFormat="true" ht="15" hidden="false" customHeight="true" outlineLevel="0" collapsed="false">
      <c r="A270" s="116" t="s">
        <v>2209</v>
      </c>
      <c r="B270" s="130" t="s">
        <v>2321</v>
      </c>
      <c r="C270" s="130" t="s">
        <v>186</v>
      </c>
      <c r="D270" s="130"/>
      <c r="E270" s="130"/>
      <c r="F270" s="130"/>
      <c r="G270" s="130"/>
      <c r="H270" s="130"/>
      <c r="I270" s="130"/>
      <c r="J270" s="130"/>
      <c r="K270" s="130"/>
    </row>
    <row r="271" s="142" customFormat="true" ht="39.55" hidden="false" customHeight="false" outlineLevel="0" collapsed="false">
      <c r="A271" s="116"/>
      <c r="B271" s="118" t="s">
        <v>2211</v>
      </c>
      <c r="C271" s="118" t="s">
        <v>2212</v>
      </c>
      <c r="D271" s="118" t="s">
        <v>2213</v>
      </c>
      <c r="E271" s="118" t="s">
        <v>50</v>
      </c>
      <c r="F271" s="119" t="s">
        <v>2214</v>
      </c>
      <c r="G271" s="119" t="s">
        <v>2227</v>
      </c>
      <c r="H271" s="119" t="s">
        <v>2322</v>
      </c>
      <c r="I271" s="119"/>
      <c r="J271" s="118" t="s">
        <v>10</v>
      </c>
      <c r="K271" s="119" t="s">
        <v>49</v>
      </c>
    </row>
    <row r="272" s="142" customFormat="true" ht="15" hidden="false" customHeight="false" outlineLevel="0" collapsed="false">
      <c r="A272" s="131" t="s">
        <v>2323</v>
      </c>
      <c r="B272" s="137" t="n">
        <v>1.5</v>
      </c>
      <c r="C272" s="137"/>
      <c r="D272" s="133"/>
      <c r="E272" s="137" t="n">
        <v>1</v>
      </c>
      <c r="F272" s="119"/>
      <c r="G272" s="119"/>
      <c r="H272" s="121" t="n">
        <v>0.4</v>
      </c>
      <c r="I272" s="121"/>
      <c r="J272" s="120" t="n">
        <f aca="false">(B272+H272)*E272</f>
        <v>1.9</v>
      </c>
      <c r="K272" s="119" t="s">
        <v>66</v>
      </c>
    </row>
    <row r="273" s="142" customFormat="true" ht="15" hidden="false" customHeight="false" outlineLevel="0" collapsed="false">
      <c r="A273" s="131" t="s">
        <v>2324</v>
      </c>
      <c r="B273" s="137" t="n">
        <v>2.54</v>
      </c>
      <c r="C273" s="137"/>
      <c r="D273" s="133"/>
      <c r="E273" s="137" t="n">
        <v>2</v>
      </c>
      <c r="F273" s="119"/>
      <c r="G273" s="119"/>
      <c r="H273" s="121" t="n">
        <v>0.4</v>
      </c>
      <c r="I273" s="121"/>
      <c r="J273" s="120" t="n">
        <f aca="false">(B273+H273)*E273</f>
        <v>5.88</v>
      </c>
      <c r="K273" s="119" t="s">
        <v>66</v>
      </c>
    </row>
    <row r="274" s="142" customFormat="true" ht="15" hidden="false" customHeight="false" outlineLevel="0" collapsed="false">
      <c r="A274" s="131" t="s">
        <v>2325</v>
      </c>
      <c r="B274" s="137" t="n">
        <v>0.95</v>
      </c>
      <c r="C274" s="137"/>
      <c r="D274" s="133"/>
      <c r="E274" s="137" t="n">
        <v>2</v>
      </c>
      <c r="F274" s="119"/>
      <c r="G274" s="119"/>
      <c r="H274" s="121" t="n">
        <v>0.4</v>
      </c>
      <c r="I274" s="121"/>
      <c r="J274" s="120" t="n">
        <f aca="false">(B274+H274)*E274</f>
        <v>2.7</v>
      </c>
      <c r="K274" s="119" t="s">
        <v>66</v>
      </c>
    </row>
    <row r="275" s="142" customFormat="true" ht="15" hidden="false" customHeight="false" outlineLevel="0" collapsed="false">
      <c r="A275" s="131" t="s">
        <v>2326</v>
      </c>
      <c r="B275" s="137" t="n">
        <v>1</v>
      </c>
      <c r="C275" s="137"/>
      <c r="D275" s="133"/>
      <c r="E275" s="137" t="n">
        <v>1</v>
      </c>
      <c r="F275" s="132"/>
      <c r="G275" s="121"/>
      <c r="H275" s="121" t="n">
        <v>0.4</v>
      </c>
      <c r="I275" s="121"/>
      <c r="J275" s="120" t="n">
        <f aca="false">(B275+H275)*E275</f>
        <v>1.4</v>
      </c>
      <c r="K275" s="119" t="s">
        <v>66</v>
      </c>
    </row>
    <row r="276" customFormat="false" ht="15.75" hidden="false" customHeight="true" outlineLevel="0" collapsed="false">
      <c r="A276" s="131" t="s">
        <v>2327</v>
      </c>
      <c r="B276" s="137" t="n">
        <v>1.5</v>
      </c>
      <c r="C276" s="137"/>
      <c r="D276" s="133"/>
      <c r="E276" s="137" t="n">
        <v>3</v>
      </c>
      <c r="F276" s="132"/>
      <c r="G276" s="121"/>
      <c r="H276" s="121" t="n">
        <v>0.4</v>
      </c>
      <c r="I276" s="121"/>
      <c r="J276" s="120" t="n">
        <f aca="false">(B276+H276)*E276</f>
        <v>5.7</v>
      </c>
      <c r="K276" s="119" t="s">
        <v>66</v>
      </c>
    </row>
    <row r="277" customFormat="false" ht="15" hidden="false" customHeight="false" outlineLevel="0" collapsed="false">
      <c r="A277" s="131" t="s">
        <v>2328</v>
      </c>
      <c r="B277" s="137" t="n">
        <v>1.2</v>
      </c>
      <c r="C277" s="137"/>
      <c r="D277" s="133"/>
      <c r="E277" s="137" t="n">
        <v>7</v>
      </c>
      <c r="F277" s="121"/>
      <c r="G277" s="121"/>
      <c r="H277" s="132" t="n">
        <v>0.4</v>
      </c>
      <c r="I277" s="121"/>
      <c r="J277" s="120" t="n">
        <f aca="false">(B277+H277)*E277</f>
        <v>11.2</v>
      </c>
      <c r="K277" s="119" t="s">
        <v>66</v>
      </c>
    </row>
    <row r="278" customFormat="false" ht="15" hidden="false" customHeight="false" outlineLevel="0" collapsed="false">
      <c r="A278" s="124"/>
      <c r="B278" s="124"/>
      <c r="C278" s="124"/>
      <c r="D278" s="124"/>
      <c r="E278" s="124"/>
      <c r="F278" s="124"/>
      <c r="G278" s="124"/>
      <c r="H278" s="124"/>
      <c r="I278" s="125" t="s">
        <v>10</v>
      </c>
      <c r="J278" s="126" t="n">
        <f aca="false">SUM(J272:J277)</f>
        <v>28.78</v>
      </c>
      <c r="K278" s="126" t="s">
        <v>66</v>
      </c>
    </row>
    <row r="279" customFormat="false" ht="15" hidden="false" customHeight="false" outlineLevel="0" collapsed="false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</row>
    <row r="280" customFormat="false" ht="15" hidden="false" customHeight="true" outlineLevel="0" collapsed="false">
      <c r="A280" s="116" t="s">
        <v>2209</v>
      </c>
      <c r="B280" s="130" t="s">
        <v>2329</v>
      </c>
      <c r="C280" s="130" t="s">
        <v>189</v>
      </c>
      <c r="D280" s="130"/>
      <c r="E280" s="130"/>
      <c r="F280" s="130"/>
      <c r="G280" s="130"/>
      <c r="H280" s="130"/>
      <c r="I280" s="130"/>
      <c r="J280" s="130"/>
      <c r="K280" s="130"/>
    </row>
    <row r="281" customFormat="false" ht="30.75" hidden="false" customHeight="true" outlineLevel="0" collapsed="false">
      <c r="A281" s="116"/>
      <c r="B281" s="118" t="s">
        <v>2211</v>
      </c>
      <c r="C281" s="118" t="s">
        <v>2212</v>
      </c>
      <c r="D281" s="118" t="s">
        <v>2213</v>
      </c>
      <c r="E281" s="118" t="s">
        <v>50</v>
      </c>
      <c r="F281" s="119" t="s">
        <v>2214</v>
      </c>
      <c r="G281" s="119" t="s">
        <v>2252</v>
      </c>
      <c r="H281" s="119" t="s">
        <v>2322</v>
      </c>
      <c r="I281" s="119"/>
      <c r="J281" s="118" t="s">
        <v>10</v>
      </c>
      <c r="K281" s="119" t="s">
        <v>49</v>
      </c>
    </row>
    <row r="282" customFormat="false" ht="15" hidden="false" customHeight="false" outlineLevel="0" collapsed="false">
      <c r="A282" s="131" t="s">
        <v>2327</v>
      </c>
      <c r="B282" s="137" t="n">
        <v>1.5</v>
      </c>
      <c r="C282" s="137"/>
      <c r="D282" s="133"/>
      <c r="E282" s="137" t="n">
        <v>3</v>
      </c>
      <c r="F282" s="121"/>
      <c r="G282" s="121"/>
      <c r="H282" s="132" t="n">
        <v>0.4</v>
      </c>
      <c r="I282" s="121"/>
      <c r="J282" s="120" t="n">
        <f aca="false">(B282+H282)*E282</f>
        <v>5.7</v>
      </c>
      <c r="K282" s="119" t="s">
        <v>66</v>
      </c>
    </row>
    <row r="283" customFormat="false" ht="15" hidden="false" customHeight="false" outlineLevel="0" collapsed="false">
      <c r="A283" s="131" t="s">
        <v>2328</v>
      </c>
      <c r="B283" s="137" t="n">
        <v>1.2</v>
      </c>
      <c r="C283" s="137"/>
      <c r="D283" s="133"/>
      <c r="E283" s="137" t="n">
        <v>7</v>
      </c>
      <c r="F283" s="121"/>
      <c r="G283" s="121"/>
      <c r="H283" s="132" t="n">
        <v>0.4</v>
      </c>
      <c r="I283" s="121"/>
      <c r="J283" s="120" t="n">
        <f aca="false">(B283+H283)*E283</f>
        <v>11.2</v>
      </c>
      <c r="K283" s="119" t="s">
        <v>66</v>
      </c>
    </row>
    <row r="284" customFormat="false" ht="15" hidden="false" customHeight="false" outlineLevel="0" collapsed="false">
      <c r="A284" s="124"/>
      <c r="B284" s="124"/>
      <c r="C284" s="124"/>
      <c r="D284" s="124"/>
      <c r="E284" s="124"/>
      <c r="F284" s="124"/>
      <c r="G284" s="124"/>
      <c r="H284" s="124"/>
      <c r="I284" s="125" t="s">
        <v>10</v>
      </c>
      <c r="J284" s="126" t="n">
        <f aca="false">SUM(J282:J283)</f>
        <v>16.9</v>
      </c>
      <c r="K284" s="126" t="s">
        <v>66</v>
      </c>
    </row>
    <row r="285" customFormat="false" ht="15" hidden="false" customHeight="false" outlineLevel="0" collapsed="false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</row>
    <row r="286" customFormat="false" ht="15" hidden="false" customHeight="true" outlineLevel="0" collapsed="false">
      <c r="A286" s="128" t="s">
        <v>2330</v>
      </c>
      <c r="B286" s="128" t="s">
        <v>2331</v>
      </c>
      <c r="C286" s="128"/>
      <c r="D286" s="128"/>
      <c r="E286" s="128"/>
      <c r="F286" s="128"/>
      <c r="G286" s="128"/>
      <c r="H286" s="128"/>
      <c r="I286" s="128"/>
      <c r="J286" s="128"/>
      <c r="K286" s="128"/>
    </row>
    <row r="287" customFormat="false" ht="26.85" hidden="false" customHeight="true" outlineLevel="0" collapsed="false">
      <c r="A287" s="116" t="s">
        <v>2209</v>
      </c>
      <c r="B287" s="130" t="s">
        <v>2332</v>
      </c>
      <c r="C287" s="130" t="s">
        <v>193</v>
      </c>
      <c r="D287" s="130"/>
      <c r="E287" s="130"/>
      <c r="F287" s="130"/>
      <c r="G287" s="130"/>
      <c r="H287" s="130"/>
      <c r="I287" s="130"/>
      <c r="J287" s="130"/>
      <c r="K287" s="130"/>
    </row>
    <row r="288" customFormat="false" ht="15" hidden="false" customHeight="false" outlineLevel="0" collapsed="false">
      <c r="A288" s="116"/>
      <c r="B288" s="118" t="s">
        <v>2211</v>
      </c>
      <c r="C288" s="118" t="s">
        <v>2212</v>
      </c>
      <c r="D288" s="118" t="s">
        <v>2213</v>
      </c>
      <c r="E288" s="118" t="s">
        <v>50</v>
      </c>
      <c r="F288" s="119" t="s">
        <v>2214</v>
      </c>
      <c r="G288" s="119" t="s">
        <v>2227</v>
      </c>
      <c r="H288" s="119" t="s">
        <v>2333</v>
      </c>
      <c r="I288" s="119"/>
      <c r="J288" s="118" t="s">
        <v>10</v>
      </c>
      <c r="K288" s="119" t="s">
        <v>49</v>
      </c>
    </row>
    <row r="289" customFormat="false" ht="15" hidden="false" customHeight="false" outlineLevel="0" collapsed="false">
      <c r="A289" s="141" t="s">
        <v>2253</v>
      </c>
      <c r="B289" s="118" t="n">
        <f aca="false">8.99+9.7*2</f>
        <v>28.39</v>
      </c>
      <c r="C289" s="118"/>
      <c r="D289" s="118" t="n">
        <v>3</v>
      </c>
      <c r="E289" s="118"/>
      <c r="F289" s="119"/>
      <c r="G289" s="119"/>
      <c r="H289" s="119" t="n">
        <f aca="false">3*1.8+4*0.6+2.1+5.33</f>
        <v>15.23</v>
      </c>
      <c r="I289" s="119"/>
      <c r="J289" s="118" t="n">
        <f aca="false">(B289*D289)-H289</f>
        <v>69.94</v>
      </c>
      <c r="K289" s="132" t="s">
        <v>2222</v>
      </c>
    </row>
    <row r="290" customFormat="false" ht="26.85" hidden="false" customHeight="false" outlineLevel="0" collapsed="false">
      <c r="A290" s="141" t="s">
        <v>2334</v>
      </c>
      <c r="B290" s="118" t="n">
        <v>4.34</v>
      </c>
      <c r="C290" s="118"/>
      <c r="D290" s="118" t="n">
        <v>0.8</v>
      </c>
      <c r="E290" s="118"/>
      <c r="F290" s="119"/>
      <c r="G290" s="119"/>
      <c r="H290" s="119" t="n">
        <v>0</v>
      </c>
      <c r="I290" s="119"/>
      <c r="J290" s="118" t="n">
        <f aca="false">(B290*D290)-H290</f>
        <v>3.472</v>
      </c>
      <c r="K290" s="132" t="s">
        <v>2222</v>
      </c>
    </row>
    <row r="291" customFormat="false" ht="15.75" hidden="false" customHeight="true" outlineLevel="0" collapsed="false">
      <c r="A291" s="131" t="s">
        <v>2335</v>
      </c>
      <c r="B291" s="118" t="n">
        <f aca="false">1.46+6+2.15</f>
        <v>9.61</v>
      </c>
      <c r="C291" s="118"/>
      <c r="D291" s="118" t="n">
        <v>3</v>
      </c>
      <c r="E291" s="118"/>
      <c r="F291" s="119"/>
      <c r="G291" s="119"/>
      <c r="H291" s="119" t="n">
        <f aca="false">0.6+5.33</f>
        <v>5.93</v>
      </c>
      <c r="I291" s="119"/>
      <c r="J291" s="118" t="n">
        <f aca="false">(B291*D291)-H291</f>
        <v>22.9</v>
      </c>
      <c r="K291" s="132" t="s">
        <v>2222</v>
      </c>
    </row>
    <row r="292" customFormat="false" ht="15" hidden="false" customHeight="false" outlineLevel="0" collapsed="false">
      <c r="A292" s="131" t="s">
        <v>2256</v>
      </c>
      <c r="B292" s="118" t="n">
        <f aca="false">1.7*2+2.34</f>
        <v>5.74</v>
      </c>
      <c r="C292" s="118"/>
      <c r="D292" s="118" t="n">
        <v>3</v>
      </c>
      <c r="E292" s="118"/>
      <c r="F292" s="119"/>
      <c r="G292" s="119"/>
      <c r="H292" s="119" t="n">
        <f aca="false">0.6+2</f>
        <v>2.6</v>
      </c>
      <c r="I292" s="119"/>
      <c r="J292" s="118" t="n">
        <f aca="false">(B292*D292)-H292</f>
        <v>14.62</v>
      </c>
      <c r="K292" s="132" t="s">
        <v>2222</v>
      </c>
    </row>
    <row r="293" customFormat="false" ht="15" hidden="false" customHeight="false" outlineLevel="0" collapsed="false">
      <c r="A293" s="131" t="s">
        <v>2257</v>
      </c>
      <c r="B293" s="118" t="n">
        <f aca="false">2.56*2+1.7+2</f>
        <v>8.82</v>
      </c>
      <c r="C293" s="118"/>
      <c r="D293" s="118" t="n">
        <v>3</v>
      </c>
      <c r="E293" s="118"/>
      <c r="F293" s="119"/>
      <c r="G293" s="119"/>
      <c r="H293" s="119" t="n">
        <f aca="false">0.6+2</f>
        <v>2.6</v>
      </c>
      <c r="I293" s="119"/>
      <c r="J293" s="118" t="n">
        <f aca="false">(B293*D293)-H293</f>
        <v>23.86</v>
      </c>
      <c r="K293" s="132" t="s">
        <v>2222</v>
      </c>
    </row>
    <row r="294" customFormat="false" ht="15" hidden="false" customHeight="false" outlineLevel="0" collapsed="false">
      <c r="A294" s="131" t="s">
        <v>2336</v>
      </c>
      <c r="B294" s="118" t="n">
        <f aca="false">1.5</f>
        <v>1.5</v>
      </c>
      <c r="C294" s="118"/>
      <c r="D294" s="118" t="n">
        <v>4.18</v>
      </c>
      <c r="E294" s="118"/>
      <c r="F294" s="119"/>
      <c r="G294" s="119"/>
      <c r="H294" s="119" t="n">
        <v>0</v>
      </c>
      <c r="I294" s="119"/>
      <c r="J294" s="118" t="n">
        <f aca="false">(B294*D294)-H294</f>
        <v>6.27</v>
      </c>
      <c r="K294" s="132" t="s">
        <v>2222</v>
      </c>
    </row>
    <row r="295" customFormat="false" ht="15" hidden="false" customHeight="false" outlineLevel="0" collapsed="false">
      <c r="A295" s="144" t="s">
        <v>2337</v>
      </c>
      <c r="B295" s="123" t="n">
        <f aca="false">10.46+9.7*2+4.49+6</f>
        <v>40.35</v>
      </c>
      <c r="C295" s="123"/>
      <c r="D295" s="118" t="n">
        <v>1</v>
      </c>
      <c r="E295" s="123"/>
      <c r="F295" s="122"/>
      <c r="G295" s="122"/>
      <c r="H295" s="122" t="n">
        <v>0</v>
      </c>
      <c r="I295" s="122"/>
      <c r="J295" s="118" t="n">
        <f aca="false">(B295*D295)-H295</f>
        <v>40.35</v>
      </c>
      <c r="K295" s="145" t="s">
        <v>2222</v>
      </c>
    </row>
    <row r="296" customFormat="false" ht="15" hidden="false" customHeight="false" outlineLevel="0" collapsed="false">
      <c r="A296" s="131" t="s">
        <v>2338</v>
      </c>
      <c r="B296" s="118" t="n">
        <f aca="false">2.34*2+3.55*2</f>
        <v>11.78</v>
      </c>
      <c r="C296" s="118"/>
      <c r="D296" s="118" t="n">
        <v>2.2</v>
      </c>
      <c r="E296" s="118"/>
      <c r="F296" s="119"/>
      <c r="G296" s="119"/>
      <c r="H296" s="119" t="n">
        <v>0</v>
      </c>
      <c r="I296" s="119"/>
      <c r="J296" s="118" t="n">
        <f aca="false">(B296*D296)-H296</f>
        <v>25.916</v>
      </c>
      <c r="K296" s="132" t="s">
        <v>2222</v>
      </c>
    </row>
    <row r="297" customFormat="false" ht="15" hidden="false" customHeight="false" outlineLevel="0" collapsed="false">
      <c r="A297" s="124"/>
      <c r="B297" s="124"/>
      <c r="C297" s="124"/>
      <c r="D297" s="124"/>
      <c r="E297" s="124"/>
      <c r="F297" s="124"/>
      <c r="G297" s="124"/>
      <c r="H297" s="124"/>
      <c r="I297" s="125" t="s">
        <v>10</v>
      </c>
      <c r="J297" s="126" t="n">
        <f aca="false">SUM(J289:J296)</f>
        <v>207.328</v>
      </c>
      <c r="K297" s="126" t="s">
        <v>2222</v>
      </c>
    </row>
    <row r="298" customFormat="false" ht="15" hidden="false" customHeight="false" outlineLevel="0" collapsed="false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</row>
    <row r="299" customFormat="false" ht="15" hidden="false" customHeight="true" outlineLevel="0" collapsed="false">
      <c r="A299" s="146" t="s">
        <v>2339</v>
      </c>
      <c r="B299" s="146" t="s">
        <v>25</v>
      </c>
      <c r="C299" s="146"/>
      <c r="D299" s="146"/>
      <c r="E299" s="146"/>
      <c r="F299" s="146"/>
      <c r="G299" s="146"/>
      <c r="H299" s="146"/>
      <c r="I299" s="146"/>
      <c r="J299" s="146"/>
      <c r="K299" s="146"/>
    </row>
    <row r="300" customFormat="false" ht="26.85" hidden="false" customHeight="true" outlineLevel="0" collapsed="false">
      <c r="A300" s="116" t="s">
        <v>2209</v>
      </c>
      <c r="B300" s="130" t="s">
        <v>2340</v>
      </c>
      <c r="C300" s="130" t="s">
        <v>2341</v>
      </c>
      <c r="D300" s="130"/>
      <c r="E300" s="130"/>
      <c r="F300" s="130"/>
      <c r="G300" s="130"/>
      <c r="H300" s="130"/>
      <c r="I300" s="130"/>
      <c r="J300" s="130"/>
      <c r="K300" s="130"/>
    </row>
    <row r="301" customFormat="false" ht="15.75" hidden="false" customHeight="true" outlineLevel="0" collapsed="false">
      <c r="A301" s="116"/>
      <c r="B301" s="118" t="s">
        <v>2211</v>
      </c>
      <c r="C301" s="118" t="s">
        <v>2212</v>
      </c>
      <c r="D301" s="118" t="s">
        <v>2213</v>
      </c>
      <c r="E301" s="118" t="s">
        <v>50</v>
      </c>
      <c r="F301" s="119" t="s">
        <v>2214</v>
      </c>
      <c r="G301" s="119" t="s">
        <v>2252</v>
      </c>
      <c r="H301" s="119" t="s">
        <v>2333</v>
      </c>
      <c r="I301" s="119"/>
      <c r="J301" s="118" t="s">
        <v>10</v>
      </c>
      <c r="K301" s="119" t="s">
        <v>49</v>
      </c>
    </row>
    <row r="302" customFormat="false" ht="15" hidden="false" customHeight="true" outlineLevel="0" collapsed="false">
      <c r="A302" s="141" t="s">
        <v>2325</v>
      </c>
      <c r="B302" s="118"/>
      <c r="C302" s="118"/>
      <c r="D302" s="118"/>
      <c r="E302" s="118" t="n">
        <v>2</v>
      </c>
      <c r="F302" s="119"/>
      <c r="G302" s="119"/>
      <c r="H302" s="119"/>
      <c r="I302" s="119"/>
      <c r="J302" s="133" t="n">
        <f aca="false">E302</f>
        <v>2</v>
      </c>
      <c r="K302" s="132" t="s">
        <v>49</v>
      </c>
    </row>
    <row r="303" customFormat="false" ht="15" hidden="false" customHeight="true" outlineLevel="0" collapsed="false">
      <c r="A303" s="124"/>
      <c r="B303" s="124"/>
      <c r="C303" s="124"/>
      <c r="D303" s="124"/>
      <c r="E303" s="124"/>
      <c r="F303" s="124"/>
      <c r="G303" s="124"/>
      <c r="H303" s="124"/>
      <c r="I303" s="125" t="s">
        <v>10</v>
      </c>
      <c r="J303" s="126" t="n">
        <f aca="false">SUM(J302)</f>
        <v>2</v>
      </c>
      <c r="K303" s="126" t="s">
        <v>49</v>
      </c>
    </row>
    <row r="304" customFormat="false" ht="15" hidden="false" customHeight="false" outlineLevel="0" collapsed="false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</row>
    <row r="305" customFormat="false" ht="15" hidden="false" customHeight="true" outlineLevel="0" collapsed="false">
      <c r="A305" s="116" t="s">
        <v>2209</v>
      </c>
      <c r="B305" s="130" t="s">
        <v>2342</v>
      </c>
      <c r="C305" s="130" t="s">
        <v>2343</v>
      </c>
      <c r="D305" s="130"/>
      <c r="E305" s="130"/>
      <c r="F305" s="130"/>
      <c r="G305" s="130"/>
      <c r="H305" s="130"/>
      <c r="I305" s="130"/>
      <c r="J305" s="130"/>
      <c r="K305" s="130"/>
    </row>
    <row r="306" customFormat="false" ht="15" hidden="false" customHeight="false" outlineLevel="0" collapsed="false">
      <c r="A306" s="116"/>
      <c r="B306" s="118" t="s">
        <v>2211</v>
      </c>
      <c r="C306" s="118" t="s">
        <v>2212</v>
      </c>
      <c r="D306" s="118" t="s">
        <v>2213</v>
      </c>
      <c r="E306" s="118" t="s">
        <v>50</v>
      </c>
      <c r="F306" s="119" t="s">
        <v>2214</v>
      </c>
      <c r="G306" s="119" t="s">
        <v>2252</v>
      </c>
      <c r="H306" s="119" t="s">
        <v>2333</v>
      </c>
      <c r="I306" s="119"/>
      <c r="J306" s="118" t="s">
        <v>10</v>
      </c>
      <c r="K306" s="119" t="s">
        <v>49</v>
      </c>
    </row>
    <row r="307" customFormat="false" ht="15" hidden="false" customHeight="false" outlineLevel="0" collapsed="false">
      <c r="A307" s="131" t="s">
        <v>2323</v>
      </c>
      <c r="B307" s="137" t="n">
        <v>1.5</v>
      </c>
      <c r="C307" s="137"/>
      <c r="D307" s="133" t="n">
        <v>2.1</v>
      </c>
      <c r="E307" s="137" t="n">
        <v>1</v>
      </c>
      <c r="F307" s="132"/>
      <c r="G307" s="132"/>
      <c r="H307" s="132"/>
      <c r="I307" s="132"/>
      <c r="J307" s="133" t="n">
        <f aca="false">B307*D307*E307</f>
        <v>3.15</v>
      </c>
      <c r="K307" s="132" t="s">
        <v>2222</v>
      </c>
    </row>
    <row r="308" customFormat="false" ht="15" hidden="false" customHeight="false" outlineLevel="0" collapsed="false">
      <c r="A308" s="124"/>
      <c r="B308" s="124"/>
      <c r="C308" s="124"/>
      <c r="D308" s="124"/>
      <c r="E308" s="124"/>
      <c r="F308" s="124"/>
      <c r="G308" s="124"/>
      <c r="H308" s="124"/>
      <c r="I308" s="125" t="s">
        <v>10</v>
      </c>
      <c r="J308" s="126" t="n">
        <f aca="false">SUM(J307)</f>
        <v>3.15</v>
      </c>
      <c r="K308" s="126" t="s">
        <v>2222</v>
      </c>
    </row>
    <row r="309" customFormat="false" ht="15" hidden="false" customHeight="false" outlineLevel="0" collapsed="false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</row>
    <row r="310" customFormat="false" ht="15" hidden="false" customHeight="true" outlineLevel="0" collapsed="false">
      <c r="A310" s="116" t="s">
        <v>2209</v>
      </c>
      <c r="B310" s="130" t="s">
        <v>2344</v>
      </c>
      <c r="C310" s="130" t="s">
        <v>202</v>
      </c>
      <c r="D310" s="130"/>
      <c r="E310" s="130"/>
      <c r="F310" s="130"/>
      <c r="G310" s="130"/>
      <c r="H310" s="130"/>
      <c r="I310" s="130"/>
      <c r="J310" s="130"/>
      <c r="K310" s="130"/>
    </row>
    <row r="311" customFormat="false" ht="15" hidden="false" customHeight="false" outlineLevel="0" collapsed="false">
      <c r="A311" s="116"/>
      <c r="B311" s="118" t="s">
        <v>2211</v>
      </c>
      <c r="C311" s="118" t="s">
        <v>2212</v>
      </c>
      <c r="D311" s="118" t="s">
        <v>2213</v>
      </c>
      <c r="E311" s="118" t="s">
        <v>50</v>
      </c>
      <c r="F311" s="119" t="s">
        <v>2214</v>
      </c>
      <c r="G311" s="119" t="s">
        <v>2252</v>
      </c>
      <c r="H311" s="119" t="s">
        <v>2333</v>
      </c>
      <c r="I311" s="119"/>
      <c r="J311" s="118" t="s">
        <v>10</v>
      </c>
      <c r="K311" s="119" t="s">
        <v>49</v>
      </c>
    </row>
    <row r="312" customFormat="false" ht="15" hidden="false" customHeight="false" outlineLevel="0" collapsed="false">
      <c r="A312" s="131" t="s">
        <v>2326</v>
      </c>
      <c r="B312" s="137" t="n">
        <v>1</v>
      </c>
      <c r="C312" s="137"/>
      <c r="D312" s="133" t="n">
        <v>2.1</v>
      </c>
      <c r="E312" s="137" t="n">
        <v>1</v>
      </c>
      <c r="F312" s="132"/>
      <c r="G312" s="132"/>
      <c r="H312" s="132"/>
      <c r="I312" s="132"/>
      <c r="J312" s="133" t="n">
        <f aca="false">B312*D312*E312</f>
        <v>2.1</v>
      </c>
      <c r="K312" s="132" t="s">
        <v>2222</v>
      </c>
    </row>
    <row r="313" customFormat="false" ht="15" hidden="false" customHeight="false" outlineLevel="0" collapsed="false">
      <c r="A313" s="124"/>
      <c r="B313" s="124"/>
      <c r="C313" s="124"/>
      <c r="D313" s="124"/>
      <c r="E313" s="124"/>
      <c r="F313" s="124"/>
      <c r="G313" s="124"/>
      <c r="H313" s="124"/>
      <c r="I313" s="125" t="s">
        <v>10</v>
      </c>
      <c r="J313" s="126" t="n">
        <f aca="false">SUM(J312)</f>
        <v>2.1</v>
      </c>
      <c r="K313" s="126" t="s">
        <v>2222</v>
      </c>
    </row>
    <row r="314" customFormat="false" ht="15" hidden="false" customHeight="false" outlineLevel="0" collapsed="false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</row>
    <row r="315" customFormat="false" ht="15" hidden="false" customHeight="true" outlineLevel="0" collapsed="false">
      <c r="A315" s="116" t="s">
        <v>2209</v>
      </c>
      <c r="B315" s="130" t="s">
        <v>2345</v>
      </c>
      <c r="C315" s="130" t="s">
        <v>2346</v>
      </c>
      <c r="D315" s="130"/>
      <c r="E315" s="130"/>
      <c r="F315" s="130"/>
      <c r="G315" s="130"/>
      <c r="H315" s="130"/>
      <c r="I315" s="130"/>
      <c r="J315" s="130"/>
      <c r="K315" s="130"/>
    </row>
    <row r="316" customFormat="false" ht="15" hidden="false" customHeight="false" outlineLevel="0" collapsed="false">
      <c r="A316" s="116"/>
      <c r="B316" s="118" t="s">
        <v>2211</v>
      </c>
      <c r="C316" s="118" t="s">
        <v>2212</v>
      </c>
      <c r="D316" s="118" t="s">
        <v>2213</v>
      </c>
      <c r="E316" s="118" t="s">
        <v>50</v>
      </c>
      <c r="F316" s="119" t="s">
        <v>2214</v>
      </c>
      <c r="G316" s="119" t="s">
        <v>2252</v>
      </c>
      <c r="H316" s="119" t="s">
        <v>2333</v>
      </c>
      <c r="I316" s="119"/>
      <c r="J316" s="118" t="s">
        <v>10</v>
      </c>
      <c r="K316" s="119" t="s">
        <v>49</v>
      </c>
    </row>
    <row r="317" customFormat="false" ht="15" hidden="false" customHeight="false" outlineLevel="0" collapsed="false">
      <c r="A317" s="131" t="s">
        <v>2324</v>
      </c>
      <c r="B317" s="137" t="n">
        <v>2.54</v>
      </c>
      <c r="C317" s="137"/>
      <c r="D317" s="133" t="n">
        <v>2.1</v>
      </c>
      <c r="E317" s="137" t="n">
        <v>2</v>
      </c>
      <c r="F317" s="132"/>
      <c r="G317" s="132"/>
      <c r="H317" s="132"/>
      <c r="I317" s="132"/>
      <c r="J317" s="133" t="n">
        <f aca="false">B317*D317*E317</f>
        <v>10.668</v>
      </c>
      <c r="K317" s="132" t="s">
        <v>2222</v>
      </c>
    </row>
    <row r="318" customFormat="false" ht="15" hidden="false" customHeight="false" outlineLevel="0" collapsed="false">
      <c r="A318" s="124"/>
      <c r="B318" s="124"/>
      <c r="C318" s="124"/>
      <c r="D318" s="124"/>
      <c r="E318" s="124"/>
      <c r="F318" s="124"/>
      <c r="G318" s="124"/>
      <c r="H318" s="124"/>
      <c r="I318" s="125" t="s">
        <v>10</v>
      </c>
      <c r="J318" s="126" t="n">
        <f aca="false">SUM(J317)</f>
        <v>10.668</v>
      </c>
      <c r="K318" s="126" t="s">
        <v>2222</v>
      </c>
    </row>
    <row r="319" customFormat="false" ht="15" hidden="false" customHeight="false" outlineLevel="0" collapsed="false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</row>
    <row r="320" customFormat="false" ht="15" hidden="false" customHeight="true" outlineLevel="0" collapsed="false">
      <c r="A320" s="116" t="s">
        <v>2209</v>
      </c>
      <c r="B320" s="130" t="s">
        <v>2347</v>
      </c>
      <c r="C320" s="130" t="s">
        <v>2348</v>
      </c>
      <c r="D320" s="130"/>
      <c r="E320" s="130"/>
      <c r="F320" s="130"/>
      <c r="G320" s="130"/>
      <c r="H320" s="130"/>
      <c r="I320" s="130"/>
      <c r="J320" s="130"/>
      <c r="K320" s="130"/>
    </row>
    <row r="321" customFormat="false" ht="15" hidden="false" customHeight="false" outlineLevel="0" collapsed="false">
      <c r="A321" s="116"/>
      <c r="B321" s="118" t="s">
        <v>2211</v>
      </c>
      <c r="C321" s="118" t="s">
        <v>2212</v>
      </c>
      <c r="D321" s="118" t="s">
        <v>2213</v>
      </c>
      <c r="E321" s="118" t="s">
        <v>50</v>
      </c>
      <c r="F321" s="119" t="s">
        <v>2214</v>
      </c>
      <c r="G321" s="119" t="s">
        <v>2252</v>
      </c>
      <c r="H321" s="119" t="s">
        <v>2333</v>
      </c>
      <c r="I321" s="119"/>
      <c r="J321" s="118" t="s">
        <v>10</v>
      </c>
      <c r="K321" s="119" t="s">
        <v>49</v>
      </c>
    </row>
    <row r="322" customFormat="false" ht="15" hidden="false" customHeight="false" outlineLevel="0" collapsed="false">
      <c r="A322" s="141" t="s">
        <v>2328</v>
      </c>
      <c r="B322" s="137" t="n">
        <v>1.2</v>
      </c>
      <c r="C322" s="137"/>
      <c r="D322" s="133" t="n">
        <v>0.5</v>
      </c>
      <c r="E322" s="137" t="n">
        <v>7</v>
      </c>
      <c r="F322" s="132"/>
      <c r="G322" s="132"/>
      <c r="H322" s="132"/>
      <c r="I322" s="132"/>
      <c r="J322" s="133" t="n">
        <f aca="false">B322*D322*E322</f>
        <v>4.2</v>
      </c>
      <c r="K322" s="132" t="s">
        <v>2222</v>
      </c>
    </row>
    <row r="323" customFormat="false" ht="15" hidden="false" customHeight="false" outlineLevel="0" collapsed="false">
      <c r="A323" s="124"/>
      <c r="B323" s="124"/>
      <c r="C323" s="124"/>
      <c r="D323" s="124"/>
      <c r="E323" s="124"/>
      <c r="F323" s="124"/>
      <c r="G323" s="124"/>
      <c r="H323" s="124"/>
      <c r="I323" s="125" t="s">
        <v>10</v>
      </c>
      <c r="J323" s="126" t="n">
        <f aca="false">SUM(J322)</f>
        <v>4.2</v>
      </c>
      <c r="K323" s="126" t="s">
        <v>2222</v>
      </c>
    </row>
    <row r="324" customFormat="false" ht="15" hidden="false" customHeight="false" outlineLevel="0" collapsed="false">
      <c r="A324" s="124"/>
      <c r="B324" s="124"/>
      <c r="C324" s="124"/>
      <c r="D324" s="124"/>
      <c r="E324" s="124"/>
      <c r="F324" s="124"/>
      <c r="G324" s="124"/>
      <c r="H324" s="124"/>
      <c r="I324" s="124"/>
      <c r="J324" s="124"/>
      <c r="K324" s="124"/>
    </row>
    <row r="325" customFormat="false" ht="15" hidden="false" customHeight="true" outlineLevel="0" collapsed="false">
      <c r="A325" s="116" t="s">
        <v>2209</v>
      </c>
      <c r="B325" s="130" t="s">
        <v>2349</v>
      </c>
      <c r="C325" s="130" t="s">
        <v>2350</v>
      </c>
      <c r="D325" s="130"/>
      <c r="E325" s="130"/>
      <c r="F325" s="130"/>
      <c r="G325" s="130"/>
      <c r="H325" s="130"/>
      <c r="I325" s="130"/>
      <c r="J325" s="130"/>
      <c r="K325" s="130"/>
    </row>
    <row r="326" customFormat="false" ht="15" hidden="false" customHeight="false" outlineLevel="0" collapsed="false">
      <c r="A326" s="116"/>
      <c r="B326" s="118" t="s">
        <v>2211</v>
      </c>
      <c r="C326" s="118" t="s">
        <v>2212</v>
      </c>
      <c r="D326" s="118" t="s">
        <v>2213</v>
      </c>
      <c r="E326" s="118" t="s">
        <v>50</v>
      </c>
      <c r="F326" s="119" t="s">
        <v>2214</v>
      </c>
      <c r="G326" s="119" t="s">
        <v>2252</v>
      </c>
      <c r="H326" s="119" t="s">
        <v>2333</v>
      </c>
      <c r="I326" s="119"/>
      <c r="J326" s="118" t="s">
        <v>10</v>
      </c>
      <c r="K326" s="119" t="s">
        <v>49</v>
      </c>
    </row>
    <row r="327" customFormat="false" ht="15" hidden="false" customHeight="false" outlineLevel="0" collapsed="false">
      <c r="A327" s="141" t="s">
        <v>2327</v>
      </c>
      <c r="B327" s="137" t="n">
        <v>1.5</v>
      </c>
      <c r="C327" s="137"/>
      <c r="D327" s="133" t="n">
        <v>1.2</v>
      </c>
      <c r="E327" s="137" t="n">
        <v>3</v>
      </c>
      <c r="F327" s="132"/>
      <c r="G327" s="132"/>
      <c r="H327" s="132"/>
      <c r="I327" s="132"/>
      <c r="J327" s="133" t="n">
        <f aca="false">B327*D327*E327</f>
        <v>5.4</v>
      </c>
      <c r="K327" s="132" t="s">
        <v>2222</v>
      </c>
    </row>
    <row r="328" customFormat="false" ht="15" hidden="false" customHeight="false" outlineLevel="0" collapsed="false">
      <c r="A328" s="124"/>
      <c r="B328" s="124"/>
      <c r="C328" s="124"/>
      <c r="D328" s="124"/>
      <c r="E328" s="124"/>
      <c r="F328" s="124"/>
      <c r="G328" s="124"/>
      <c r="H328" s="124"/>
      <c r="I328" s="125" t="s">
        <v>10</v>
      </c>
      <c r="J328" s="126" t="n">
        <f aca="false">SUM(J327)</f>
        <v>5.4</v>
      </c>
      <c r="K328" s="126" t="s">
        <v>2222</v>
      </c>
    </row>
    <row r="329" customFormat="false" ht="15" hidden="false" customHeight="false" outlineLevel="0" collapsed="false">
      <c r="A329" s="124"/>
      <c r="B329" s="124"/>
      <c r="C329" s="124"/>
      <c r="D329" s="124"/>
      <c r="E329" s="124"/>
      <c r="F329" s="124"/>
      <c r="G329" s="124"/>
      <c r="H329" s="124"/>
      <c r="I329" s="124"/>
      <c r="J329" s="124"/>
      <c r="K329" s="124"/>
    </row>
    <row r="330" customFormat="false" ht="15" hidden="false" customHeight="true" outlineLevel="0" collapsed="false">
      <c r="A330" s="116" t="s">
        <v>2209</v>
      </c>
      <c r="B330" s="130" t="s">
        <v>2351</v>
      </c>
      <c r="C330" s="130" t="s">
        <v>2352</v>
      </c>
      <c r="D330" s="130"/>
      <c r="E330" s="130"/>
      <c r="F330" s="130"/>
      <c r="G330" s="130"/>
      <c r="H330" s="130"/>
      <c r="I330" s="130"/>
      <c r="J330" s="130"/>
      <c r="K330" s="130"/>
    </row>
    <row r="331" customFormat="false" ht="15" hidden="false" customHeight="false" outlineLevel="0" collapsed="false">
      <c r="A331" s="116"/>
      <c r="B331" s="118" t="s">
        <v>2211</v>
      </c>
      <c r="C331" s="118" t="s">
        <v>2212</v>
      </c>
      <c r="D331" s="118" t="s">
        <v>2213</v>
      </c>
      <c r="E331" s="118" t="s">
        <v>50</v>
      </c>
      <c r="F331" s="119" t="s">
        <v>2214</v>
      </c>
      <c r="G331" s="119" t="s">
        <v>2252</v>
      </c>
      <c r="H331" s="119" t="s">
        <v>2333</v>
      </c>
      <c r="I331" s="119"/>
      <c r="J331" s="118" t="s">
        <v>10</v>
      </c>
      <c r="K331" s="119" t="s">
        <v>49</v>
      </c>
    </row>
    <row r="332" customFormat="false" ht="15" hidden="false" customHeight="false" outlineLevel="0" collapsed="false">
      <c r="A332" s="141" t="s">
        <v>2327</v>
      </c>
      <c r="B332" s="137"/>
      <c r="C332" s="137"/>
      <c r="D332" s="133"/>
      <c r="E332" s="137" t="n">
        <v>3</v>
      </c>
      <c r="F332" s="132"/>
      <c r="G332" s="132"/>
      <c r="H332" s="132"/>
      <c r="I332" s="132"/>
      <c r="J332" s="133" t="n">
        <f aca="false">E332</f>
        <v>3</v>
      </c>
      <c r="K332" s="132" t="s">
        <v>1004</v>
      </c>
    </row>
    <row r="333" customFormat="false" ht="15" hidden="false" customHeight="false" outlineLevel="0" collapsed="false">
      <c r="A333" s="141" t="s">
        <v>2328</v>
      </c>
      <c r="B333" s="137"/>
      <c r="C333" s="137"/>
      <c r="D333" s="133"/>
      <c r="E333" s="137" t="n">
        <v>7</v>
      </c>
      <c r="F333" s="132"/>
      <c r="G333" s="132"/>
      <c r="H333" s="132"/>
      <c r="I333" s="132"/>
      <c r="J333" s="133" t="n">
        <f aca="false">E333</f>
        <v>7</v>
      </c>
      <c r="K333" s="132" t="s">
        <v>1004</v>
      </c>
    </row>
    <row r="334" customFormat="false" ht="15" hidden="false" customHeight="false" outlineLevel="0" collapsed="false">
      <c r="A334" s="124"/>
      <c r="B334" s="124"/>
      <c r="C334" s="124"/>
      <c r="D334" s="124"/>
      <c r="E334" s="124"/>
      <c r="F334" s="124"/>
      <c r="G334" s="124"/>
      <c r="H334" s="124"/>
      <c r="I334" s="125" t="s">
        <v>10</v>
      </c>
      <c r="J334" s="126" t="n">
        <f aca="false">SUM(J332:J333)</f>
        <v>10</v>
      </c>
      <c r="K334" s="126" t="s">
        <v>1004</v>
      </c>
    </row>
    <row r="335" customFormat="false" ht="15" hidden="false" customHeight="false" outlineLevel="0" collapsed="false">
      <c r="A335" s="124"/>
      <c r="B335" s="124"/>
      <c r="C335" s="124"/>
      <c r="D335" s="124"/>
      <c r="E335" s="124"/>
      <c r="F335" s="124"/>
      <c r="G335" s="124"/>
      <c r="H335" s="124"/>
      <c r="I335" s="124"/>
      <c r="J335" s="124"/>
      <c r="K335" s="124"/>
    </row>
    <row r="336" customFormat="false" ht="15" hidden="false" customHeight="true" outlineLevel="0" collapsed="false">
      <c r="A336" s="116" t="s">
        <v>2209</v>
      </c>
      <c r="B336" s="130" t="s">
        <v>2353</v>
      </c>
      <c r="C336" s="130" t="s">
        <v>218</v>
      </c>
      <c r="D336" s="130"/>
      <c r="E336" s="130"/>
      <c r="F336" s="130"/>
      <c r="G336" s="130"/>
      <c r="H336" s="130"/>
      <c r="I336" s="130"/>
      <c r="J336" s="130"/>
      <c r="K336" s="130"/>
    </row>
    <row r="337" customFormat="false" ht="26.85" hidden="false" customHeight="false" outlineLevel="0" collapsed="false">
      <c r="A337" s="116"/>
      <c r="B337" s="118" t="s">
        <v>2211</v>
      </c>
      <c r="C337" s="118" t="s">
        <v>2212</v>
      </c>
      <c r="D337" s="118" t="s">
        <v>2213</v>
      </c>
      <c r="E337" s="118" t="s">
        <v>50</v>
      </c>
      <c r="F337" s="119" t="s">
        <v>2214</v>
      </c>
      <c r="G337" s="119" t="s">
        <v>2252</v>
      </c>
      <c r="H337" s="119" t="s">
        <v>2354</v>
      </c>
      <c r="I337" s="119"/>
      <c r="J337" s="118" t="s">
        <v>10</v>
      </c>
      <c r="K337" s="119" t="s">
        <v>49</v>
      </c>
    </row>
    <row r="338" customFormat="false" ht="15" hidden="false" customHeight="false" outlineLevel="0" collapsed="false">
      <c r="A338" s="141" t="s">
        <v>2328</v>
      </c>
      <c r="B338" s="137" t="n">
        <v>1.2</v>
      </c>
      <c r="C338" s="137"/>
      <c r="D338" s="133" t="n">
        <v>0.5</v>
      </c>
      <c r="E338" s="137" t="n">
        <v>7</v>
      </c>
      <c r="F338" s="132"/>
      <c r="G338" s="132"/>
      <c r="H338" s="132" t="n">
        <f aca="false">(B338*2+D338*2)*0.03*E338</f>
        <v>0.714</v>
      </c>
      <c r="I338" s="132"/>
      <c r="J338" s="133" t="n">
        <f aca="false">B338*D338*E338-H338</f>
        <v>3.486</v>
      </c>
      <c r="K338" s="132" t="s">
        <v>2222</v>
      </c>
    </row>
    <row r="339" s="142" customFormat="true" ht="15" hidden="false" customHeight="false" outlineLevel="0" collapsed="false">
      <c r="A339" s="124"/>
      <c r="B339" s="124"/>
      <c r="C339" s="124"/>
      <c r="D339" s="124"/>
      <c r="E339" s="124"/>
      <c r="F339" s="124"/>
      <c r="G339" s="124"/>
      <c r="H339" s="124"/>
      <c r="I339" s="125" t="s">
        <v>10</v>
      </c>
      <c r="J339" s="126" t="n">
        <f aca="false">SUM(J338)</f>
        <v>3.486</v>
      </c>
      <c r="K339" s="126" t="s">
        <v>2222</v>
      </c>
    </row>
    <row r="340" s="142" customFormat="true" ht="15" hidden="false" customHeight="false" outlineLevel="0" collapsed="false">
      <c r="A340" s="124"/>
      <c r="B340" s="124"/>
      <c r="C340" s="124"/>
      <c r="D340" s="124"/>
      <c r="E340" s="124"/>
      <c r="F340" s="124"/>
      <c r="G340" s="124"/>
      <c r="H340" s="124"/>
      <c r="I340" s="124"/>
      <c r="J340" s="124"/>
      <c r="K340" s="124"/>
    </row>
    <row r="341" customFormat="false" ht="15" hidden="false" customHeight="true" outlineLevel="0" collapsed="false">
      <c r="A341" s="128" t="s">
        <v>2355</v>
      </c>
      <c r="B341" s="129" t="s">
        <v>27</v>
      </c>
      <c r="C341" s="129"/>
      <c r="D341" s="129"/>
      <c r="E341" s="129"/>
      <c r="F341" s="129"/>
      <c r="G341" s="129"/>
      <c r="H341" s="129"/>
      <c r="I341" s="129"/>
      <c r="J341" s="129"/>
      <c r="K341" s="129"/>
    </row>
    <row r="342" s="143" customFormat="true" ht="26.85" hidden="false" customHeight="true" outlineLevel="0" collapsed="false">
      <c r="A342" s="116" t="s">
        <v>2209</v>
      </c>
      <c r="B342" s="130" t="s">
        <v>2356</v>
      </c>
      <c r="C342" s="130" t="s">
        <v>221</v>
      </c>
      <c r="D342" s="130"/>
      <c r="E342" s="130"/>
      <c r="F342" s="130"/>
      <c r="G342" s="130"/>
      <c r="H342" s="130"/>
      <c r="I342" s="130"/>
      <c r="J342" s="130"/>
      <c r="K342" s="130"/>
    </row>
    <row r="343" s="143" customFormat="true" ht="15" hidden="false" customHeight="false" outlineLevel="0" collapsed="false">
      <c r="A343" s="116"/>
      <c r="B343" s="118" t="s">
        <v>2211</v>
      </c>
      <c r="C343" s="118" t="s">
        <v>2212</v>
      </c>
      <c r="D343" s="118" t="s">
        <v>2213</v>
      </c>
      <c r="E343" s="118" t="s">
        <v>50</v>
      </c>
      <c r="F343" s="119" t="s">
        <v>2214</v>
      </c>
      <c r="G343" s="119" t="s">
        <v>2252</v>
      </c>
      <c r="H343" s="119" t="s">
        <v>2333</v>
      </c>
      <c r="I343" s="119"/>
      <c r="J343" s="118" t="s">
        <v>10</v>
      </c>
      <c r="K343" s="119" t="s">
        <v>49</v>
      </c>
    </row>
    <row r="344" s="143" customFormat="true" ht="15" hidden="false" customHeight="false" outlineLevel="0" collapsed="false">
      <c r="A344" s="131"/>
      <c r="B344" s="137"/>
      <c r="C344" s="137"/>
      <c r="D344" s="133"/>
      <c r="E344" s="137"/>
      <c r="F344" s="132" t="n">
        <f aca="false">84.32+27.3+7.22</f>
        <v>118.84</v>
      </c>
      <c r="G344" s="132"/>
      <c r="H344" s="132"/>
      <c r="I344" s="132"/>
      <c r="J344" s="133" t="n">
        <f aca="false">F344</f>
        <v>118.84</v>
      </c>
      <c r="K344" s="132" t="s">
        <v>2222</v>
      </c>
    </row>
    <row r="345" customFormat="false" ht="15" hidden="false" customHeight="false" outlineLevel="0" collapsed="false">
      <c r="A345" s="124"/>
      <c r="B345" s="124"/>
      <c r="C345" s="124"/>
      <c r="D345" s="124"/>
      <c r="E345" s="124"/>
      <c r="F345" s="124"/>
      <c r="G345" s="124"/>
      <c r="H345" s="124"/>
      <c r="I345" s="125" t="s">
        <v>10</v>
      </c>
      <c r="J345" s="126" t="n">
        <f aca="false">SUM(J344)</f>
        <v>118.84</v>
      </c>
      <c r="K345" s="126" t="s">
        <v>2222</v>
      </c>
    </row>
    <row r="346" customFormat="false" ht="15" hidden="false" customHeight="false" outlineLevel="0" collapsed="false">
      <c r="A346" s="124"/>
      <c r="B346" s="124"/>
      <c r="C346" s="124"/>
      <c r="D346" s="124"/>
      <c r="E346" s="124"/>
      <c r="F346" s="124"/>
      <c r="G346" s="124"/>
      <c r="H346" s="124"/>
      <c r="I346" s="124"/>
      <c r="J346" s="124"/>
      <c r="K346" s="124"/>
    </row>
    <row r="347" customFormat="false" ht="26.85" hidden="false" customHeight="true" outlineLevel="0" collapsed="false">
      <c r="A347" s="116" t="s">
        <v>2209</v>
      </c>
      <c r="B347" s="130" t="s">
        <v>2357</v>
      </c>
      <c r="C347" s="130" t="s">
        <v>224</v>
      </c>
      <c r="D347" s="130"/>
      <c r="E347" s="130"/>
      <c r="F347" s="130"/>
      <c r="G347" s="130"/>
      <c r="H347" s="130"/>
      <c r="I347" s="130"/>
      <c r="J347" s="130"/>
      <c r="K347" s="130"/>
    </row>
    <row r="348" customFormat="false" ht="15" hidden="false" customHeight="false" outlineLevel="0" collapsed="false">
      <c r="A348" s="116"/>
      <c r="B348" s="118" t="s">
        <v>2211</v>
      </c>
      <c r="C348" s="118" t="s">
        <v>2212</v>
      </c>
      <c r="D348" s="118" t="s">
        <v>2213</v>
      </c>
      <c r="E348" s="118" t="s">
        <v>50</v>
      </c>
      <c r="F348" s="119" t="s">
        <v>2214</v>
      </c>
      <c r="G348" s="119" t="s">
        <v>2252</v>
      </c>
      <c r="H348" s="119" t="s">
        <v>2333</v>
      </c>
      <c r="I348" s="119"/>
      <c r="J348" s="118" t="s">
        <v>10</v>
      </c>
      <c r="K348" s="119" t="s">
        <v>49</v>
      </c>
    </row>
    <row r="349" customFormat="false" ht="15" hidden="false" customHeight="false" outlineLevel="0" collapsed="false">
      <c r="A349" s="131"/>
      <c r="B349" s="137"/>
      <c r="C349" s="137"/>
      <c r="D349" s="133"/>
      <c r="E349" s="137"/>
      <c r="F349" s="132" t="n">
        <f aca="false">J345</f>
        <v>118.84</v>
      </c>
      <c r="G349" s="132"/>
      <c r="H349" s="132"/>
      <c r="I349" s="132"/>
      <c r="J349" s="133" t="n">
        <f aca="false">F349</f>
        <v>118.84</v>
      </c>
      <c r="K349" s="132" t="s">
        <v>2222</v>
      </c>
    </row>
    <row r="350" customFormat="false" ht="15" hidden="false" customHeight="false" outlineLevel="0" collapsed="false">
      <c r="A350" s="124"/>
      <c r="B350" s="124"/>
      <c r="C350" s="124"/>
      <c r="D350" s="124"/>
      <c r="E350" s="124"/>
      <c r="F350" s="124"/>
      <c r="G350" s="124"/>
      <c r="H350" s="124"/>
      <c r="I350" s="125" t="s">
        <v>10</v>
      </c>
      <c r="J350" s="126" t="n">
        <f aca="false">SUM(J349)</f>
        <v>118.84</v>
      </c>
      <c r="K350" s="126" t="s">
        <v>2222</v>
      </c>
    </row>
    <row r="351" customFormat="false" ht="15" hidden="false" customHeight="false" outlineLevel="0" collapsed="false">
      <c r="A351" s="124"/>
      <c r="B351" s="124"/>
      <c r="C351" s="124"/>
      <c r="D351" s="124"/>
      <c r="E351" s="124"/>
      <c r="F351" s="124"/>
      <c r="G351" s="124"/>
      <c r="H351" s="124"/>
      <c r="I351" s="124"/>
      <c r="J351" s="124"/>
      <c r="K351" s="124"/>
    </row>
    <row r="352" customFormat="false" ht="15" hidden="false" customHeight="true" outlineLevel="0" collapsed="false">
      <c r="A352" s="116" t="s">
        <v>2209</v>
      </c>
      <c r="B352" s="130" t="s">
        <v>2358</v>
      </c>
      <c r="C352" s="130" t="s">
        <v>2359</v>
      </c>
      <c r="D352" s="130"/>
      <c r="E352" s="130"/>
      <c r="F352" s="130"/>
      <c r="G352" s="130"/>
      <c r="H352" s="130"/>
      <c r="I352" s="130"/>
      <c r="J352" s="130"/>
      <c r="K352" s="130"/>
    </row>
    <row r="353" customFormat="false" ht="15" hidden="false" customHeight="false" outlineLevel="0" collapsed="false">
      <c r="A353" s="116"/>
      <c r="B353" s="118" t="s">
        <v>2211</v>
      </c>
      <c r="C353" s="118" t="s">
        <v>2212</v>
      </c>
      <c r="D353" s="118" t="s">
        <v>2213</v>
      </c>
      <c r="E353" s="118" t="s">
        <v>50</v>
      </c>
      <c r="F353" s="119" t="s">
        <v>2214</v>
      </c>
      <c r="G353" s="119" t="s">
        <v>2252</v>
      </c>
      <c r="H353" s="119" t="s">
        <v>2333</v>
      </c>
      <c r="I353" s="119"/>
      <c r="J353" s="118" t="s">
        <v>10</v>
      </c>
      <c r="K353" s="119" t="s">
        <v>49</v>
      </c>
    </row>
    <row r="354" customFormat="false" ht="15" hidden="false" customHeight="false" outlineLevel="0" collapsed="false">
      <c r="A354" s="131"/>
      <c r="B354" s="137" t="n">
        <f aca="false">6.62+15.8+17.49*2</f>
        <v>57.4</v>
      </c>
      <c r="C354" s="137"/>
      <c r="D354" s="133"/>
      <c r="E354" s="137"/>
      <c r="F354" s="132"/>
      <c r="G354" s="132"/>
      <c r="H354" s="132"/>
      <c r="I354" s="132"/>
      <c r="J354" s="133" t="n">
        <f aca="false">B354</f>
        <v>57.4</v>
      </c>
      <c r="K354" s="132" t="s">
        <v>66</v>
      </c>
    </row>
    <row r="355" customFormat="false" ht="15" hidden="false" customHeight="false" outlineLevel="0" collapsed="false">
      <c r="A355" s="124"/>
      <c r="B355" s="124"/>
      <c r="C355" s="124"/>
      <c r="D355" s="124"/>
      <c r="E355" s="124"/>
      <c r="F355" s="124"/>
      <c r="G355" s="124"/>
      <c r="H355" s="124"/>
      <c r="I355" s="125" t="s">
        <v>10</v>
      </c>
      <c r="J355" s="126" t="n">
        <f aca="false">SUM(J354)</f>
        <v>57.4</v>
      </c>
      <c r="K355" s="126" t="s">
        <v>66</v>
      </c>
    </row>
    <row r="356" customFormat="false" ht="15" hidden="false" customHeight="false" outlineLevel="0" collapsed="false">
      <c r="A356" s="124"/>
      <c r="B356" s="124"/>
      <c r="C356" s="124"/>
      <c r="D356" s="124"/>
      <c r="E356" s="124"/>
      <c r="F356" s="124"/>
      <c r="G356" s="124"/>
      <c r="H356" s="124"/>
      <c r="I356" s="124"/>
      <c r="J356" s="124"/>
      <c r="K356" s="124"/>
    </row>
    <row r="357" customFormat="false" ht="15" hidden="false" customHeight="true" outlineLevel="0" collapsed="false">
      <c r="A357" s="116" t="s">
        <v>2209</v>
      </c>
      <c r="B357" s="130" t="s">
        <v>2360</v>
      </c>
      <c r="C357" s="130" t="s">
        <v>230</v>
      </c>
      <c r="D357" s="130"/>
      <c r="E357" s="130"/>
      <c r="F357" s="130"/>
      <c r="G357" s="130"/>
      <c r="H357" s="130"/>
      <c r="I357" s="130"/>
      <c r="J357" s="130"/>
      <c r="K357" s="130"/>
    </row>
    <row r="358" customFormat="false" ht="26.85" hidden="false" customHeight="false" outlineLevel="0" collapsed="false">
      <c r="A358" s="116"/>
      <c r="B358" s="118" t="s">
        <v>2211</v>
      </c>
      <c r="C358" s="118" t="s">
        <v>2212</v>
      </c>
      <c r="D358" s="118" t="s">
        <v>2213</v>
      </c>
      <c r="E358" s="118" t="s">
        <v>50</v>
      </c>
      <c r="F358" s="119" t="s">
        <v>2214</v>
      </c>
      <c r="G358" s="119" t="s">
        <v>2252</v>
      </c>
      <c r="H358" s="119" t="s">
        <v>2361</v>
      </c>
      <c r="I358" s="119"/>
      <c r="J358" s="118" t="s">
        <v>10</v>
      </c>
      <c r="K358" s="119" t="s">
        <v>49</v>
      </c>
    </row>
    <row r="359" customFormat="false" ht="15" hidden="false" customHeight="false" outlineLevel="0" collapsed="false">
      <c r="A359" s="139" t="s">
        <v>2338</v>
      </c>
      <c r="B359" s="118" t="n">
        <f aca="false">3.55</f>
        <v>3.55</v>
      </c>
      <c r="C359" s="118"/>
      <c r="D359" s="118"/>
      <c r="E359" s="118"/>
      <c r="F359" s="119"/>
      <c r="G359" s="119"/>
      <c r="H359" s="122"/>
      <c r="I359" s="119"/>
      <c r="J359" s="133" t="n">
        <f aca="false">B359</f>
        <v>3.55</v>
      </c>
      <c r="K359" s="132" t="s">
        <v>66</v>
      </c>
    </row>
    <row r="360" customFormat="false" ht="15" hidden="false" customHeight="false" outlineLevel="0" collapsed="false">
      <c r="A360" s="144" t="s">
        <v>2312</v>
      </c>
      <c r="B360" s="137" t="n">
        <f aca="false">9.7*2</f>
        <v>19.4</v>
      </c>
      <c r="C360" s="137"/>
      <c r="D360" s="133"/>
      <c r="E360" s="137"/>
      <c r="F360" s="132"/>
      <c r="G360" s="132"/>
      <c r="H360" s="145"/>
      <c r="I360" s="132"/>
      <c r="J360" s="133" t="n">
        <f aca="false">B360</f>
        <v>19.4</v>
      </c>
      <c r="K360" s="132" t="s">
        <v>66</v>
      </c>
    </row>
    <row r="361" customFormat="false" ht="15" hidden="false" customHeight="false" outlineLevel="0" collapsed="false">
      <c r="A361" s="124"/>
      <c r="B361" s="124"/>
      <c r="C361" s="124"/>
      <c r="D361" s="124"/>
      <c r="E361" s="124"/>
      <c r="F361" s="124"/>
      <c r="G361" s="124"/>
      <c r="H361" s="124"/>
      <c r="I361" s="125" t="s">
        <v>10</v>
      </c>
      <c r="J361" s="126" t="n">
        <f aca="false">SUM(J359:J360)</f>
        <v>22.95</v>
      </c>
      <c r="K361" s="126" t="s">
        <v>66</v>
      </c>
    </row>
    <row r="362" customFormat="false" ht="15" hidden="false" customHeight="false" outlineLevel="0" collapsed="false">
      <c r="A362" s="124"/>
      <c r="B362" s="124"/>
      <c r="C362" s="124"/>
      <c r="D362" s="124"/>
      <c r="E362" s="124"/>
      <c r="F362" s="124"/>
      <c r="G362" s="124"/>
      <c r="H362" s="124"/>
      <c r="I362" s="124"/>
      <c r="J362" s="124"/>
      <c r="K362" s="124"/>
    </row>
    <row r="363" customFormat="false" ht="15" hidden="false" customHeight="true" outlineLevel="0" collapsed="false">
      <c r="A363" s="116" t="s">
        <v>2209</v>
      </c>
      <c r="B363" s="130" t="s">
        <v>2362</v>
      </c>
      <c r="C363" s="130" t="s">
        <v>233</v>
      </c>
      <c r="D363" s="130"/>
      <c r="E363" s="130"/>
      <c r="F363" s="130"/>
      <c r="G363" s="130"/>
      <c r="H363" s="130"/>
      <c r="I363" s="130"/>
      <c r="J363" s="130"/>
      <c r="K363" s="130"/>
    </row>
    <row r="364" customFormat="false" ht="15" hidden="false" customHeight="false" outlineLevel="0" collapsed="false">
      <c r="A364" s="116"/>
      <c r="B364" s="118" t="s">
        <v>2211</v>
      </c>
      <c r="C364" s="118" t="s">
        <v>2212</v>
      </c>
      <c r="D364" s="118" t="s">
        <v>2213</v>
      </c>
      <c r="E364" s="118" t="s">
        <v>50</v>
      </c>
      <c r="F364" s="119" t="s">
        <v>2214</v>
      </c>
      <c r="G364" s="119" t="s">
        <v>2252</v>
      </c>
      <c r="H364" s="119"/>
      <c r="I364" s="119"/>
      <c r="J364" s="118" t="s">
        <v>10</v>
      </c>
      <c r="K364" s="119" t="s">
        <v>49</v>
      </c>
    </row>
    <row r="365" customFormat="false" ht="15" hidden="false" customHeight="false" outlineLevel="0" collapsed="false">
      <c r="A365" s="131" t="s">
        <v>2363</v>
      </c>
      <c r="B365" s="137"/>
      <c r="C365" s="137"/>
      <c r="D365" s="133"/>
      <c r="E365" s="137"/>
      <c r="F365" s="132" t="n">
        <f aca="false">20.35</f>
        <v>20.35</v>
      </c>
      <c r="G365" s="132"/>
      <c r="H365" s="132"/>
      <c r="I365" s="132"/>
      <c r="J365" s="133" t="n">
        <f aca="false">F365</f>
        <v>20.35</v>
      </c>
      <c r="K365" s="132" t="s">
        <v>2222</v>
      </c>
    </row>
    <row r="366" customFormat="false" ht="15" hidden="false" customHeight="false" outlineLevel="0" collapsed="false">
      <c r="A366" s="124"/>
      <c r="B366" s="124"/>
      <c r="C366" s="124"/>
      <c r="D366" s="124"/>
      <c r="E366" s="124"/>
      <c r="F366" s="124"/>
      <c r="G366" s="124"/>
      <c r="H366" s="124"/>
      <c r="I366" s="125" t="s">
        <v>10</v>
      </c>
      <c r="J366" s="126" t="n">
        <f aca="false">SUM(J365)</f>
        <v>20.35</v>
      </c>
      <c r="K366" s="126" t="s">
        <v>2222</v>
      </c>
    </row>
    <row r="367" customFormat="false" ht="15" hidden="false" customHeight="false" outlineLevel="0" collapsed="false">
      <c r="A367" s="124"/>
      <c r="B367" s="124"/>
      <c r="C367" s="124"/>
      <c r="D367" s="124"/>
      <c r="E367" s="124"/>
      <c r="F367" s="124"/>
      <c r="G367" s="124"/>
      <c r="H367" s="124"/>
      <c r="I367" s="124"/>
      <c r="J367" s="124"/>
      <c r="K367" s="124"/>
    </row>
    <row r="368" customFormat="false" ht="15" hidden="false" customHeight="true" outlineLevel="0" collapsed="false">
      <c r="A368" s="128" t="s">
        <v>2364</v>
      </c>
      <c r="B368" s="128" t="s">
        <v>29</v>
      </c>
      <c r="C368" s="128"/>
      <c r="D368" s="128"/>
      <c r="E368" s="128"/>
      <c r="F368" s="128"/>
      <c r="G368" s="128"/>
      <c r="H368" s="128"/>
      <c r="I368" s="128"/>
      <c r="J368" s="128"/>
      <c r="K368" s="128"/>
    </row>
    <row r="369" customFormat="false" ht="30.75" hidden="false" customHeight="true" outlineLevel="0" collapsed="false">
      <c r="A369" s="116" t="s">
        <v>2209</v>
      </c>
      <c r="B369" s="130" t="s">
        <v>2365</v>
      </c>
      <c r="C369" s="130" t="s">
        <v>236</v>
      </c>
      <c r="D369" s="130"/>
      <c r="E369" s="130"/>
      <c r="F369" s="130"/>
      <c r="G369" s="130"/>
      <c r="H369" s="130"/>
      <c r="I369" s="130"/>
      <c r="J369" s="130"/>
      <c r="K369" s="130"/>
    </row>
    <row r="370" customFormat="false" ht="15" hidden="false" customHeight="false" outlineLevel="0" collapsed="false">
      <c r="A370" s="116"/>
      <c r="B370" s="118" t="s">
        <v>2211</v>
      </c>
      <c r="C370" s="118" t="s">
        <v>2212</v>
      </c>
      <c r="D370" s="118" t="s">
        <v>2213</v>
      </c>
      <c r="E370" s="118" t="s">
        <v>50</v>
      </c>
      <c r="F370" s="119" t="s">
        <v>2214</v>
      </c>
      <c r="G370" s="119" t="s">
        <v>2252</v>
      </c>
      <c r="H370" s="119" t="s">
        <v>2333</v>
      </c>
      <c r="I370" s="119" t="s">
        <v>2366</v>
      </c>
      <c r="J370" s="118" t="s">
        <v>10</v>
      </c>
      <c r="K370" s="119" t="s">
        <v>49</v>
      </c>
    </row>
    <row r="371" customFormat="false" ht="15" hidden="false" customHeight="false" outlineLevel="0" collapsed="false">
      <c r="A371" s="141" t="s">
        <v>2253</v>
      </c>
      <c r="B371" s="118" t="n">
        <f aca="false">8.99+9.7*2</f>
        <v>28.39</v>
      </c>
      <c r="C371" s="118"/>
      <c r="D371" s="118" t="n">
        <v>3</v>
      </c>
      <c r="E371" s="118"/>
      <c r="F371" s="119"/>
      <c r="G371" s="119"/>
      <c r="H371" s="119" t="n">
        <f aca="false">3*1.8+4*0.6+2.1+5.33</f>
        <v>15.23</v>
      </c>
      <c r="I371" s="119" t="n">
        <v>2</v>
      </c>
      <c r="J371" s="118" t="n">
        <f aca="false">((B371*D371)-H371)*I371</f>
        <v>139.88</v>
      </c>
      <c r="K371" s="132" t="s">
        <v>2222</v>
      </c>
    </row>
    <row r="372" customFormat="false" ht="26.85" hidden="false" customHeight="false" outlineLevel="0" collapsed="false">
      <c r="A372" s="141" t="s">
        <v>2334</v>
      </c>
      <c r="B372" s="118" t="n">
        <v>4.34</v>
      </c>
      <c r="C372" s="118"/>
      <c r="D372" s="118" t="n">
        <v>0.8</v>
      </c>
      <c r="E372" s="118"/>
      <c r="F372" s="119"/>
      <c r="G372" s="119"/>
      <c r="H372" s="119" t="n">
        <v>0</v>
      </c>
      <c r="I372" s="119" t="n">
        <v>2</v>
      </c>
      <c r="J372" s="118" t="n">
        <f aca="false">((B372*D372)-H372)*I372</f>
        <v>6.944</v>
      </c>
      <c r="K372" s="132" t="s">
        <v>2222</v>
      </c>
    </row>
    <row r="373" customFormat="false" ht="15" hidden="false" customHeight="false" outlineLevel="0" collapsed="false">
      <c r="A373" s="131" t="s">
        <v>2335</v>
      </c>
      <c r="B373" s="118" t="n">
        <f aca="false">1.46+6+2.15</f>
        <v>9.61</v>
      </c>
      <c r="C373" s="118"/>
      <c r="D373" s="118" t="n">
        <v>3</v>
      </c>
      <c r="E373" s="118"/>
      <c r="F373" s="119"/>
      <c r="G373" s="119"/>
      <c r="H373" s="119" t="n">
        <f aca="false">0.6+5.33</f>
        <v>5.93</v>
      </c>
      <c r="I373" s="119" t="n">
        <v>2</v>
      </c>
      <c r="J373" s="118" t="n">
        <f aca="false">((B373*D373)-H373)*I373</f>
        <v>45.8</v>
      </c>
      <c r="K373" s="132" t="s">
        <v>2222</v>
      </c>
    </row>
    <row r="374" customFormat="false" ht="15" hidden="false" customHeight="false" outlineLevel="0" collapsed="false">
      <c r="A374" s="131" t="s">
        <v>2256</v>
      </c>
      <c r="B374" s="118" t="n">
        <f aca="false">1.7*2+2.34</f>
        <v>5.74</v>
      </c>
      <c r="C374" s="118"/>
      <c r="D374" s="118" t="n">
        <v>3</v>
      </c>
      <c r="E374" s="118"/>
      <c r="F374" s="119"/>
      <c r="G374" s="119"/>
      <c r="H374" s="119" t="n">
        <f aca="false">0.6+2</f>
        <v>2.6</v>
      </c>
      <c r="I374" s="119" t="n">
        <v>2</v>
      </c>
      <c r="J374" s="118" t="n">
        <f aca="false">((B374*D374)-H374)*I374</f>
        <v>29.24</v>
      </c>
      <c r="K374" s="132" t="s">
        <v>2222</v>
      </c>
    </row>
    <row r="375" customFormat="false" ht="15" hidden="false" customHeight="false" outlineLevel="0" collapsed="false">
      <c r="A375" s="131" t="s">
        <v>2257</v>
      </c>
      <c r="B375" s="118" t="n">
        <f aca="false">2.56*2+1.7+2</f>
        <v>8.82</v>
      </c>
      <c r="C375" s="118"/>
      <c r="D375" s="118" t="n">
        <v>3</v>
      </c>
      <c r="E375" s="118"/>
      <c r="F375" s="119"/>
      <c r="G375" s="119"/>
      <c r="H375" s="119" t="n">
        <f aca="false">0.6+2</f>
        <v>2.6</v>
      </c>
      <c r="I375" s="119" t="n">
        <v>2</v>
      </c>
      <c r="J375" s="118" t="n">
        <f aca="false">((B375*D375)-H375)*I375</f>
        <v>47.72</v>
      </c>
      <c r="K375" s="132" t="s">
        <v>2222</v>
      </c>
    </row>
    <row r="376" customFormat="false" ht="15" hidden="false" customHeight="false" outlineLevel="0" collapsed="false">
      <c r="A376" s="131" t="s">
        <v>2336</v>
      </c>
      <c r="B376" s="118" t="n">
        <f aca="false">1.5</f>
        <v>1.5</v>
      </c>
      <c r="C376" s="118"/>
      <c r="D376" s="118" t="n">
        <v>4.18</v>
      </c>
      <c r="E376" s="118"/>
      <c r="F376" s="119"/>
      <c r="G376" s="119"/>
      <c r="H376" s="119" t="n">
        <v>0</v>
      </c>
      <c r="I376" s="119" t="n">
        <v>2</v>
      </c>
      <c r="J376" s="118" t="n">
        <f aca="false">((B376*D376)-H376)*I376</f>
        <v>12.54</v>
      </c>
      <c r="K376" s="132" t="s">
        <v>2222</v>
      </c>
    </row>
    <row r="377" customFormat="false" ht="15" hidden="false" customHeight="false" outlineLevel="0" collapsed="false">
      <c r="A377" s="144" t="s">
        <v>2337</v>
      </c>
      <c r="B377" s="123" t="n">
        <f aca="false">10.46+9.7*2+4.49+6</f>
        <v>40.35</v>
      </c>
      <c r="C377" s="123"/>
      <c r="D377" s="118" t="n">
        <v>1</v>
      </c>
      <c r="E377" s="123"/>
      <c r="F377" s="122"/>
      <c r="G377" s="122"/>
      <c r="H377" s="122" t="n">
        <v>0</v>
      </c>
      <c r="I377" s="122" t="n">
        <v>2</v>
      </c>
      <c r="J377" s="123" t="n">
        <f aca="false">((B377*D377)-H377)*I377</f>
        <v>80.7</v>
      </c>
      <c r="K377" s="145" t="s">
        <v>2222</v>
      </c>
    </row>
    <row r="378" customFormat="false" ht="15" hidden="false" customHeight="false" outlineLevel="0" collapsed="false">
      <c r="A378" s="131" t="s">
        <v>2338</v>
      </c>
      <c r="B378" s="118" t="n">
        <f aca="false">2.34*2+3.55*2</f>
        <v>11.78</v>
      </c>
      <c r="C378" s="118"/>
      <c r="D378" s="118" t="n">
        <v>2.2</v>
      </c>
      <c r="E378" s="118"/>
      <c r="F378" s="119"/>
      <c r="G378" s="119"/>
      <c r="H378" s="119" t="n">
        <v>0</v>
      </c>
      <c r="I378" s="122" t="n">
        <v>2</v>
      </c>
      <c r="J378" s="123" t="n">
        <f aca="false">((B378*D378)-H378)*I378</f>
        <v>51.832</v>
      </c>
      <c r="K378" s="145" t="s">
        <v>2222</v>
      </c>
    </row>
    <row r="379" customFormat="false" ht="15" hidden="false" customHeight="false" outlineLevel="0" collapsed="false">
      <c r="A379" s="124"/>
      <c r="B379" s="124"/>
      <c r="C379" s="124"/>
      <c r="D379" s="124"/>
      <c r="E379" s="124"/>
      <c r="F379" s="124"/>
      <c r="G379" s="124"/>
      <c r="H379" s="124"/>
      <c r="I379" s="125" t="s">
        <v>10</v>
      </c>
      <c r="J379" s="126" t="n">
        <f aca="false">SUM(J371:J378)</f>
        <v>414.656</v>
      </c>
      <c r="K379" s="126" t="s">
        <v>2222</v>
      </c>
    </row>
    <row r="380" customFormat="false" ht="15" hidden="false" customHeight="false" outlineLevel="0" collapsed="false">
      <c r="A380" s="124"/>
      <c r="B380" s="124"/>
      <c r="C380" s="124"/>
      <c r="D380" s="124"/>
      <c r="E380" s="124"/>
      <c r="F380" s="124"/>
      <c r="G380" s="124"/>
      <c r="H380" s="124"/>
      <c r="I380" s="124"/>
      <c r="J380" s="124"/>
      <c r="K380" s="124"/>
    </row>
    <row r="381" customFormat="false" ht="33" hidden="false" customHeight="true" outlineLevel="0" collapsed="false">
      <c r="A381" s="116" t="s">
        <v>2209</v>
      </c>
      <c r="B381" s="130" t="s">
        <v>2367</v>
      </c>
      <c r="C381" s="130" t="s">
        <v>239</v>
      </c>
      <c r="D381" s="130"/>
      <c r="E381" s="130"/>
      <c r="F381" s="130"/>
      <c r="G381" s="130"/>
      <c r="H381" s="130"/>
      <c r="I381" s="130"/>
      <c r="J381" s="130"/>
      <c r="K381" s="130"/>
    </row>
    <row r="382" customFormat="false" ht="15" hidden="false" customHeight="false" outlineLevel="0" collapsed="false">
      <c r="A382" s="116"/>
      <c r="B382" s="118" t="s">
        <v>2211</v>
      </c>
      <c r="C382" s="118" t="s">
        <v>2212</v>
      </c>
      <c r="D382" s="118" t="s">
        <v>2213</v>
      </c>
      <c r="E382" s="118" t="s">
        <v>50</v>
      </c>
      <c r="F382" s="119" t="s">
        <v>2214</v>
      </c>
      <c r="G382" s="119" t="s">
        <v>2252</v>
      </c>
      <c r="H382" s="119" t="s">
        <v>2333</v>
      </c>
      <c r="I382" s="119"/>
      <c r="J382" s="118" t="s">
        <v>10</v>
      </c>
      <c r="K382" s="119" t="s">
        <v>49</v>
      </c>
    </row>
    <row r="383" customFormat="false" ht="15" hidden="false" customHeight="false" outlineLevel="0" collapsed="false">
      <c r="A383" s="141" t="s">
        <v>2253</v>
      </c>
      <c r="B383" s="137"/>
      <c r="C383" s="137"/>
      <c r="D383" s="133"/>
      <c r="E383" s="137"/>
      <c r="F383" s="132" t="n">
        <v>84.32</v>
      </c>
      <c r="G383" s="119"/>
      <c r="H383" s="119"/>
      <c r="I383" s="119"/>
      <c r="J383" s="118" t="n">
        <f aca="false">F383</f>
        <v>84.32</v>
      </c>
      <c r="K383" s="132" t="s">
        <v>2222</v>
      </c>
    </row>
    <row r="384" customFormat="false" ht="15" hidden="false" customHeight="false" outlineLevel="0" collapsed="false">
      <c r="A384" s="131" t="s">
        <v>2335</v>
      </c>
      <c r="B384" s="137"/>
      <c r="C384" s="137"/>
      <c r="D384" s="133"/>
      <c r="E384" s="137"/>
      <c r="F384" s="132" t="n">
        <v>27.19</v>
      </c>
      <c r="G384" s="119"/>
      <c r="H384" s="119"/>
      <c r="I384" s="119"/>
      <c r="J384" s="118" t="n">
        <f aca="false">F384</f>
        <v>27.19</v>
      </c>
      <c r="K384" s="132" t="s">
        <v>2222</v>
      </c>
    </row>
    <row r="385" customFormat="false" ht="15" hidden="false" customHeight="false" outlineLevel="0" collapsed="false">
      <c r="A385" s="131" t="s">
        <v>2256</v>
      </c>
      <c r="B385" s="137"/>
      <c r="C385" s="137"/>
      <c r="D385" s="133"/>
      <c r="E385" s="137"/>
      <c r="F385" s="132" t="n">
        <v>3.46</v>
      </c>
      <c r="G385" s="119"/>
      <c r="H385" s="119"/>
      <c r="I385" s="119"/>
      <c r="J385" s="118" t="n">
        <f aca="false">F385</f>
        <v>3.46</v>
      </c>
      <c r="K385" s="132" t="s">
        <v>2222</v>
      </c>
    </row>
    <row r="386" customFormat="false" ht="15" hidden="false" customHeight="false" outlineLevel="0" collapsed="false">
      <c r="A386" s="131" t="s">
        <v>2257</v>
      </c>
      <c r="B386" s="137"/>
      <c r="C386" s="137"/>
      <c r="D386" s="133"/>
      <c r="E386" s="137"/>
      <c r="F386" s="132" t="n">
        <v>3.46</v>
      </c>
      <c r="G386" s="119"/>
      <c r="H386" s="119"/>
      <c r="I386" s="119"/>
      <c r="J386" s="118" t="n">
        <f aca="false">F386</f>
        <v>3.46</v>
      </c>
      <c r="K386" s="132" t="s">
        <v>2222</v>
      </c>
    </row>
    <row r="387" customFormat="false" ht="15" hidden="false" customHeight="false" outlineLevel="0" collapsed="false">
      <c r="A387" s="131" t="s">
        <v>2368</v>
      </c>
      <c r="B387" s="137"/>
      <c r="C387" s="137"/>
      <c r="D387" s="133"/>
      <c r="E387" s="137"/>
      <c r="F387" s="132" t="n">
        <v>20.35</v>
      </c>
      <c r="G387" s="119"/>
      <c r="H387" s="119"/>
      <c r="I387" s="119"/>
      <c r="J387" s="118" t="n">
        <f aca="false">F387</f>
        <v>20.35</v>
      </c>
      <c r="K387" s="132" t="s">
        <v>2222</v>
      </c>
    </row>
    <row r="388" customFormat="false" ht="15" hidden="false" customHeight="false" outlineLevel="0" collapsed="false">
      <c r="A388" s="124"/>
      <c r="B388" s="124"/>
      <c r="C388" s="124"/>
      <c r="D388" s="124"/>
      <c r="E388" s="124"/>
      <c r="F388" s="124"/>
      <c r="G388" s="124"/>
      <c r="H388" s="124"/>
      <c r="I388" s="125" t="s">
        <v>10</v>
      </c>
      <c r="J388" s="126" t="n">
        <f aca="false">SUM(J383:J387)</f>
        <v>138.78</v>
      </c>
      <c r="K388" s="126" t="s">
        <v>2222</v>
      </c>
    </row>
    <row r="389" customFormat="false" ht="15" hidden="false" customHeight="false" outlineLevel="0" collapsed="false">
      <c r="A389" s="124"/>
      <c r="B389" s="124"/>
      <c r="C389" s="124"/>
      <c r="D389" s="124"/>
      <c r="E389" s="124"/>
      <c r="F389" s="124"/>
      <c r="G389" s="124"/>
      <c r="H389" s="124"/>
      <c r="I389" s="124"/>
      <c r="J389" s="124"/>
      <c r="K389" s="124"/>
    </row>
    <row r="390" customFormat="false" ht="30.75" hidden="false" customHeight="true" outlineLevel="0" collapsed="false">
      <c r="A390" s="116" t="s">
        <v>2209</v>
      </c>
      <c r="B390" s="130" t="s">
        <v>2369</v>
      </c>
      <c r="C390" s="130" t="s">
        <v>2370</v>
      </c>
      <c r="D390" s="130"/>
      <c r="E390" s="130"/>
      <c r="F390" s="130"/>
      <c r="G390" s="130"/>
      <c r="H390" s="130"/>
      <c r="I390" s="130"/>
      <c r="J390" s="130"/>
      <c r="K390" s="130"/>
    </row>
    <row r="391" customFormat="false" ht="15.75" hidden="false" customHeight="true" outlineLevel="0" collapsed="false">
      <c r="A391" s="116"/>
      <c r="B391" s="118" t="s">
        <v>2211</v>
      </c>
      <c r="C391" s="118" t="s">
        <v>2212</v>
      </c>
      <c r="D391" s="118" t="s">
        <v>2213</v>
      </c>
      <c r="E391" s="118" t="s">
        <v>50</v>
      </c>
      <c r="F391" s="119" t="s">
        <v>2214</v>
      </c>
      <c r="G391" s="119" t="s">
        <v>2252</v>
      </c>
      <c r="H391" s="119" t="s">
        <v>2333</v>
      </c>
      <c r="I391" s="119"/>
      <c r="J391" s="118" t="s">
        <v>10</v>
      </c>
      <c r="K391" s="119" t="s">
        <v>49</v>
      </c>
    </row>
    <row r="392" customFormat="false" ht="15" hidden="false" customHeight="false" outlineLevel="0" collapsed="false">
      <c r="A392" s="131" t="s">
        <v>2256</v>
      </c>
      <c r="B392" s="137" t="n">
        <v>7.47</v>
      </c>
      <c r="C392" s="137"/>
      <c r="D392" s="133" t="n">
        <v>3</v>
      </c>
      <c r="E392" s="137"/>
      <c r="F392" s="132"/>
      <c r="G392" s="132"/>
      <c r="H392" s="132" t="n">
        <f aca="false">2+0.6</f>
        <v>2.6</v>
      </c>
      <c r="I392" s="132"/>
      <c r="J392" s="133" t="n">
        <f aca="false">(B392*D392)-H392</f>
        <v>19.81</v>
      </c>
      <c r="K392" s="132" t="s">
        <v>2222</v>
      </c>
    </row>
    <row r="393" customFormat="false" ht="15" hidden="false" customHeight="false" outlineLevel="0" collapsed="false">
      <c r="A393" s="131" t="s">
        <v>2257</v>
      </c>
      <c r="B393" s="137" t="n">
        <v>7.47</v>
      </c>
      <c r="C393" s="137"/>
      <c r="D393" s="133" t="n">
        <v>3</v>
      </c>
      <c r="E393" s="137"/>
      <c r="F393" s="132"/>
      <c r="G393" s="132"/>
      <c r="H393" s="132" t="n">
        <f aca="false">2+0.6</f>
        <v>2.6</v>
      </c>
      <c r="I393" s="132"/>
      <c r="J393" s="133" t="n">
        <f aca="false">(B393*D393)-H393</f>
        <v>19.81</v>
      </c>
      <c r="K393" s="132" t="s">
        <v>2222</v>
      </c>
    </row>
    <row r="394" customFormat="false" ht="15" hidden="false" customHeight="false" outlineLevel="0" collapsed="false">
      <c r="A394" s="124"/>
      <c r="B394" s="124"/>
      <c r="C394" s="124"/>
      <c r="D394" s="124"/>
      <c r="E394" s="124"/>
      <c r="F394" s="124"/>
      <c r="G394" s="124"/>
      <c r="H394" s="124"/>
      <c r="I394" s="125" t="s">
        <v>10</v>
      </c>
      <c r="J394" s="126" t="n">
        <f aca="false">SUM(J392:J393)</f>
        <v>39.62</v>
      </c>
      <c r="K394" s="126" t="s">
        <v>2222</v>
      </c>
    </row>
    <row r="395" customFormat="false" ht="15" hidden="false" customHeight="false" outlineLevel="0" collapsed="false">
      <c r="A395" s="124"/>
      <c r="B395" s="124"/>
      <c r="C395" s="124"/>
      <c r="D395" s="124"/>
      <c r="E395" s="124"/>
      <c r="F395" s="124"/>
      <c r="G395" s="124"/>
      <c r="H395" s="124"/>
      <c r="I395" s="124"/>
      <c r="J395" s="124"/>
      <c r="K395" s="124"/>
    </row>
    <row r="396" customFormat="false" ht="30.75" hidden="false" customHeight="true" outlineLevel="0" collapsed="false">
      <c r="A396" s="116" t="s">
        <v>2209</v>
      </c>
      <c r="B396" s="130" t="s">
        <v>2371</v>
      </c>
      <c r="C396" s="130" t="s">
        <v>2372</v>
      </c>
      <c r="D396" s="130"/>
      <c r="E396" s="130"/>
      <c r="F396" s="130"/>
      <c r="G396" s="130"/>
      <c r="H396" s="130"/>
      <c r="I396" s="130"/>
      <c r="J396" s="130"/>
      <c r="K396" s="130"/>
    </row>
    <row r="397" customFormat="false" ht="15" hidden="false" customHeight="false" outlineLevel="0" collapsed="false">
      <c r="A397" s="116"/>
      <c r="B397" s="118" t="s">
        <v>2211</v>
      </c>
      <c r="C397" s="118" t="s">
        <v>2212</v>
      </c>
      <c r="D397" s="118" t="s">
        <v>2213</v>
      </c>
      <c r="E397" s="118" t="s">
        <v>50</v>
      </c>
      <c r="F397" s="119" t="s">
        <v>2214</v>
      </c>
      <c r="G397" s="119" t="s">
        <v>2252</v>
      </c>
      <c r="H397" s="119" t="s">
        <v>2333</v>
      </c>
      <c r="I397" s="119"/>
      <c r="J397" s="118" t="s">
        <v>10</v>
      </c>
      <c r="K397" s="119" t="s">
        <v>49</v>
      </c>
    </row>
    <row r="398" customFormat="false" ht="15" hidden="false" customHeight="false" outlineLevel="0" collapsed="false">
      <c r="A398" s="131" t="s">
        <v>2373</v>
      </c>
      <c r="B398" s="137"/>
      <c r="C398" s="137"/>
      <c r="D398" s="133"/>
      <c r="E398" s="137"/>
      <c r="F398" s="132" t="n">
        <f aca="false">J379</f>
        <v>414.656</v>
      </c>
      <c r="G398" s="132"/>
      <c r="H398" s="147"/>
      <c r="I398" s="132"/>
      <c r="J398" s="133" t="n">
        <f aca="false">F398</f>
        <v>414.656</v>
      </c>
      <c r="K398" s="132" t="s">
        <v>2222</v>
      </c>
    </row>
    <row r="399" customFormat="false" ht="15" hidden="false" customHeight="false" outlineLevel="0" collapsed="false">
      <c r="A399" s="131" t="s">
        <v>2374</v>
      </c>
      <c r="B399" s="137"/>
      <c r="C399" s="137"/>
      <c r="D399" s="133"/>
      <c r="E399" s="137"/>
      <c r="F399" s="132" t="n">
        <f aca="false">J394</f>
        <v>39.62</v>
      </c>
      <c r="G399" s="132"/>
      <c r="H399" s="147"/>
      <c r="I399" s="132"/>
      <c r="J399" s="133" t="n">
        <f aca="false">-F399</f>
        <v>-39.62</v>
      </c>
      <c r="K399" s="132" t="s">
        <v>2222</v>
      </c>
    </row>
    <row r="400" customFormat="false" ht="15" hidden="false" customHeight="false" outlineLevel="0" collapsed="false">
      <c r="A400" s="124"/>
      <c r="B400" s="124"/>
      <c r="C400" s="124"/>
      <c r="D400" s="124"/>
      <c r="E400" s="124"/>
      <c r="F400" s="124"/>
      <c r="G400" s="124"/>
      <c r="H400" s="124"/>
      <c r="I400" s="125" t="s">
        <v>10</v>
      </c>
      <c r="J400" s="126" t="n">
        <f aca="false">SUM(J398:J399)</f>
        <v>375.036</v>
      </c>
      <c r="K400" s="126" t="s">
        <v>2222</v>
      </c>
    </row>
    <row r="401" customFormat="false" ht="15" hidden="false" customHeight="false" outlineLevel="0" collapsed="false">
      <c r="A401" s="124"/>
      <c r="B401" s="124"/>
      <c r="C401" s="124"/>
      <c r="D401" s="124"/>
      <c r="E401" s="124"/>
      <c r="F401" s="124"/>
      <c r="G401" s="124"/>
      <c r="H401" s="124"/>
      <c r="I401" s="124"/>
      <c r="J401" s="124"/>
      <c r="K401" s="124"/>
    </row>
    <row r="402" customFormat="false" ht="30.75" hidden="false" customHeight="true" outlineLevel="0" collapsed="false">
      <c r="A402" s="116" t="s">
        <v>2209</v>
      </c>
      <c r="B402" s="130" t="s">
        <v>2375</v>
      </c>
      <c r="C402" s="130" t="s">
        <v>2376</v>
      </c>
      <c r="D402" s="130"/>
      <c r="E402" s="130"/>
      <c r="F402" s="130"/>
      <c r="G402" s="130"/>
      <c r="H402" s="130"/>
      <c r="I402" s="130"/>
      <c r="J402" s="130"/>
      <c r="K402" s="130"/>
    </row>
    <row r="403" customFormat="false" ht="15" hidden="false" customHeight="false" outlineLevel="0" collapsed="false">
      <c r="A403" s="116"/>
      <c r="B403" s="118" t="s">
        <v>2211</v>
      </c>
      <c r="C403" s="118" t="s">
        <v>2212</v>
      </c>
      <c r="D403" s="118" t="s">
        <v>2213</v>
      </c>
      <c r="E403" s="118" t="s">
        <v>50</v>
      </c>
      <c r="F403" s="119" t="s">
        <v>2214</v>
      </c>
      <c r="G403" s="119" t="s">
        <v>2252</v>
      </c>
      <c r="H403" s="119" t="s">
        <v>2333</v>
      </c>
      <c r="I403" s="119"/>
      <c r="J403" s="118" t="s">
        <v>10</v>
      </c>
      <c r="K403" s="119" t="s">
        <v>49</v>
      </c>
    </row>
    <row r="404" customFormat="false" ht="15" hidden="false" customHeight="false" outlineLevel="0" collapsed="false">
      <c r="A404" s="131" t="s">
        <v>2377</v>
      </c>
      <c r="B404" s="137"/>
      <c r="C404" s="137"/>
      <c r="D404" s="133"/>
      <c r="E404" s="137"/>
      <c r="F404" s="132" t="n">
        <f aca="false">J388</f>
        <v>138.78</v>
      </c>
      <c r="G404" s="132"/>
      <c r="H404" s="132"/>
      <c r="I404" s="132"/>
      <c r="J404" s="133" t="n">
        <f aca="false">F404</f>
        <v>138.78</v>
      </c>
      <c r="K404" s="132" t="s">
        <v>2222</v>
      </c>
    </row>
    <row r="405" customFormat="false" ht="15" hidden="false" customHeight="false" outlineLevel="0" collapsed="false">
      <c r="A405" s="124"/>
      <c r="B405" s="124"/>
      <c r="C405" s="124"/>
      <c r="D405" s="124"/>
      <c r="E405" s="124"/>
      <c r="F405" s="124"/>
      <c r="G405" s="124"/>
      <c r="H405" s="124"/>
      <c r="I405" s="125" t="s">
        <v>10</v>
      </c>
      <c r="J405" s="126" t="n">
        <f aca="false">SUM(J404)</f>
        <v>138.78</v>
      </c>
      <c r="K405" s="126" t="s">
        <v>2222</v>
      </c>
    </row>
    <row r="406" customFormat="false" ht="15" hidden="false" customHeight="false" outlineLevel="0" collapsed="false">
      <c r="A406" s="124"/>
      <c r="B406" s="124"/>
      <c r="C406" s="124"/>
      <c r="D406" s="124"/>
      <c r="E406" s="124"/>
      <c r="F406" s="124"/>
      <c r="G406" s="124"/>
      <c r="H406" s="124"/>
      <c r="I406" s="124"/>
      <c r="J406" s="124"/>
      <c r="K406" s="124"/>
    </row>
    <row r="407" customFormat="false" ht="30.75" hidden="false" customHeight="true" outlineLevel="0" collapsed="false">
      <c r="A407" s="116" t="s">
        <v>2209</v>
      </c>
      <c r="B407" s="130" t="s">
        <v>2378</v>
      </c>
      <c r="C407" s="130" t="s">
        <v>2379</v>
      </c>
      <c r="D407" s="130"/>
      <c r="E407" s="130"/>
      <c r="F407" s="130"/>
      <c r="G407" s="130"/>
      <c r="H407" s="130"/>
      <c r="I407" s="130"/>
      <c r="J407" s="130"/>
      <c r="K407" s="130"/>
    </row>
    <row r="408" customFormat="false" ht="15" hidden="false" customHeight="false" outlineLevel="0" collapsed="false">
      <c r="A408" s="116"/>
      <c r="B408" s="118" t="s">
        <v>2211</v>
      </c>
      <c r="C408" s="118" t="s">
        <v>2212</v>
      </c>
      <c r="D408" s="118" t="s">
        <v>2213</v>
      </c>
      <c r="E408" s="118" t="s">
        <v>50</v>
      </c>
      <c r="F408" s="119" t="s">
        <v>2214</v>
      </c>
      <c r="G408" s="119" t="s">
        <v>2252</v>
      </c>
      <c r="H408" s="119" t="s">
        <v>2333</v>
      </c>
      <c r="I408" s="119"/>
      <c r="J408" s="118" t="s">
        <v>10</v>
      </c>
      <c r="K408" s="119" t="s">
        <v>49</v>
      </c>
    </row>
    <row r="409" customFormat="false" ht="15" hidden="false" customHeight="false" outlineLevel="0" collapsed="false">
      <c r="A409" s="131" t="s">
        <v>2256</v>
      </c>
      <c r="B409" s="137" t="n">
        <v>7.47</v>
      </c>
      <c r="C409" s="137"/>
      <c r="D409" s="133" t="n">
        <v>3</v>
      </c>
      <c r="E409" s="137"/>
      <c r="F409" s="132"/>
      <c r="G409" s="132"/>
      <c r="H409" s="132" t="n">
        <f aca="false">2+0.6</f>
        <v>2.6</v>
      </c>
      <c r="I409" s="132"/>
      <c r="J409" s="133" t="n">
        <f aca="false">(B409*D409-H409)</f>
        <v>19.81</v>
      </c>
      <c r="K409" s="132" t="s">
        <v>2222</v>
      </c>
    </row>
    <row r="410" customFormat="false" ht="15" hidden="false" customHeight="false" outlineLevel="0" collapsed="false">
      <c r="A410" s="131" t="s">
        <v>2257</v>
      </c>
      <c r="B410" s="137" t="n">
        <v>7.47</v>
      </c>
      <c r="C410" s="137"/>
      <c r="D410" s="133" t="n">
        <v>3</v>
      </c>
      <c r="E410" s="137"/>
      <c r="F410" s="132"/>
      <c r="G410" s="132"/>
      <c r="H410" s="132" t="n">
        <f aca="false">2+0.6</f>
        <v>2.6</v>
      </c>
      <c r="I410" s="132"/>
      <c r="J410" s="133" t="n">
        <f aca="false">(B410*D410-H410)</f>
        <v>19.81</v>
      </c>
      <c r="K410" s="132" t="s">
        <v>2222</v>
      </c>
    </row>
    <row r="411" customFormat="false" ht="15" hidden="false" customHeight="false" outlineLevel="0" collapsed="false">
      <c r="A411" s="124"/>
      <c r="B411" s="124"/>
      <c r="C411" s="124"/>
      <c r="D411" s="124"/>
      <c r="E411" s="124"/>
      <c r="F411" s="124"/>
      <c r="G411" s="124"/>
      <c r="H411" s="124"/>
      <c r="I411" s="125" t="s">
        <v>10</v>
      </c>
      <c r="J411" s="126" t="n">
        <f aca="false">SUM(J409:J410)</f>
        <v>39.62</v>
      </c>
      <c r="K411" s="126" t="s">
        <v>2222</v>
      </c>
    </row>
    <row r="412" customFormat="false" ht="15.75" hidden="false" customHeight="true" outlineLevel="0" collapsed="false">
      <c r="A412" s="124"/>
      <c r="B412" s="124"/>
      <c r="C412" s="124"/>
      <c r="D412" s="124"/>
      <c r="E412" s="124"/>
      <c r="F412" s="124"/>
      <c r="G412" s="124"/>
      <c r="H412" s="124"/>
      <c r="I412" s="124"/>
      <c r="J412" s="124"/>
      <c r="K412" s="124"/>
    </row>
    <row r="413" customFormat="false" ht="15" hidden="false" customHeight="true" outlineLevel="0" collapsed="false">
      <c r="A413" s="128" t="s">
        <v>2380</v>
      </c>
      <c r="B413" s="128" t="s">
        <v>31</v>
      </c>
      <c r="C413" s="128"/>
      <c r="D413" s="128"/>
      <c r="E413" s="128"/>
      <c r="F413" s="128"/>
      <c r="G413" s="128"/>
      <c r="H413" s="128"/>
      <c r="I413" s="128"/>
      <c r="J413" s="128"/>
      <c r="K413" s="128"/>
    </row>
    <row r="414" customFormat="false" ht="30.75" hidden="false" customHeight="true" outlineLevel="0" collapsed="false">
      <c r="A414" s="116" t="s">
        <v>2209</v>
      </c>
      <c r="B414" s="130" t="s">
        <v>2381</v>
      </c>
      <c r="C414" s="130" t="s">
        <v>254</v>
      </c>
      <c r="D414" s="130"/>
      <c r="E414" s="130"/>
      <c r="F414" s="130"/>
      <c r="G414" s="130"/>
      <c r="H414" s="130"/>
      <c r="I414" s="130"/>
      <c r="J414" s="130"/>
      <c r="K414" s="130"/>
    </row>
    <row r="415" customFormat="false" ht="15" hidden="false" customHeight="false" outlineLevel="0" collapsed="false">
      <c r="A415" s="116"/>
      <c r="B415" s="118" t="s">
        <v>2211</v>
      </c>
      <c r="C415" s="118" t="s">
        <v>2212</v>
      </c>
      <c r="D415" s="118" t="s">
        <v>2213</v>
      </c>
      <c r="E415" s="118" t="s">
        <v>50</v>
      </c>
      <c r="F415" s="119" t="s">
        <v>2214</v>
      </c>
      <c r="G415" s="119" t="s">
        <v>2252</v>
      </c>
      <c r="H415" s="119" t="s">
        <v>2333</v>
      </c>
      <c r="I415" s="119"/>
      <c r="J415" s="118" t="s">
        <v>10</v>
      </c>
      <c r="K415" s="119" t="s">
        <v>49</v>
      </c>
    </row>
    <row r="416" customFormat="false" ht="15" hidden="false" customHeight="false" outlineLevel="0" collapsed="false">
      <c r="A416" s="131" t="s">
        <v>2253</v>
      </c>
      <c r="B416" s="137"/>
      <c r="C416" s="137"/>
      <c r="D416" s="133"/>
      <c r="E416" s="137"/>
      <c r="F416" s="132" t="n">
        <v>84.32</v>
      </c>
      <c r="G416" s="132"/>
      <c r="H416" s="147"/>
      <c r="I416" s="132"/>
      <c r="J416" s="133" t="n">
        <f aca="false">F416</f>
        <v>84.32</v>
      </c>
      <c r="K416" s="132" t="s">
        <v>2222</v>
      </c>
    </row>
    <row r="417" customFormat="false" ht="15" hidden="false" customHeight="false" outlineLevel="0" collapsed="false">
      <c r="A417" s="131" t="s">
        <v>2335</v>
      </c>
      <c r="B417" s="137"/>
      <c r="C417" s="137"/>
      <c r="D417" s="133"/>
      <c r="E417" s="137"/>
      <c r="F417" s="132" t="n">
        <f aca="false">27.19</f>
        <v>27.19</v>
      </c>
      <c r="G417" s="132"/>
      <c r="H417" s="147"/>
      <c r="I417" s="132"/>
      <c r="J417" s="133" t="n">
        <f aca="false">F417</f>
        <v>27.19</v>
      </c>
      <c r="K417" s="132" t="s">
        <v>2222</v>
      </c>
    </row>
    <row r="418" customFormat="false" ht="15" hidden="false" customHeight="true" outlineLevel="0" collapsed="false">
      <c r="A418" s="131" t="s">
        <v>2382</v>
      </c>
      <c r="B418" s="137"/>
      <c r="C418" s="137"/>
      <c r="D418" s="133"/>
      <c r="E418" s="137"/>
      <c r="F418" s="132" t="n">
        <v>43.01</v>
      </c>
      <c r="G418" s="132"/>
      <c r="H418" s="147"/>
      <c r="I418" s="132"/>
      <c r="J418" s="133" t="n">
        <f aca="false">F418</f>
        <v>43.01</v>
      </c>
      <c r="K418" s="132" t="s">
        <v>2222</v>
      </c>
    </row>
    <row r="419" customFormat="false" ht="15" hidden="false" customHeight="true" outlineLevel="0" collapsed="false">
      <c r="A419" s="124"/>
      <c r="B419" s="124"/>
      <c r="C419" s="124"/>
      <c r="D419" s="124"/>
      <c r="E419" s="124"/>
      <c r="F419" s="124"/>
      <c r="G419" s="124"/>
      <c r="H419" s="124"/>
      <c r="I419" s="125" t="s">
        <v>10</v>
      </c>
      <c r="J419" s="126" t="n">
        <f aca="false">SUM(J416:J418)</f>
        <v>154.52</v>
      </c>
      <c r="K419" s="126" t="s">
        <v>2222</v>
      </c>
    </row>
    <row r="420" customFormat="false" ht="15" hidden="false" customHeight="false" outlineLevel="0" collapsed="false">
      <c r="A420" s="124"/>
      <c r="B420" s="124"/>
      <c r="C420" s="124"/>
      <c r="D420" s="124"/>
      <c r="E420" s="124"/>
      <c r="F420" s="124"/>
      <c r="G420" s="124"/>
      <c r="H420" s="124"/>
      <c r="I420" s="124"/>
      <c r="J420" s="124"/>
      <c r="K420" s="124"/>
    </row>
    <row r="421" customFormat="false" ht="30.75" hidden="false" customHeight="true" outlineLevel="0" collapsed="false">
      <c r="A421" s="116" t="s">
        <v>2209</v>
      </c>
      <c r="B421" s="130" t="s">
        <v>2383</v>
      </c>
      <c r="C421" s="130" t="s">
        <v>257</v>
      </c>
      <c r="D421" s="130"/>
      <c r="E421" s="130"/>
      <c r="F421" s="130"/>
      <c r="G421" s="130"/>
      <c r="H421" s="130"/>
      <c r="I421" s="130"/>
      <c r="J421" s="130"/>
      <c r="K421" s="130"/>
    </row>
    <row r="422" customFormat="false" ht="15" hidden="false" customHeight="false" outlineLevel="0" collapsed="false">
      <c r="A422" s="116"/>
      <c r="B422" s="118" t="s">
        <v>2211</v>
      </c>
      <c r="C422" s="118" t="s">
        <v>2212</v>
      </c>
      <c r="D422" s="118" t="s">
        <v>2213</v>
      </c>
      <c r="E422" s="118" t="s">
        <v>50</v>
      </c>
      <c r="F422" s="119" t="s">
        <v>2214</v>
      </c>
      <c r="G422" s="119" t="s">
        <v>2252</v>
      </c>
      <c r="H422" s="119" t="s">
        <v>2333</v>
      </c>
      <c r="I422" s="119"/>
      <c r="J422" s="118" t="s">
        <v>10</v>
      </c>
      <c r="K422" s="119" t="s">
        <v>49</v>
      </c>
    </row>
    <row r="423" customFormat="false" ht="15" hidden="false" customHeight="false" outlineLevel="0" collapsed="false">
      <c r="A423" s="131" t="s">
        <v>2256</v>
      </c>
      <c r="B423" s="137"/>
      <c r="C423" s="137"/>
      <c r="D423" s="133"/>
      <c r="E423" s="137"/>
      <c r="F423" s="132" t="n">
        <v>3.46</v>
      </c>
      <c r="G423" s="132"/>
      <c r="H423" s="147"/>
      <c r="I423" s="132"/>
      <c r="J423" s="133" t="n">
        <f aca="false">F423</f>
        <v>3.46</v>
      </c>
      <c r="K423" s="132" t="s">
        <v>2222</v>
      </c>
    </row>
    <row r="424" customFormat="false" ht="15" hidden="false" customHeight="false" outlineLevel="0" collapsed="false">
      <c r="A424" s="131" t="s">
        <v>2257</v>
      </c>
      <c r="B424" s="137"/>
      <c r="C424" s="137"/>
      <c r="D424" s="133"/>
      <c r="E424" s="137"/>
      <c r="F424" s="132" t="n">
        <v>3.46</v>
      </c>
      <c r="G424" s="132"/>
      <c r="H424" s="147"/>
      <c r="I424" s="132"/>
      <c r="J424" s="133" t="n">
        <f aca="false">F424</f>
        <v>3.46</v>
      </c>
      <c r="K424" s="132" t="s">
        <v>2222</v>
      </c>
    </row>
    <row r="425" customFormat="false" ht="15" hidden="false" customHeight="false" outlineLevel="0" collapsed="false">
      <c r="A425" s="124"/>
      <c r="B425" s="124"/>
      <c r="C425" s="124"/>
      <c r="D425" s="124"/>
      <c r="E425" s="124"/>
      <c r="F425" s="124"/>
      <c r="G425" s="124"/>
      <c r="H425" s="124"/>
      <c r="I425" s="125" t="s">
        <v>10</v>
      </c>
      <c r="J425" s="126" t="n">
        <f aca="false">SUM(J423:J424)</f>
        <v>6.92</v>
      </c>
      <c r="K425" s="126" t="s">
        <v>2222</v>
      </c>
    </row>
    <row r="426" customFormat="false" ht="15" hidden="false" customHeight="false" outlineLevel="0" collapsed="false">
      <c r="A426" s="124"/>
      <c r="B426" s="124"/>
      <c r="C426" s="124"/>
      <c r="D426" s="124"/>
      <c r="E426" s="124"/>
      <c r="F426" s="124"/>
      <c r="G426" s="124"/>
      <c r="H426" s="124"/>
      <c r="I426" s="124"/>
      <c r="J426" s="124"/>
      <c r="K426" s="124"/>
    </row>
    <row r="427" customFormat="false" ht="30.75" hidden="false" customHeight="true" outlineLevel="0" collapsed="false">
      <c r="A427" s="116" t="s">
        <v>2209</v>
      </c>
      <c r="B427" s="130" t="s">
        <v>2384</v>
      </c>
      <c r="C427" s="130" t="s">
        <v>260</v>
      </c>
      <c r="D427" s="130"/>
      <c r="E427" s="130"/>
      <c r="F427" s="130"/>
      <c r="G427" s="130"/>
      <c r="H427" s="130"/>
      <c r="I427" s="130"/>
      <c r="J427" s="130"/>
      <c r="K427" s="130"/>
    </row>
    <row r="428" customFormat="false" ht="15" hidden="false" customHeight="false" outlineLevel="0" collapsed="false">
      <c r="A428" s="116"/>
      <c r="B428" s="118" t="s">
        <v>2211</v>
      </c>
      <c r="C428" s="118" t="s">
        <v>2212</v>
      </c>
      <c r="D428" s="118" t="s">
        <v>2213</v>
      </c>
      <c r="E428" s="118" t="s">
        <v>50</v>
      </c>
      <c r="F428" s="119" t="s">
        <v>2214</v>
      </c>
      <c r="G428" s="119" t="s">
        <v>2252</v>
      </c>
      <c r="H428" s="119" t="s">
        <v>2333</v>
      </c>
      <c r="I428" s="119"/>
      <c r="J428" s="118" t="s">
        <v>10</v>
      </c>
      <c r="K428" s="119" t="s">
        <v>49</v>
      </c>
    </row>
    <row r="429" customFormat="false" ht="15" hidden="false" customHeight="false" outlineLevel="0" collapsed="false">
      <c r="A429" s="131" t="s">
        <v>2253</v>
      </c>
      <c r="B429" s="137"/>
      <c r="C429" s="137"/>
      <c r="D429" s="133"/>
      <c r="E429" s="137"/>
      <c r="F429" s="132" t="n">
        <v>84.32</v>
      </c>
      <c r="G429" s="132"/>
      <c r="H429" s="147"/>
      <c r="I429" s="132"/>
      <c r="J429" s="133" t="n">
        <f aca="false">F429</f>
        <v>84.32</v>
      </c>
      <c r="K429" s="132" t="s">
        <v>2222</v>
      </c>
    </row>
    <row r="430" customFormat="false" ht="15" hidden="false" customHeight="false" outlineLevel="0" collapsed="false">
      <c r="A430" s="131" t="s">
        <v>2335</v>
      </c>
      <c r="B430" s="137"/>
      <c r="C430" s="137"/>
      <c r="D430" s="133"/>
      <c r="E430" s="137"/>
      <c r="F430" s="132" t="n">
        <v>27.19</v>
      </c>
      <c r="G430" s="132"/>
      <c r="H430" s="147"/>
      <c r="I430" s="132"/>
      <c r="J430" s="133" t="n">
        <f aca="false">F430</f>
        <v>27.19</v>
      </c>
      <c r="K430" s="132" t="s">
        <v>2222</v>
      </c>
    </row>
    <row r="431" customFormat="false" ht="15" hidden="false" customHeight="false" outlineLevel="0" collapsed="false">
      <c r="A431" s="124"/>
      <c r="B431" s="124"/>
      <c r="C431" s="124"/>
      <c r="D431" s="124"/>
      <c r="E431" s="124"/>
      <c r="F431" s="124"/>
      <c r="G431" s="124"/>
      <c r="H431" s="124"/>
      <c r="I431" s="125" t="s">
        <v>10</v>
      </c>
      <c r="J431" s="126" t="n">
        <f aca="false">SUM(J429:J430)</f>
        <v>111.51</v>
      </c>
      <c r="K431" s="126" t="s">
        <v>2222</v>
      </c>
    </row>
    <row r="432" customFormat="false" ht="15" hidden="false" customHeight="false" outlineLevel="0" collapsed="false">
      <c r="A432" s="124"/>
      <c r="B432" s="124"/>
      <c r="C432" s="124"/>
      <c r="D432" s="124"/>
      <c r="E432" s="124"/>
      <c r="F432" s="124"/>
      <c r="G432" s="124"/>
      <c r="H432" s="124"/>
      <c r="I432" s="124"/>
      <c r="J432" s="124"/>
      <c r="K432" s="124"/>
    </row>
    <row r="433" customFormat="false" ht="15" hidden="false" customHeight="true" outlineLevel="0" collapsed="false">
      <c r="A433" s="116" t="s">
        <v>2209</v>
      </c>
      <c r="B433" s="130" t="s">
        <v>2385</v>
      </c>
      <c r="C433" s="130" t="s">
        <v>263</v>
      </c>
      <c r="D433" s="130"/>
      <c r="E433" s="130"/>
      <c r="F433" s="130"/>
      <c r="G433" s="130"/>
      <c r="H433" s="130"/>
      <c r="I433" s="130"/>
      <c r="J433" s="130"/>
      <c r="K433" s="130"/>
    </row>
    <row r="434" customFormat="false" ht="15" hidden="false" customHeight="false" outlineLevel="0" collapsed="false">
      <c r="A434" s="116"/>
      <c r="B434" s="118" t="s">
        <v>2211</v>
      </c>
      <c r="C434" s="118" t="s">
        <v>2212</v>
      </c>
      <c r="D434" s="118" t="s">
        <v>2213</v>
      </c>
      <c r="E434" s="118" t="s">
        <v>50</v>
      </c>
      <c r="F434" s="119" t="s">
        <v>2214</v>
      </c>
      <c r="G434" s="119" t="s">
        <v>2252</v>
      </c>
      <c r="H434" s="119" t="s">
        <v>2333</v>
      </c>
      <c r="I434" s="119"/>
      <c r="J434" s="118" t="s">
        <v>10</v>
      </c>
      <c r="K434" s="119" t="s">
        <v>49</v>
      </c>
    </row>
    <row r="435" customFormat="false" ht="15" hidden="false" customHeight="false" outlineLevel="0" collapsed="false">
      <c r="A435" s="131" t="s">
        <v>2253</v>
      </c>
      <c r="B435" s="137" t="n">
        <v>36.79</v>
      </c>
      <c r="C435" s="137"/>
      <c r="D435" s="133"/>
      <c r="E435" s="137"/>
      <c r="F435" s="132"/>
      <c r="G435" s="132"/>
      <c r="H435" s="132" t="n">
        <f aca="false">0.96+2.54</f>
        <v>3.5</v>
      </c>
      <c r="I435" s="132"/>
      <c r="J435" s="133" t="n">
        <f aca="false">B435-H435</f>
        <v>33.29</v>
      </c>
      <c r="K435" s="132" t="s">
        <v>66</v>
      </c>
    </row>
    <row r="436" customFormat="false" ht="15" hidden="false" customHeight="false" outlineLevel="0" collapsed="false">
      <c r="A436" s="131" t="s">
        <v>2335</v>
      </c>
      <c r="B436" s="137" t="n">
        <v>28.21</v>
      </c>
      <c r="C436" s="137"/>
      <c r="D436" s="133"/>
      <c r="E436" s="137"/>
      <c r="F436" s="132"/>
      <c r="G436" s="132"/>
      <c r="H436" s="132" t="n">
        <f aca="false">2.54*2+1.5+0.96*2</f>
        <v>8.5</v>
      </c>
      <c r="I436" s="132"/>
      <c r="J436" s="133" t="n">
        <f aca="false">B436-H436</f>
        <v>19.71</v>
      </c>
      <c r="K436" s="132" t="s">
        <v>66</v>
      </c>
    </row>
    <row r="437" customFormat="false" ht="15" hidden="false" customHeight="false" outlineLevel="0" collapsed="false">
      <c r="A437" s="124"/>
      <c r="B437" s="124"/>
      <c r="C437" s="124"/>
      <c r="D437" s="124"/>
      <c r="E437" s="124"/>
      <c r="F437" s="124"/>
      <c r="G437" s="124"/>
      <c r="H437" s="124"/>
      <c r="I437" s="125" t="s">
        <v>10</v>
      </c>
      <c r="J437" s="126" t="n">
        <f aca="false">SUM(J435:J436)</f>
        <v>53</v>
      </c>
      <c r="K437" s="126" t="s">
        <v>66</v>
      </c>
    </row>
    <row r="438" s="143" customFormat="true" ht="15" hidden="false" customHeight="false" outlineLevel="0" collapsed="false">
      <c r="A438" s="124"/>
      <c r="B438" s="124"/>
      <c r="C438" s="124"/>
      <c r="D438" s="124"/>
      <c r="E438" s="124"/>
      <c r="F438" s="124"/>
      <c r="G438" s="124"/>
      <c r="H438" s="124"/>
      <c r="I438" s="124"/>
      <c r="J438" s="124"/>
      <c r="K438" s="124"/>
    </row>
    <row r="439" s="143" customFormat="true" ht="26.85" hidden="false" customHeight="true" outlineLevel="0" collapsed="false">
      <c r="A439" s="116" t="s">
        <v>2209</v>
      </c>
      <c r="B439" s="130" t="s">
        <v>2386</v>
      </c>
      <c r="C439" s="130" t="s">
        <v>2387</v>
      </c>
      <c r="D439" s="130"/>
      <c r="E439" s="130"/>
      <c r="F439" s="130"/>
      <c r="G439" s="130"/>
      <c r="H439" s="130"/>
      <c r="I439" s="130"/>
      <c r="J439" s="130"/>
      <c r="K439" s="130"/>
    </row>
    <row r="440" s="143" customFormat="true" ht="15" hidden="false" customHeight="false" outlineLevel="0" collapsed="false">
      <c r="A440" s="116"/>
      <c r="B440" s="118" t="s">
        <v>2211</v>
      </c>
      <c r="C440" s="118" t="s">
        <v>2212</v>
      </c>
      <c r="D440" s="118" t="s">
        <v>2213</v>
      </c>
      <c r="E440" s="118" t="s">
        <v>50</v>
      </c>
      <c r="F440" s="119" t="s">
        <v>2214</v>
      </c>
      <c r="G440" s="119" t="s">
        <v>2252</v>
      </c>
      <c r="H440" s="119" t="s">
        <v>2333</v>
      </c>
      <c r="I440" s="119"/>
      <c r="J440" s="118" t="s">
        <v>10</v>
      </c>
      <c r="K440" s="119" t="s">
        <v>49</v>
      </c>
    </row>
    <row r="441" s="143" customFormat="true" ht="15" hidden="false" customHeight="false" outlineLevel="0" collapsed="false">
      <c r="A441" s="131" t="s">
        <v>2256</v>
      </c>
      <c r="B441" s="137"/>
      <c r="C441" s="137"/>
      <c r="D441" s="133"/>
      <c r="E441" s="137"/>
      <c r="F441" s="132" t="n">
        <v>3.46</v>
      </c>
      <c r="G441" s="132"/>
      <c r="H441" s="147"/>
      <c r="I441" s="132"/>
      <c r="J441" s="133" t="n">
        <f aca="false">F441</f>
        <v>3.46</v>
      </c>
      <c r="K441" s="132" t="s">
        <v>2222</v>
      </c>
    </row>
    <row r="442" s="143" customFormat="true" ht="15" hidden="false" customHeight="false" outlineLevel="0" collapsed="false">
      <c r="A442" s="131" t="s">
        <v>2257</v>
      </c>
      <c r="B442" s="137"/>
      <c r="C442" s="137"/>
      <c r="D442" s="133"/>
      <c r="E442" s="137"/>
      <c r="F442" s="132" t="n">
        <v>3.46</v>
      </c>
      <c r="G442" s="132"/>
      <c r="H442" s="147"/>
      <c r="I442" s="132"/>
      <c r="J442" s="133" t="n">
        <f aca="false">F442</f>
        <v>3.46</v>
      </c>
      <c r="K442" s="132" t="s">
        <v>2222</v>
      </c>
    </row>
    <row r="443" s="143" customFormat="true" ht="15" hidden="false" customHeight="false" outlineLevel="0" collapsed="false">
      <c r="A443" s="124"/>
      <c r="B443" s="124"/>
      <c r="C443" s="124"/>
      <c r="D443" s="124"/>
      <c r="E443" s="124"/>
      <c r="F443" s="124"/>
      <c r="G443" s="124"/>
      <c r="H443" s="124"/>
      <c r="I443" s="125" t="s">
        <v>10</v>
      </c>
      <c r="J443" s="126" t="n">
        <f aca="false">SUM(J441:J442)</f>
        <v>6.92</v>
      </c>
      <c r="K443" s="126" t="s">
        <v>2222</v>
      </c>
    </row>
    <row r="444" s="143" customFormat="true" ht="15" hidden="false" customHeight="false" outlineLevel="0" collapsed="false">
      <c r="A444" s="124"/>
      <c r="B444" s="124"/>
      <c r="C444" s="124"/>
      <c r="D444" s="124"/>
      <c r="E444" s="124"/>
      <c r="F444" s="124"/>
      <c r="G444" s="124"/>
      <c r="H444" s="124"/>
      <c r="I444" s="124"/>
      <c r="J444" s="124"/>
      <c r="K444" s="124"/>
    </row>
    <row r="445" s="143" customFormat="true" ht="26.85" hidden="false" customHeight="true" outlineLevel="0" collapsed="false">
      <c r="A445" s="116" t="s">
        <v>2209</v>
      </c>
      <c r="B445" s="130" t="s">
        <v>2388</v>
      </c>
      <c r="C445" s="130" t="s">
        <v>2389</v>
      </c>
      <c r="D445" s="130"/>
      <c r="E445" s="130"/>
      <c r="F445" s="130"/>
      <c r="G445" s="130"/>
      <c r="H445" s="130"/>
      <c r="I445" s="130"/>
      <c r="J445" s="130"/>
      <c r="K445" s="130"/>
    </row>
    <row r="446" s="143" customFormat="true" ht="15" hidden="false" customHeight="false" outlineLevel="0" collapsed="false">
      <c r="A446" s="116"/>
      <c r="B446" s="118" t="s">
        <v>2211</v>
      </c>
      <c r="C446" s="118" t="s">
        <v>2212</v>
      </c>
      <c r="D446" s="118" t="s">
        <v>2213</v>
      </c>
      <c r="E446" s="118" t="s">
        <v>50</v>
      </c>
      <c r="F446" s="119" t="s">
        <v>2214</v>
      </c>
      <c r="G446" s="119" t="s">
        <v>2252</v>
      </c>
      <c r="H446" s="119" t="s">
        <v>2333</v>
      </c>
      <c r="I446" s="119"/>
      <c r="J446" s="118" t="s">
        <v>10</v>
      </c>
      <c r="K446" s="119" t="s">
        <v>49</v>
      </c>
    </row>
    <row r="447" s="143" customFormat="true" ht="15" hidden="false" customHeight="false" outlineLevel="0" collapsed="false">
      <c r="A447" s="131" t="s">
        <v>2390</v>
      </c>
      <c r="B447" s="137" t="n">
        <v>0.25</v>
      </c>
      <c r="C447" s="137" t="n">
        <v>0.25</v>
      </c>
      <c r="D447" s="133"/>
      <c r="E447" s="137" t="n">
        <v>42</v>
      </c>
      <c r="F447" s="132"/>
      <c r="G447" s="132"/>
      <c r="H447" s="132"/>
      <c r="I447" s="132"/>
      <c r="J447" s="133" t="n">
        <f aca="false">B447*C447*E447</f>
        <v>2.625</v>
      </c>
      <c r="K447" s="132" t="s">
        <v>2222</v>
      </c>
    </row>
    <row r="448" s="143" customFormat="true" ht="15" hidden="false" customHeight="false" outlineLevel="0" collapsed="false">
      <c r="A448" s="131" t="s">
        <v>2391</v>
      </c>
      <c r="B448" s="137" t="n">
        <v>0.25</v>
      </c>
      <c r="C448" s="137" t="n">
        <v>0.25</v>
      </c>
      <c r="D448" s="133"/>
      <c r="E448" s="137" t="n">
        <v>21</v>
      </c>
      <c r="F448" s="132"/>
      <c r="G448" s="132"/>
      <c r="H448" s="132"/>
      <c r="I448" s="132"/>
      <c r="J448" s="133" t="n">
        <f aca="false">B448*C448*E448</f>
        <v>1.3125</v>
      </c>
      <c r="K448" s="132" t="s">
        <v>2222</v>
      </c>
    </row>
    <row r="449" s="143" customFormat="true" ht="15" hidden="false" customHeight="false" outlineLevel="0" collapsed="false">
      <c r="A449" s="124"/>
      <c r="B449" s="124"/>
      <c r="C449" s="124"/>
      <c r="D449" s="124"/>
      <c r="E449" s="124"/>
      <c r="F449" s="124"/>
      <c r="G449" s="124"/>
      <c r="H449" s="124"/>
      <c r="I449" s="125" t="s">
        <v>10</v>
      </c>
      <c r="J449" s="126" t="n">
        <f aca="false">SUM(J447:J448)</f>
        <v>3.9375</v>
      </c>
      <c r="K449" s="126" t="s">
        <v>2222</v>
      </c>
    </row>
    <row r="450" s="143" customFormat="true" ht="15" hidden="false" customHeight="false" outlineLevel="0" collapsed="false">
      <c r="A450" s="124"/>
      <c r="B450" s="124"/>
      <c r="C450" s="124"/>
      <c r="D450" s="124"/>
      <c r="E450" s="124"/>
      <c r="F450" s="124"/>
      <c r="G450" s="124"/>
      <c r="H450" s="124"/>
      <c r="I450" s="124"/>
      <c r="J450" s="124"/>
      <c r="K450" s="124"/>
    </row>
    <row r="451" s="143" customFormat="true" ht="15" hidden="false" customHeight="true" outlineLevel="0" collapsed="false">
      <c r="A451" s="116" t="s">
        <v>2209</v>
      </c>
      <c r="B451" s="130" t="s">
        <v>2392</v>
      </c>
      <c r="C451" s="130" t="s">
        <v>272</v>
      </c>
      <c r="D451" s="130"/>
      <c r="E451" s="130"/>
      <c r="F451" s="130"/>
      <c r="G451" s="130"/>
      <c r="H451" s="130"/>
      <c r="I451" s="130"/>
      <c r="J451" s="130"/>
      <c r="K451" s="130"/>
    </row>
    <row r="452" s="143" customFormat="true" ht="15" hidden="false" customHeight="false" outlineLevel="0" collapsed="false">
      <c r="A452" s="116"/>
      <c r="B452" s="118" t="s">
        <v>2211</v>
      </c>
      <c r="C452" s="118" t="s">
        <v>2212</v>
      </c>
      <c r="D452" s="118" t="s">
        <v>2213</v>
      </c>
      <c r="E452" s="118" t="s">
        <v>50</v>
      </c>
      <c r="F452" s="119" t="s">
        <v>2214</v>
      </c>
      <c r="G452" s="119" t="s">
        <v>2252</v>
      </c>
      <c r="H452" s="119" t="s">
        <v>2227</v>
      </c>
      <c r="I452" s="119"/>
      <c r="J452" s="118" t="s">
        <v>10</v>
      </c>
      <c r="K452" s="119" t="s">
        <v>49</v>
      </c>
    </row>
    <row r="453" s="143" customFormat="true" ht="15" hidden="false" customHeight="false" outlineLevel="0" collapsed="false">
      <c r="A453" s="131" t="s">
        <v>2382</v>
      </c>
      <c r="B453" s="137"/>
      <c r="C453" s="137"/>
      <c r="D453" s="133"/>
      <c r="E453" s="137"/>
      <c r="F453" s="132" t="n">
        <v>43.01</v>
      </c>
      <c r="G453" s="132"/>
      <c r="H453" s="147"/>
      <c r="I453" s="132"/>
      <c r="J453" s="133" t="n">
        <f aca="false">F453</f>
        <v>43.01</v>
      </c>
      <c r="K453" s="132" t="s">
        <v>2222</v>
      </c>
    </row>
    <row r="454" s="142" customFormat="true" ht="15" hidden="false" customHeight="false" outlineLevel="0" collapsed="false">
      <c r="A454" s="124"/>
      <c r="B454" s="124"/>
      <c r="C454" s="124"/>
      <c r="D454" s="124"/>
      <c r="E454" s="124"/>
      <c r="F454" s="124"/>
      <c r="G454" s="124"/>
      <c r="H454" s="124"/>
      <c r="I454" s="125" t="s">
        <v>10</v>
      </c>
      <c r="J454" s="126" t="n">
        <f aca="false">SUM(J453)</f>
        <v>43.01</v>
      </c>
      <c r="K454" s="126" t="s">
        <v>2229</v>
      </c>
    </row>
    <row r="455" s="143" customFormat="true" ht="15" hidden="false" customHeight="false" outlineLevel="0" collapsed="false">
      <c r="A455" s="124"/>
      <c r="B455" s="124"/>
      <c r="C455" s="124"/>
      <c r="D455" s="124"/>
      <c r="E455" s="124"/>
      <c r="F455" s="124"/>
      <c r="G455" s="124"/>
      <c r="H455" s="124"/>
      <c r="I455" s="124"/>
      <c r="J455" s="124"/>
      <c r="K455" s="124"/>
    </row>
    <row r="456" s="143" customFormat="true" ht="15" hidden="false" customHeight="true" outlineLevel="0" collapsed="false">
      <c r="A456" s="128" t="s">
        <v>2393</v>
      </c>
      <c r="B456" s="128" t="s">
        <v>2394</v>
      </c>
      <c r="C456" s="128"/>
      <c r="D456" s="128"/>
      <c r="E456" s="128"/>
      <c r="F456" s="128"/>
      <c r="G456" s="128"/>
      <c r="H456" s="128"/>
      <c r="I456" s="128"/>
      <c r="J456" s="128"/>
      <c r="K456" s="128"/>
    </row>
    <row r="457" s="143" customFormat="true" ht="15" hidden="false" customHeight="true" outlineLevel="0" collapsed="false">
      <c r="A457" s="140" t="s">
        <v>2395</v>
      </c>
      <c r="B457" s="140" t="s">
        <v>274</v>
      </c>
      <c r="C457" s="140"/>
      <c r="D457" s="140"/>
      <c r="E457" s="140"/>
      <c r="F457" s="140"/>
      <c r="G457" s="140"/>
      <c r="H457" s="140"/>
      <c r="I457" s="140"/>
      <c r="J457" s="140"/>
      <c r="K457" s="140"/>
    </row>
    <row r="458" s="143" customFormat="true" ht="15" hidden="false" customHeight="true" outlineLevel="0" collapsed="false">
      <c r="A458" s="116" t="s">
        <v>2209</v>
      </c>
      <c r="B458" s="130" t="s">
        <v>2396</v>
      </c>
      <c r="C458" s="130" t="s">
        <v>277</v>
      </c>
      <c r="D458" s="130"/>
      <c r="E458" s="130"/>
      <c r="F458" s="130"/>
      <c r="G458" s="130"/>
      <c r="H458" s="130"/>
      <c r="I458" s="130"/>
      <c r="J458" s="130"/>
      <c r="K458" s="130"/>
    </row>
    <row r="459" s="143" customFormat="true" ht="15" hidden="false" customHeight="false" outlineLevel="0" collapsed="false">
      <c r="A459" s="116"/>
      <c r="B459" s="118" t="s">
        <v>2211</v>
      </c>
      <c r="C459" s="118" t="s">
        <v>2212</v>
      </c>
      <c r="D459" s="118" t="s">
        <v>2213</v>
      </c>
      <c r="E459" s="118" t="s">
        <v>50</v>
      </c>
      <c r="F459" s="119" t="s">
        <v>2214</v>
      </c>
      <c r="G459" s="119" t="s">
        <v>2366</v>
      </c>
      <c r="H459" s="119" t="s">
        <v>2333</v>
      </c>
      <c r="I459" s="119"/>
      <c r="J459" s="118" t="s">
        <v>10</v>
      </c>
      <c r="K459" s="119" t="s">
        <v>49</v>
      </c>
    </row>
    <row r="460" s="143" customFormat="true" ht="15" hidden="false" customHeight="false" outlineLevel="0" collapsed="false">
      <c r="A460" s="131" t="s">
        <v>2253</v>
      </c>
      <c r="B460" s="123" t="n">
        <v>36.79</v>
      </c>
      <c r="C460" s="123"/>
      <c r="D460" s="123" t="n">
        <v>3</v>
      </c>
      <c r="E460" s="123"/>
      <c r="F460" s="122"/>
      <c r="G460" s="122" t="n">
        <v>1</v>
      </c>
      <c r="H460" s="122" t="n">
        <f aca="false">2.1+5.33+4*0.6+3*1.8</f>
        <v>15.23</v>
      </c>
      <c r="I460" s="122"/>
      <c r="J460" s="123" t="n">
        <f aca="false">((B460*D460)-H460)*G460</f>
        <v>95.14</v>
      </c>
      <c r="K460" s="119" t="s">
        <v>2222</v>
      </c>
    </row>
    <row r="461" s="143" customFormat="true" ht="26.85" hidden="false" customHeight="false" outlineLevel="0" collapsed="false">
      <c r="A461" s="141" t="s">
        <v>2334</v>
      </c>
      <c r="B461" s="118" t="n">
        <v>4.34</v>
      </c>
      <c r="C461" s="118"/>
      <c r="D461" s="118" t="n">
        <v>0.8</v>
      </c>
      <c r="E461" s="123"/>
      <c r="F461" s="122"/>
      <c r="G461" s="122" t="n">
        <v>1</v>
      </c>
      <c r="H461" s="122" t="n">
        <v>0</v>
      </c>
      <c r="I461" s="122"/>
      <c r="J461" s="123" t="n">
        <f aca="false">((B461*D461)-H461)*G461</f>
        <v>3.472</v>
      </c>
      <c r="K461" s="119" t="s">
        <v>2222</v>
      </c>
    </row>
    <row r="462" customFormat="false" ht="15" hidden="false" customHeight="false" outlineLevel="0" collapsed="false">
      <c r="A462" s="131" t="s">
        <v>2335</v>
      </c>
      <c r="B462" s="123" t="n">
        <v>28.21</v>
      </c>
      <c r="C462" s="123"/>
      <c r="D462" s="123" t="n">
        <v>3</v>
      </c>
      <c r="E462" s="123"/>
      <c r="F462" s="122"/>
      <c r="G462" s="122" t="n">
        <v>1</v>
      </c>
      <c r="H462" s="122" t="n">
        <f aca="false">0.6+2*2+5.33+10.44+1.79+3.15</f>
        <v>25.31</v>
      </c>
      <c r="I462" s="122"/>
      <c r="J462" s="123" t="n">
        <f aca="false">((B462*D462)-H462)*G462</f>
        <v>59.32</v>
      </c>
      <c r="K462" s="119" t="s">
        <v>2222</v>
      </c>
    </row>
    <row r="463" customFormat="false" ht="15" hidden="false" customHeight="false" outlineLevel="0" collapsed="false">
      <c r="A463" s="131" t="s">
        <v>2397</v>
      </c>
      <c r="B463" s="123" t="n">
        <v>32.49</v>
      </c>
      <c r="C463" s="123"/>
      <c r="D463" s="123" t="n">
        <v>3.15</v>
      </c>
      <c r="E463" s="123"/>
      <c r="F463" s="122"/>
      <c r="G463" s="122" t="n">
        <v>1</v>
      </c>
      <c r="H463" s="122" t="n">
        <f aca="false">3*1.8+7*0.6+10.41+2.1</f>
        <v>22.11</v>
      </c>
      <c r="I463" s="122"/>
      <c r="J463" s="123" t="n">
        <f aca="false">((B463*D463)-H463)*G463</f>
        <v>80.2335</v>
      </c>
      <c r="K463" s="119" t="s">
        <v>2222</v>
      </c>
    </row>
    <row r="464" customFormat="false" ht="15" hidden="false" customHeight="false" outlineLevel="0" collapsed="false">
      <c r="A464" s="131" t="s">
        <v>2336</v>
      </c>
      <c r="B464" s="123" t="n">
        <v>1.5</v>
      </c>
      <c r="C464" s="123"/>
      <c r="D464" s="123" t="n">
        <v>4.18</v>
      </c>
      <c r="E464" s="123"/>
      <c r="F464" s="122"/>
      <c r="G464" s="122" t="n">
        <v>2</v>
      </c>
      <c r="H464" s="122" t="n">
        <v>0</v>
      </c>
      <c r="I464" s="122"/>
      <c r="J464" s="123" t="n">
        <f aca="false">((B464*D464)-H464)*G464</f>
        <v>12.54</v>
      </c>
      <c r="K464" s="119" t="s">
        <v>2222</v>
      </c>
    </row>
    <row r="465" customFormat="false" ht="15" hidden="false" customHeight="false" outlineLevel="0" collapsed="false">
      <c r="A465" s="131" t="s">
        <v>2338</v>
      </c>
      <c r="B465" s="123" t="n">
        <v>12.37</v>
      </c>
      <c r="C465" s="123"/>
      <c r="D465" s="123" t="n">
        <v>2.2</v>
      </c>
      <c r="E465" s="123"/>
      <c r="F465" s="122"/>
      <c r="G465" s="122" t="n">
        <v>1</v>
      </c>
      <c r="H465" s="122" t="n">
        <v>0</v>
      </c>
      <c r="I465" s="122"/>
      <c r="J465" s="123" t="n">
        <f aca="false">((B465*D465)-H465)*G465</f>
        <v>27.214</v>
      </c>
      <c r="K465" s="119" t="s">
        <v>2222</v>
      </c>
    </row>
    <row r="466" customFormat="false" ht="15" hidden="false" customHeight="false" outlineLevel="0" collapsed="false">
      <c r="A466" s="131" t="s">
        <v>2337</v>
      </c>
      <c r="B466" s="123" t="n">
        <v>39.24</v>
      </c>
      <c r="C466" s="123"/>
      <c r="D466" s="123" t="n">
        <v>1</v>
      </c>
      <c r="E466" s="123"/>
      <c r="F466" s="122"/>
      <c r="G466" s="122" t="n">
        <v>1</v>
      </c>
      <c r="H466" s="122" t="n">
        <v>0</v>
      </c>
      <c r="I466" s="122"/>
      <c r="J466" s="123" t="n">
        <f aca="false">((B466*D466)-H466)*G466</f>
        <v>39.24</v>
      </c>
      <c r="K466" s="119" t="s">
        <v>2222</v>
      </c>
    </row>
    <row r="467" customFormat="false" ht="15" hidden="false" customHeight="false" outlineLevel="0" collapsed="false">
      <c r="A467" s="124"/>
      <c r="B467" s="124"/>
      <c r="C467" s="124"/>
      <c r="D467" s="124"/>
      <c r="E467" s="124"/>
      <c r="F467" s="124"/>
      <c r="G467" s="124"/>
      <c r="H467" s="124"/>
      <c r="I467" s="125" t="s">
        <v>10</v>
      </c>
      <c r="J467" s="126" t="n">
        <f aca="false">SUM(J460:J466)</f>
        <v>317.1595</v>
      </c>
      <c r="K467" s="126" t="s">
        <v>2222</v>
      </c>
    </row>
    <row r="468" customFormat="false" ht="15" hidden="false" customHeight="false" outlineLevel="0" collapsed="false">
      <c r="A468" s="124"/>
      <c r="B468" s="124"/>
      <c r="C468" s="124"/>
      <c r="D468" s="124"/>
      <c r="E468" s="124"/>
      <c r="F468" s="124"/>
      <c r="G468" s="124"/>
      <c r="H468" s="124"/>
      <c r="I468" s="124"/>
      <c r="J468" s="124"/>
      <c r="K468" s="124"/>
    </row>
    <row r="469" customFormat="false" ht="15" hidden="false" customHeight="true" outlineLevel="0" collapsed="false">
      <c r="A469" s="116" t="s">
        <v>2209</v>
      </c>
      <c r="B469" s="130" t="s">
        <v>2398</v>
      </c>
      <c r="C469" s="130" t="s">
        <v>280</v>
      </c>
      <c r="D469" s="130"/>
      <c r="E469" s="130"/>
      <c r="F469" s="130"/>
      <c r="G469" s="130"/>
      <c r="H469" s="130"/>
      <c r="I469" s="130"/>
      <c r="J469" s="130"/>
      <c r="K469" s="130"/>
    </row>
    <row r="470" customFormat="false" ht="15" hidden="false" customHeight="false" outlineLevel="0" collapsed="false">
      <c r="A470" s="116"/>
      <c r="B470" s="118" t="s">
        <v>2211</v>
      </c>
      <c r="C470" s="118" t="s">
        <v>2212</v>
      </c>
      <c r="D470" s="118" t="s">
        <v>2213</v>
      </c>
      <c r="E470" s="118" t="s">
        <v>50</v>
      </c>
      <c r="F470" s="119" t="s">
        <v>2214</v>
      </c>
      <c r="G470" s="119" t="s">
        <v>2366</v>
      </c>
      <c r="H470" s="119" t="s">
        <v>2333</v>
      </c>
      <c r="I470" s="119"/>
      <c r="J470" s="118" t="s">
        <v>10</v>
      </c>
      <c r="K470" s="119" t="s">
        <v>49</v>
      </c>
    </row>
    <row r="471" customFormat="false" ht="15" hidden="false" customHeight="false" outlineLevel="0" collapsed="false">
      <c r="A471" s="131" t="s">
        <v>2399</v>
      </c>
      <c r="B471" s="137"/>
      <c r="C471" s="137"/>
      <c r="D471" s="133"/>
      <c r="E471" s="137"/>
      <c r="F471" s="132" t="n">
        <f aca="false">J467</f>
        <v>317.1595</v>
      </c>
      <c r="G471" s="132"/>
      <c r="H471" s="132"/>
      <c r="I471" s="132"/>
      <c r="J471" s="133" t="n">
        <f aca="false">F471</f>
        <v>317.1595</v>
      </c>
      <c r="K471" s="132" t="s">
        <v>2222</v>
      </c>
    </row>
    <row r="472" customFormat="false" ht="15" hidden="false" customHeight="false" outlineLevel="0" collapsed="false">
      <c r="A472" s="124"/>
      <c r="B472" s="124"/>
      <c r="C472" s="124"/>
      <c r="D472" s="124"/>
      <c r="E472" s="124"/>
      <c r="F472" s="124"/>
      <c r="G472" s="124"/>
      <c r="H472" s="124"/>
      <c r="I472" s="125" t="s">
        <v>10</v>
      </c>
      <c r="J472" s="126" t="n">
        <f aca="false">SUM(J471)</f>
        <v>317.1595</v>
      </c>
      <c r="K472" s="126" t="s">
        <v>2222</v>
      </c>
    </row>
    <row r="473" customFormat="false" ht="15" hidden="false" customHeight="false" outlineLevel="0" collapsed="false">
      <c r="A473" s="124"/>
      <c r="B473" s="124"/>
      <c r="C473" s="124"/>
      <c r="D473" s="124"/>
      <c r="E473" s="124"/>
      <c r="F473" s="124"/>
      <c r="G473" s="124"/>
      <c r="H473" s="124"/>
      <c r="I473" s="124"/>
      <c r="J473" s="124"/>
      <c r="K473" s="124"/>
    </row>
    <row r="474" customFormat="false" ht="15" hidden="false" customHeight="true" outlineLevel="0" collapsed="false">
      <c r="A474" s="116" t="s">
        <v>2209</v>
      </c>
      <c r="B474" s="130" t="s">
        <v>2400</v>
      </c>
      <c r="C474" s="130" t="s">
        <v>283</v>
      </c>
      <c r="D474" s="130"/>
      <c r="E474" s="130"/>
      <c r="F474" s="130"/>
      <c r="G474" s="130"/>
      <c r="H474" s="130"/>
      <c r="I474" s="130"/>
      <c r="J474" s="130"/>
      <c r="K474" s="130"/>
    </row>
    <row r="475" customFormat="false" ht="15" hidden="false" customHeight="false" outlineLevel="0" collapsed="false">
      <c r="A475" s="116"/>
      <c r="B475" s="118" t="s">
        <v>2211</v>
      </c>
      <c r="C475" s="118" t="s">
        <v>2212</v>
      </c>
      <c r="D475" s="118" t="s">
        <v>2213</v>
      </c>
      <c r="E475" s="118" t="s">
        <v>50</v>
      </c>
      <c r="F475" s="119" t="s">
        <v>2214</v>
      </c>
      <c r="G475" s="119" t="s">
        <v>2366</v>
      </c>
      <c r="H475" s="119" t="s">
        <v>2333</v>
      </c>
      <c r="I475" s="119"/>
      <c r="J475" s="118" t="s">
        <v>10</v>
      </c>
      <c r="K475" s="119" t="s">
        <v>49</v>
      </c>
    </row>
    <row r="476" customFormat="false" ht="15" hidden="false" customHeight="false" outlineLevel="0" collapsed="false">
      <c r="A476" s="131" t="s">
        <v>2401</v>
      </c>
      <c r="B476" s="123"/>
      <c r="C476" s="123"/>
      <c r="D476" s="123"/>
      <c r="E476" s="123"/>
      <c r="F476" s="122" t="n">
        <f aca="false">J472</f>
        <v>317.1595</v>
      </c>
      <c r="G476" s="122"/>
      <c r="H476" s="122"/>
      <c r="I476" s="122"/>
      <c r="J476" s="123" t="n">
        <f aca="false">F476</f>
        <v>317.1595</v>
      </c>
      <c r="K476" s="119" t="s">
        <v>2222</v>
      </c>
    </row>
    <row r="477" customFormat="false" ht="15" hidden="false" customHeight="false" outlineLevel="0" collapsed="false">
      <c r="A477" s="124"/>
      <c r="B477" s="124"/>
      <c r="C477" s="124"/>
      <c r="D477" s="124"/>
      <c r="E477" s="124"/>
      <c r="F477" s="124"/>
      <c r="G477" s="124"/>
      <c r="H477" s="124"/>
      <c r="I477" s="125" t="s">
        <v>10</v>
      </c>
      <c r="J477" s="126" t="n">
        <f aca="false">SUM(J476)</f>
        <v>317.1595</v>
      </c>
      <c r="K477" s="126" t="s">
        <v>2222</v>
      </c>
    </row>
    <row r="478" customFormat="false" ht="15" hidden="false" customHeight="false" outlineLevel="0" collapsed="false">
      <c r="A478" s="124"/>
      <c r="B478" s="124"/>
      <c r="C478" s="124"/>
      <c r="D478" s="124"/>
      <c r="E478" s="124"/>
      <c r="F478" s="124"/>
      <c r="G478" s="124"/>
      <c r="H478" s="124"/>
      <c r="I478" s="124"/>
      <c r="J478" s="124"/>
      <c r="K478" s="124"/>
    </row>
    <row r="479" customFormat="false" ht="15" hidden="false" customHeight="true" outlineLevel="0" collapsed="false">
      <c r="A479" s="140" t="s">
        <v>2402</v>
      </c>
      <c r="B479" s="140" t="s">
        <v>285</v>
      </c>
      <c r="C479" s="140"/>
      <c r="D479" s="140"/>
      <c r="E479" s="140"/>
      <c r="F479" s="140"/>
      <c r="G479" s="140"/>
      <c r="H479" s="140"/>
      <c r="I479" s="140"/>
      <c r="J479" s="140"/>
      <c r="K479" s="140"/>
    </row>
    <row r="480" customFormat="false" ht="15" hidden="false" customHeight="true" outlineLevel="0" collapsed="false">
      <c r="A480" s="148" t="s">
        <v>2209</v>
      </c>
      <c r="B480" s="130" t="s">
        <v>2403</v>
      </c>
      <c r="C480" s="130" t="s">
        <v>288</v>
      </c>
      <c r="D480" s="130"/>
      <c r="E480" s="130"/>
      <c r="F480" s="130"/>
      <c r="G480" s="130"/>
      <c r="H480" s="130"/>
      <c r="I480" s="130"/>
      <c r="J480" s="130"/>
      <c r="K480" s="130"/>
    </row>
    <row r="481" customFormat="false" ht="15" hidden="false" customHeight="false" outlineLevel="0" collapsed="false">
      <c r="A481" s="148"/>
      <c r="B481" s="123" t="s">
        <v>2211</v>
      </c>
      <c r="C481" s="123" t="s">
        <v>2212</v>
      </c>
      <c r="D481" s="123" t="s">
        <v>2213</v>
      </c>
      <c r="E481" s="123" t="s">
        <v>50</v>
      </c>
      <c r="F481" s="122" t="s">
        <v>2214</v>
      </c>
      <c r="G481" s="122" t="s">
        <v>2252</v>
      </c>
      <c r="H481" s="122" t="s">
        <v>2333</v>
      </c>
      <c r="I481" s="122"/>
      <c r="J481" s="123" t="s">
        <v>10</v>
      </c>
      <c r="K481" s="122" t="s">
        <v>49</v>
      </c>
    </row>
    <row r="482" customFormat="false" ht="15.75" hidden="false" customHeight="true" outlineLevel="0" collapsed="false">
      <c r="A482" s="144" t="s">
        <v>2404</v>
      </c>
      <c r="B482" s="149"/>
      <c r="C482" s="149"/>
      <c r="D482" s="150"/>
      <c r="E482" s="149"/>
      <c r="F482" s="145" t="n">
        <f aca="false">J388</f>
        <v>138.78</v>
      </c>
      <c r="G482" s="145"/>
      <c r="H482" s="151"/>
      <c r="I482" s="145"/>
      <c r="J482" s="150" t="n">
        <f aca="false">F482</f>
        <v>138.78</v>
      </c>
      <c r="K482" s="145" t="s">
        <v>2222</v>
      </c>
    </row>
    <row r="483" customFormat="false" ht="15.75" hidden="false" customHeight="true" outlineLevel="0" collapsed="false">
      <c r="A483" s="152"/>
      <c r="B483" s="152"/>
      <c r="C483" s="152"/>
      <c r="D483" s="152"/>
      <c r="E483" s="152"/>
      <c r="F483" s="152"/>
      <c r="G483" s="152"/>
      <c r="H483" s="152"/>
      <c r="I483" s="152" t="s">
        <v>10</v>
      </c>
      <c r="J483" s="138" t="n">
        <f aca="false">SUM(J482)</f>
        <v>138.78</v>
      </c>
      <c r="K483" s="138" t="s">
        <v>2222</v>
      </c>
    </row>
    <row r="484" customFormat="false" ht="15.75" hidden="false" customHeight="true" outlineLevel="0" collapsed="false">
      <c r="A484" s="152"/>
      <c r="B484" s="152"/>
      <c r="C484" s="152"/>
      <c r="D484" s="152"/>
      <c r="E484" s="152"/>
      <c r="F484" s="152"/>
      <c r="G484" s="152"/>
      <c r="H484" s="152"/>
      <c r="I484" s="152"/>
      <c r="J484" s="152"/>
      <c r="K484" s="152"/>
    </row>
    <row r="485" customFormat="false" ht="15.75" hidden="false" customHeight="true" outlineLevel="0" collapsed="false">
      <c r="A485" s="148" t="s">
        <v>2209</v>
      </c>
      <c r="B485" s="130" t="s">
        <v>2405</v>
      </c>
      <c r="C485" s="130" t="s">
        <v>2406</v>
      </c>
      <c r="D485" s="130"/>
      <c r="E485" s="130"/>
      <c r="F485" s="130"/>
      <c r="G485" s="130"/>
      <c r="H485" s="130"/>
      <c r="I485" s="130"/>
      <c r="J485" s="130"/>
      <c r="K485" s="130"/>
    </row>
    <row r="486" customFormat="false" ht="15" hidden="false" customHeight="false" outlineLevel="0" collapsed="false">
      <c r="A486" s="148"/>
      <c r="B486" s="123" t="s">
        <v>2211</v>
      </c>
      <c r="C486" s="123" t="s">
        <v>2212</v>
      </c>
      <c r="D486" s="123" t="s">
        <v>2213</v>
      </c>
      <c r="E486" s="123" t="s">
        <v>50</v>
      </c>
      <c r="F486" s="122" t="s">
        <v>2214</v>
      </c>
      <c r="G486" s="122" t="s">
        <v>2252</v>
      </c>
      <c r="H486" s="122" t="s">
        <v>2333</v>
      </c>
      <c r="I486" s="122"/>
      <c r="J486" s="123" t="s">
        <v>10</v>
      </c>
      <c r="K486" s="122" t="s">
        <v>49</v>
      </c>
    </row>
    <row r="487" customFormat="false" ht="15" hidden="false" customHeight="false" outlineLevel="0" collapsed="false">
      <c r="A487" s="144" t="s">
        <v>2399</v>
      </c>
      <c r="B487" s="149"/>
      <c r="C487" s="149"/>
      <c r="D487" s="150"/>
      <c r="E487" s="149"/>
      <c r="F487" s="145" t="n">
        <f aca="false">J483</f>
        <v>138.78</v>
      </c>
      <c r="G487" s="145"/>
      <c r="H487" s="145"/>
      <c r="I487" s="145"/>
      <c r="J487" s="150" t="n">
        <f aca="false">F487</f>
        <v>138.78</v>
      </c>
      <c r="K487" s="145" t="s">
        <v>2222</v>
      </c>
    </row>
    <row r="488" customFormat="false" ht="15" hidden="false" customHeight="false" outlineLevel="0" collapsed="false">
      <c r="A488" s="152"/>
      <c r="B488" s="152"/>
      <c r="C488" s="152"/>
      <c r="D488" s="152"/>
      <c r="E488" s="152"/>
      <c r="F488" s="152"/>
      <c r="G488" s="152"/>
      <c r="H488" s="152"/>
      <c r="I488" s="152" t="s">
        <v>10</v>
      </c>
      <c r="J488" s="138" t="n">
        <f aca="false">SUM(J487)</f>
        <v>138.78</v>
      </c>
      <c r="K488" s="138" t="s">
        <v>2222</v>
      </c>
    </row>
    <row r="489" customFormat="false" ht="15.75" hidden="false" customHeight="true" outlineLevel="0" collapsed="false">
      <c r="A489" s="152"/>
      <c r="B489" s="152"/>
      <c r="C489" s="152"/>
      <c r="D489" s="152"/>
      <c r="E489" s="152"/>
      <c r="F489" s="152"/>
      <c r="G489" s="152"/>
      <c r="H489" s="152"/>
      <c r="I489" s="152"/>
      <c r="J489" s="152"/>
      <c r="K489" s="152"/>
    </row>
    <row r="490" customFormat="false" ht="15" hidden="false" customHeight="true" outlineLevel="0" collapsed="false">
      <c r="A490" s="148" t="s">
        <v>2209</v>
      </c>
      <c r="B490" s="130" t="s">
        <v>2407</v>
      </c>
      <c r="C490" s="130" t="s">
        <v>294</v>
      </c>
      <c r="D490" s="130"/>
      <c r="E490" s="130"/>
      <c r="F490" s="130"/>
      <c r="G490" s="130"/>
      <c r="H490" s="130"/>
      <c r="I490" s="130"/>
      <c r="J490" s="130"/>
      <c r="K490" s="130"/>
    </row>
    <row r="491" customFormat="false" ht="15" hidden="false" customHeight="false" outlineLevel="0" collapsed="false">
      <c r="A491" s="148"/>
      <c r="B491" s="123" t="s">
        <v>2211</v>
      </c>
      <c r="C491" s="123" t="s">
        <v>2212</v>
      </c>
      <c r="D491" s="123" t="s">
        <v>2213</v>
      </c>
      <c r="E491" s="123" t="s">
        <v>50</v>
      </c>
      <c r="F491" s="122" t="s">
        <v>2214</v>
      </c>
      <c r="G491" s="122" t="s">
        <v>2252</v>
      </c>
      <c r="H491" s="122" t="s">
        <v>2333</v>
      </c>
      <c r="I491" s="122"/>
      <c r="J491" s="123" t="s">
        <v>10</v>
      </c>
      <c r="K491" s="122" t="s">
        <v>49</v>
      </c>
    </row>
    <row r="492" customFormat="false" ht="15" hidden="false" customHeight="false" outlineLevel="0" collapsed="false">
      <c r="A492" s="144" t="s">
        <v>2408</v>
      </c>
      <c r="B492" s="149"/>
      <c r="C492" s="149"/>
      <c r="D492" s="150"/>
      <c r="E492" s="149"/>
      <c r="F492" s="145" t="n">
        <f aca="false">J488</f>
        <v>138.78</v>
      </c>
      <c r="G492" s="145"/>
      <c r="H492" s="145"/>
      <c r="I492" s="145"/>
      <c r="J492" s="150" t="n">
        <f aca="false">F492</f>
        <v>138.78</v>
      </c>
      <c r="K492" s="145" t="s">
        <v>2222</v>
      </c>
    </row>
    <row r="493" customFormat="false" ht="15" hidden="false" customHeight="false" outlineLevel="0" collapsed="false">
      <c r="A493" s="152"/>
      <c r="B493" s="152"/>
      <c r="C493" s="152"/>
      <c r="D493" s="152"/>
      <c r="E493" s="152"/>
      <c r="F493" s="152"/>
      <c r="G493" s="152"/>
      <c r="H493" s="152"/>
      <c r="I493" s="152" t="s">
        <v>10</v>
      </c>
      <c r="J493" s="138" t="n">
        <f aca="false">SUM(J492)</f>
        <v>138.78</v>
      </c>
      <c r="K493" s="138" t="s">
        <v>2222</v>
      </c>
    </row>
    <row r="494" customFormat="false" ht="15.75" hidden="false" customHeight="true" outlineLevel="0" collapsed="false">
      <c r="A494" s="152"/>
      <c r="B494" s="152"/>
      <c r="C494" s="152"/>
      <c r="D494" s="152"/>
      <c r="E494" s="152"/>
      <c r="F494" s="152"/>
      <c r="G494" s="152"/>
      <c r="H494" s="152"/>
      <c r="I494" s="152"/>
      <c r="J494" s="152"/>
      <c r="K494" s="152"/>
    </row>
    <row r="495" customFormat="false" ht="15" hidden="false" customHeight="true" outlineLevel="0" collapsed="false">
      <c r="A495" s="153" t="s">
        <v>2409</v>
      </c>
      <c r="B495" s="153" t="s">
        <v>35</v>
      </c>
      <c r="C495" s="153"/>
      <c r="D495" s="153"/>
      <c r="E495" s="153"/>
      <c r="F495" s="153"/>
      <c r="G495" s="153"/>
      <c r="H495" s="153"/>
      <c r="I495" s="153"/>
      <c r="J495" s="153"/>
      <c r="K495" s="153"/>
    </row>
    <row r="496" customFormat="false" ht="15" hidden="false" customHeight="true" outlineLevel="0" collapsed="false">
      <c r="A496" s="140" t="s">
        <v>2410</v>
      </c>
      <c r="B496" s="140" t="s">
        <v>296</v>
      </c>
      <c r="C496" s="140"/>
      <c r="D496" s="140"/>
      <c r="E496" s="140"/>
      <c r="F496" s="140"/>
      <c r="G496" s="140"/>
      <c r="H496" s="140"/>
      <c r="I496" s="140"/>
      <c r="J496" s="140"/>
      <c r="K496" s="140"/>
    </row>
    <row r="497" customFormat="false" ht="15.75" hidden="false" customHeight="true" outlineLevel="0" collapsed="false">
      <c r="A497" s="116" t="s">
        <v>2209</v>
      </c>
      <c r="B497" s="130" t="s">
        <v>2411</v>
      </c>
      <c r="C497" s="130" t="s">
        <v>2412</v>
      </c>
      <c r="D497" s="130"/>
      <c r="E497" s="130"/>
      <c r="F497" s="130"/>
      <c r="G497" s="130"/>
      <c r="H497" s="130"/>
      <c r="I497" s="130"/>
      <c r="J497" s="130"/>
      <c r="K497" s="130"/>
    </row>
    <row r="498" customFormat="false" ht="15" hidden="false" customHeight="false" outlineLevel="0" collapsed="false">
      <c r="A498" s="116"/>
      <c r="B498" s="118" t="s">
        <v>2211</v>
      </c>
      <c r="C498" s="118" t="s">
        <v>2212</v>
      </c>
      <c r="D498" s="118" t="s">
        <v>2213</v>
      </c>
      <c r="E498" s="118" t="s">
        <v>50</v>
      </c>
      <c r="F498" s="119" t="s">
        <v>2214</v>
      </c>
      <c r="G498" s="119" t="s">
        <v>2366</v>
      </c>
      <c r="H498" s="119" t="s">
        <v>2333</v>
      </c>
      <c r="I498" s="119"/>
      <c r="J498" s="118" t="s">
        <v>10</v>
      </c>
      <c r="K498" s="119" t="s">
        <v>49</v>
      </c>
    </row>
    <row r="499" customFormat="false" ht="15.75" hidden="false" customHeight="true" outlineLevel="0" collapsed="false">
      <c r="A499" s="131"/>
      <c r="B499" s="137"/>
      <c r="C499" s="137"/>
      <c r="D499" s="133"/>
      <c r="E499" s="137" t="n">
        <v>1</v>
      </c>
      <c r="F499" s="132"/>
      <c r="G499" s="132"/>
      <c r="H499" s="147"/>
      <c r="I499" s="132"/>
      <c r="J499" s="133" t="n">
        <f aca="false">E499</f>
        <v>1</v>
      </c>
      <c r="K499" s="132" t="s">
        <v>49</v>
      </c>
    </row>
    <row r="500" customFormat="false" ht="15.75" hidden="false" customHeight="true" outlineLevel="0" collapsed="false">
      <c r="A500" s="154"/>
      <c r="B500" s="154"/>
      <c r="C500" s="154"/>
      <c r="D500" s="154"/>
      <c r="E500" s="154"/>
      <c r="F500" s="154"/>
      <c r="G500" s="154"/>
      <c r="H500" s="154"/>
      <c r="I500" s="155" t="s">
        <v>10</v>
      </c>
      <c r="J500" s="156" t="n">
        <f aca="false">SUM(J499)</f>
        <v>1</v>
      </c>
      <c r="K500" s="156" t="s">
        <v>49</v>
      </c>
    </row>
    <row r="501" customFormat="false" ht="15" hidden="false" customHeight="true" outlineLevel="0" collapsed="false">
      <c r="A501" s="124"/>
      <c r="B501" s="124"/>
      <c r="C501" s="124"/>
      <c r="D501" s="124"/>
      <c r="E501" s="124"/>
      <c r="F501" s="124"/>
      <c r="G501" s="124"/>
      <c r="H501" s="124"/>
      <c r="I501" s="124"/>
      <c r="J501" s="124"/>
      <c r="K501" s="124"/>
    </row>
    <row r="502" customFormat="false" ht="15" hidden="false" customHeight="true" outlineLevel="0" collapsed="false">
      <c r="A502" s="116" t="s">
        <v>2209</v>
      </c>
      <c r="B502" s="130" t="s">
        <v>2413</v>
      </c>
      <c r="C502" s="130" t="s">
        <v>303</v>
      </c>
      <c r="D502" s="130"/>
      <c r="E502" s="130"/>
      <c r="F502" s="130"/>
      <c r="G502" s="130"/>
      <c r="H502" s="130"/>
      <c r="I502" s="130"/>
      <c r="J502" s="130"/>
      <c r="K502" s="130"/>
    </row>
    <row r="503" customFormat="false" ht="15" hidden="false" customHeight="false" outlineLevel="0" collapsed="false">
      <c r="A503" s="116"/>
      <c r="B503" s="118" t="s">
        <v>2211</v>
      </c>
      <c r="C503" s="118" t="s">
        <v>2212</v>
      </c>
      <c r="D503" s="118" t="s">
        <v>2213</v>
      </c>
      <c r="E503" s="118" t="s">
        <v>50</v>
      </c>
      <c r="F503" s="119" t="s">
        <v>2214</v>
      </c>
      <c r="G503" s="119" t="s">
        <v>2252</v>
      </c>
      <c r="H503" s="119" t="s">
        <v>2333</v>
      </c>
      <c r="I503" s="119"/>
      <c r="J503" s="118" t="s">
        <v>10</v>
      </c>
      <c r="K503" s="119" t="s">
        <v>49</v>
      </c>
    </row>
    <row r="504" customFormat="false" ht="15.75" hidden="false" customHeight="true" outlineLevel="0" collapsed="false">
      <c r="A504" s="131" t="s">
        <v>2414</v>
      </c>
      <c r="B504" s="137"/>
      <c r="C504" s="137"/>
      <c r="D504" s="133"/>
      <c r="E504" s="137" t="n">
        <v>1</v>
      </c>
      <c r="F504" s="132"/>
      <c r="G504" s="132"/>
      <c r="H504" s="132"/>
      <c r="I504" s="132"/>
      <c r="J504" s="133" t="n">
        <f aca="false">E504</f>
        <v>1</v>
      </c>
      <c r="K504" s="132" t="s">
        <v>49</v>
      </c>
    </row>
    <row r="505" customFormat="false" ht="15.75" hidden="false" customHeight="true" outlineLevel="0" collapsed="false">
      <c r="A505" s="154"/>
      <c r="B505" s="154"/>
      <c r="C505" s="154"/>
      <c r="D505" s="154"/>
      <c r="E505" s="154"/>
      <c r="F505" s="154"/>
      <c r="G505" s="154"/>
      <c r="H505" s="154"/>
      <c r="I505" s="155" t="s">
        <v>10</v>
      </c>
      <c r="J505" s="156" t="n">
        <f aca="false">SUM(J504)</f>
        <v>1</v>
      </c>
      <c r="K505" s="156" t="s">
        <v>49</v>
      </c>
    </row>
    <row r="506" customFormat="false" ht="15" hidden="false" customHeight="false" outlineLevel="0" collapsed="false">
      <c r="A506" s="124"/>
      <c r="B506" s="124"/>
      <c r="C506" s="124"/>
      <c r="D506" s="124"/>
      <c r="E506" s="124"/>
      <c r="F506" s="124"/>
      <c r="G506" s="124"/>
      <c r="H506" s="124"/>
      <c r="I506" s="124"/>
      <c r="J506" s="124"/>
      <c r="K506" s="124"/>
    </row>
    <row r="507" customFormat="false" ht="15" hidden="false" customHeight="true" outlineLevel="0" collapsed="false">
      <c r="A507" s="116" t="s">
        <v>2209</v>
      </c>
      <c r="B507" s="130" t="s">
        <v>2415</v>
      </c>
      <c r="C507" s="130" t="s">
        <v>306</v>
      </c>
      <c r="D507" s="130"/>
      <c r="E507" s="130"/>
      <c r="F507" s="130"/>
      <c r="G507" s="130"/>
      <c r="H507" s="130"/>
      <c r="I507" s="130"/>
      <c r="J507" s="130"/>
      <c r="K507" s="130"/>
    </row>
    <row r="508" customFormat="false" ht="15" hidden="false" customHeight="false" outlineLevel="0" collapsed="false">
      <c r="A508" s="116"/>
      <c r="B508" s="118" t="s">
        <v>2211</v>
      </c>
      <c r="C508" s="118" t="s">
        <v>2212</v>
      </c>
      <c r="D508" s="118" t="s">
        <v>2213</v>
      </c>
      <c r="E508" s="118" t="s">
        <v>50</v>
      </c>
      <c r="F508" s="119" t="s">
        <v>2214</v>
      </c>
      <c r="G508" s="119" t="s">
        <v>2252</v>
      </c>
      <c r="H508" s="119" t="s">
        <v>2333</v>
      </c>
      <c r="I508" s="119"/>
      <c r="J508" s="118" t="s">
        <v>10</v>
      </c>
      <c r="K508" s="119" t="s">
        <v>49</v>
      </c>
    </row>
    <row r="509" customFormat="false" ht="15.75" hidden="false" customHeight="true" outlineLevel="0" collapsed="false">
      <c r="A509" s="131" t="s">
        <v>2416</v>
      </c>
      <c r="B509" s="137"/>
      <c r="C509" s="137"/>
      <c r="D509" s="133"/>
      <c r="E509" s="137" t="n">
        <v>1</v>
      </c>
      <c r="F509" s="132"/>
      <c r="G509" s="132"/>
      <c r="H509" s="132"/>
      <c r="I509" s="132"/>
      <c r="J509" s="133" t="n">
        <f aca="false">E509</f>
        <v>1</v>
      </c>
      <c r="K509" s="132" t="s">
        <v>49</v>
      </c>
    </row>
    <row r="510" customFormat="false" ht="15" hidden="false" customHeight="true" outlineLevel="0" collapsed="false">
      <c r="A510" s="154"/>
      <c r="B510" s="154"/>
      <c r="C510" s="154"/>
      <c r="D510" s="154"/>
      <c r="E510" s="154"/>
      <c r="F510" s="154"/>
      <c r="G510" s="154"/>
      <c r="H510" s="154"/>
      <c r="I510" s="155" t="s">
        <v>10</v>
      </c>
      <c r="J510" s="156" t="n">
        <f aca="false">SUM(J509)</f>
        <v>1</v>
      </c>
      <c r="K510" s="156" t="s">
        <v>49</v>
      </c>
    </row>
    <row r="511" customFormat="false" ht="15" hidden="false" customHeight="false" outlineLevel="0" collapsed="false">
      <c r="A511" s="124"/>
      <c r="B511" s="124"/>
      <c r="C511" s="124"/>
      <c r="D511" s="124"/>
      <c r="E511" s="124"/>
      <c r="F511" s="124"/>
      <c r="G511" s="124"/>
      <c r="H511" s="124"/>
      <c r="I511" s="124"/>
      <c r="J511" s="124"/>
      <c r="K511" s="124"/>
    </row>
    <row r="512" customFormat="false" ht="15" hidden="false" customHeight="true" outlineLevel="0" collapsed="false">
      <c r="A512" s="116" t="s">
        <v>2209</v>
      </c>
      <c r="B512" s="130" t="s">
        <v>2417</v>
      </c>
      <c r="C512" s="130" t="s">
        <v>309</v>
      </c>
      <c r="D512" s="130"/>
      <c r="E512" s="130"/>
      <c r="F512" s="130"/>
      <c r="G512" s="130"/>
      <c r="H512" s="130"/>
      <c r="I512" s="130"/>
      <c r="J512" s="130"/>
      <c r="K512" s="130"/>
    </row>
    <row r="513" customFormat="false" ht="15.75" hidden="false" customHeight="true" outlineLevel="0" collapsed="false">
      <c r="A513" s="116"/>
      <c r="B513" s="118" t="s">
        <v>2211</v>
      </c>
      <c r="C513" s="118" t="s">
        <v>2212</v>
      </c>
      <c r="D513" s="118" t="s">
        <v>2213</v>
      </c>
      <c r="E513" s="118" t="s">
        <v>50</v>
      </c>
      <c r="F513" s="119" t="s">
        <v>2214</v>
      </c>
      <c r="G513" s="119" t="s">
        <v>2366</v>
      </c>
      <c r="H513" s="119" t="s">
        <v>2333</v>
      </c>
      <c r="I513" s="119"/>
      <c r="J513" s="118" t="s">
        <v>10</v>
      </c>
      <c r="K513" s="119" t="s">
        <v>49</v>
      </c>
    </row>
    <row r="514" customFormat="false" ht="15" hidden="false" customHeight="false" outlineLevel="0" collapsed="false">
      <c r="A514" s="131" t="s">
        <v>2416</v>
      </c>
      <c r="B514" s="137"/>
      <c r="C514" s="137"/>
      <c r="D514" s="133"/>
      <c r="E514" s="137" t="n">
        <v>8</v>
      </c>
      <c r="F514" s="132"/>
      <c r="G514" s="132"/>
      <c r="H514" s="147"/>
      <c r="I514" s="132"/>
      <c r="J514" s="133" t="n">
        <f aca="false">E514</f>
        <v>8</v>
      </c>
      <c r="K514" s="132" t="s">
        <v>49</v>
      </c>
    </row>
    <row r="515" customFormat="false" ht="15.75" hidden="false" customHeight="true" outlineLevel="0" collapsed="false">
      <c r="A515" s="154"/>
      <c r="B515" s="154"/>
      <c r="C515" s="154"/>
      <c r="D515" s="154"/>
      <c r="E515" s="154"/>
      <c r="F515" s="154"/>
      <c r="G515" s="154"/>
      <c r="H515" s="154"/>
      <c r="I515" s="155" t="s">
        <v>10</v>
      </c>
      <c r="J515" s="156" t="n">
        <f aca="false">SUM(J514)</f>
        <v>8</v>
      </c>
      <c r="K515" s="156" t="s">
        <v>49</v>
      </c>
    </row>
    <row r="516" customFormat="false" ht="15" hidden="false" customHeight="true" outlineLevel="0" collapsed="false">
      <c r="A516" s="124"/>
      <c r="B516" s="124"/>
      <c r="C516" s="124"/>
      <c r="D516" s="124"/>
      <c r="E516" s="124"/>
      <c r="F516" s="124"/>
      <c r="G516" s="124"/>
      <c r="H516" s="124"/>
      <c r="I516" s="124"/>
      <c r="J516" s="124"/>
      <c r="K516" s="124"/>
    </row>
    <row r="517" customFormat="false" ht="15" hidden="false" customHeight="true" outlineLevel="0" collapsed="false">
      <c r="A517" s="116" t="s">
        <v>2209</v>
      </c>
      <c r="B517" s="130" t="s">
        <v>2418</v>
      </c>
      <c r="C517" s="130" t="s">
        <v>312</v>
      </c>
      <c r="D517" s="130"/>
      <c r="E517" s="130"/>
      <c r="F517" s="130"/>
      <c r="G517" s="130"/>
      <c r="H517" s="130"/>
      <c r="I517" s="130"/>
      <c r="J517" s="130"/>
      <c r="K517" s="130"/>
    </row>
    <row r="518" customFormat="false" ht="15" hidden="false" customHeight="false" outlineLevel="0" collapsed="false">
      <c r="A518" s="116"/>
      <c r="B518" s="118" t="s">
        <v>2211</v>
      </c>
      <c r="C518" s="118" t="s">
        <v>2212</v>
      </c>
      <c r="D518" s="118" t="s">
        <v>2213</v>
      </c>
      <c r="E518" s="118" t="s">
        <v>50</v>
      </c>
      <c r="F518" s="119" t="s">
        <v>2214</v>
      </c>
      <c r="G518" s="119" t="s">
        <v>2366</v>
      </c>
      <c r="H518" s="119" t="s">
        <v>2333</v>
      </c>
      <c r="I518" s="119"/>
      <c r="J518" s="118" t="s">
        <v>10</v>
      </c>
      <c r="K518" s="119" t="s">
        <v>49</v>
      </c>
    </row>
    <row r="519" customFormat="false" ht="15" hidden="false" customHeight="false" outlineLevel="0" collapsed="false">
      <c r="A519" s="131"/>
      <c r="B519" s="137"/>
      <c r="C519" s="137"/>
      <c r="D519" s="133"/>
      <c r="E519" s="137" t="n">
        <v>3</v>
      </c>
      <c r="F519" s="132"/>
      <c r="G519" s="132"/>
      <c r="H519" s="147"/>
      <c r="I519" s="132"/>
      <c r="J519" s="133" t="n">
        <f aca="false">E519</f>
        <v>3</v>
      </c>
      <c r="K519" s="132" t="s">
        <v>49</v>
      </c>
    </row>
    <row r="520" customFormat="false" ht="15.75" hidden="false" customHeight="true" outlineLevel="0" collapsed="false">
      <c r="A520" s="154"/>
      <c r="B520" s="154"/>
      <c r="C520" s="154"/>
      <c r="D520" s="154"/>
      <c r="E520" s="154"/>
      <c r="F520" s="154"/>
      <c r="G520" s="154"/>
      <c r="H520" s="154"/>
      <c r="I520" s="155" t="s">
        <v>10</v>
      </c>
      <c r="J520" s="156" t="n">
        <f aca="false">SUM(J519)</f>
        <v>3</v>
      </c>
      <c r="K520" s="156" t="s">
        <v>49</v>
      </c>
    </row>
    <row r="521" customFormat="false" ht="15.75" hidden="false" customHeight="true" outlineLevel="0" collapsed="false">
      <c r="A521" s="124"/>
      <c r="B521" s="124"/>
      <c r="C521" s="124"/>
      <c r="D521" s="124"/>
      <c r="E521" s="124"/>
      <c r="F521" s="124"/>
      <c r="G521" s="124"/>
      <c r="H521" s="124"/>
      <c r="I521" s="124"/>
      <c r="J521" s="124"/>
      <c r="K521" s="124"/>
    </row>
    <row r="522" customFormat="false" ht="15" hidden="false" customHeight="true" outlineLevel="0" collapsed="false">
      <c r="A522" s="116" t="s">
        <v>2209</v>
      </c>
      <c r="B522" s="130" t="s">
        <v>2419</v>
      </c>
      <c r="C522" s="130" t="s">
        <v>2420</v>
      </c>
      <c r="D522" s="130"/>
      <c r="E522" s="130"/>
      <c r="F522" s="130"/>
      <c r="G522" s="130"/>
      <c r="H522" s="130"/>
      <c r="I522" s="130"/>
      <c r="J522" s="130"/>
      <c r="K522" s="130"/>
    </row>
    <row r="523" customFormat="false" ht="15" hidden="false" customHeight="false" outlineLevel="0" collapsed="false">
      <c r="A523" s="116"/>
      <c r="B523" s="118" t="s">
        <v>2211</v>
      </c>
      <c r="C523" s="118" t="s">
        <v>2212</v>
      </c>
      <c r="D523" s="118" t="s">
        <v>2213</v>
      </c>
      <c r="E523" s="118" t="s">
        <v>50</v>
      </c>
      <c r="F523" s="119" t="s">
        <v>2214</v>
      </c>
      <c r="G523" s="119" t="s">
        <v>2252</v>
      </c>
      <c r="H523" s="119" t="s">
        <v>2333</v>
      </c>
      <c r="I523" s="119"/>
      <c r="J523" s="118" t="s">
        <v>10</v>
      </c>
      <c r="K523" s="119" t="s">
        <v>49</v>
      </c>
    </row>
    <row r="524" customFormat="false" ht="15" hidden="false" customHeight="false" outlineLevel="0" collapsed="false">
      <c r="A524" s="131" t="s">
        <v>2416</v>
      </c>
      <c r="B524" s="137"/>
      <c r="C524" s="137"/>
      <c r="D524" s="133"/>
      <c r="E524" s="137" t="n">
        <v>3</v>
      </c>
      <c r="F524" s="132"/>
      <c r="G524" s="132"/>
      <c r="H524" s="147"/>
      <c r="I524" s="132"/>
      <c r="J524" s="133" t="n">
        <f aca="false">E524</f>
        <v>3</v>
      </c>
      <c r="K524" s="132" t="s">
        <v>49</v>
      </c>
    </row>
    <row r="525" customFormat="false" ht="15" hidden="false" customHeight="false" outlineLevel="0" collapsed="false">
      <c r="A525" s="131" t="s">
        <v>2414</v>
      </c>
      <c r="B525" s="137"/>
      <c r="C525" s="137"/>
      <c r="D525" s="133"/>
      <c r="E525" s="137" t="n">
        <v>3</v>
      </c>
      <c r="F525" s="132"/>
      <c r="G525" s="132"/>
      <c r="H525" s="147"/>
      <c r="I525" s="132"/>
      <c r="J525" s="133" t="n">
        <f aca="false">E525</f>
        <v>3</v>
      </c>
      <c r="K525" s="132" t="s">
        <v>49</v>
      </c>
    </row>
    <row r="526" customFormat="false" ht="15.75" hidden="false" customHeight="true" outlineLevel="0" collapsed="false">
      <c r="A526" s="154"/>
      <c r="B526" s="154"/>
      <c r="C526" s="154"/>
      <c r="D526" s="154"/>
      <c r="E526" s="154"/>
      <c r="F526" s="154"/>
      <c r="G526" s="154"/>
      <c r="H526" s="154"/>
      <c r="I526" s="155" t="s">
        <v>10</v>
      </c>
      <c r="J526" s="156" t="n">
        <f aca="false">SUM(J524:J525)</f>
        <v>6</v>
      </c>
      <c r="K526" s="156" t="s">
        <v>49</v>
      </c>
    </row>
    <row r="527" customFormat="false" ht="15" hidden="false" customHeight="true" outlineLevel="0" collapsed="false">
      <c r="A527" s="124"/>
      <c r="B527" s="124"/>
      <c r="C527" s="124"/>
      <c r="D527" s="124"/>
      <c r="E527" s="124"/>
      <c r="F527" s="124"/>
      <c r="G527" s="124"/>
      <c r="H527" s="124"/>
      <c r="I527" s="124"/>
      <c r="J527" s="124"/>
      <c r="K527" s="124"/>
    </row>
    <row r="528" customFormat="false" ht="15" hidden="false" customHeight="true" outlineLevel="0" collapsed="false">
      <c r="A528" s="116" t="s">
        <v>2209</v>
      </c>
      <c r="B528" s="130" t="s">
        <v>2421</v>
      </c>
      <c r="C528" s="130" t="s">
        <v>2422</v>
      </c>
      <c r="D528" s="130"/>
      <c r="E528" s="130"/>
      <c r="F528" s="130"/>
      <c r="G528" s="130"/>
      <c r="H528" s="130"/>
      <c r="I528" s="130"/>
      <c r="J528" s="130"/>
      <c r="K528" s="130"/>
    </row>
    <row r="529" customFormat="false" ht="15" hidden="false" customHeight="false" outlineLevel="0" collapsed="false">
      <c r="A529" s="116"/>
      <c r="B529" s="118" t="s">
        <v>2211</v>
      </c>
      <c r="C529" s="118" t="s">
        <v>2212</v>
      </c>
      <c r="D529" s="118" t="s">
        <v>2213</v>
      </c>
      <c r="E529" s="118" t="s">
        <v>50</v>
      </c>
      <c r="F529" s="119" t="s">
        <v>2214</v>
      </c>
      <c r="G529" s="119" t="s">
        <v>2252</v>
      </c>
      <c r="H529" s="119" t="s">
        <v>2333</v>
      </c>
      <c r="I529" s="119"/>
      <c r="J529" s="118" t="s">
        <v>10</v>
      </c>
      <c r="K529" s="119" t="s">
        <v>49</v>
      </c>
    </row>
    <row r="530" customFormat="false" ht="15" hidden="false" customHeight="false" outlineLevel="0" collapsed="false">
      <c r="A530" s="131"/>
      <c r="B530" s="137"/>
      <c r="C530" s="137"/>
      <c r="D530" s="133"/>
      <c r="E530" s="137" t="n">
        <v>1</v>
      </c>
      <c r="F530" s="132"/>
      <c r="G530" s="132"/>
      <c r="H530" s="132"/>
      <c r="I530" s="132"/>
      <c r="J530" s="133" t="n">
        <f aca="false">E530</f>
        <v>1</v>
      </c>
      <c r="K530" s="132" t="s">
        <v>49</v>
      </c>
    </row>
    <row r="531" customFormat="false" ht="15.75" hidden="false" customHeight="true" outlineLevel="0" collapsed="false">
      <c r="A531" s="154"/>
      <c r="B531" s="154"/>
      <c r="C531" s="154"/>
      <c r="D531" s="154"/>
      <c r="E531" s="154"/>
      <c r="F531" s="154"/>
      <c r="G531" s="154"/>
      <c r="H531" s="154"/>
      <c r="I531" s="155" t="s">
        <v>10</v>
      </c>
      <c r="J531" s="156" t="n">
        <f aca="false">SUM(J530)</f>
        <v>1</v>
      </c>
      <c r="K531" s="156" t="s">
        <v>49</v>
      </c>
    </row>
    <row r="532" customFormat="false" ht="15" hidden="false" customHeight="true" outlineLevel="0" collapsed="false">
      <c r="A532" s="124"/>
      <c r="B532" s="124"/>
      <c r="C532" s="124"/>
      <c r="D532" s="124"/>
      <c r="E532" s="124"/>
      <c r="F532" s="124"/>
      <c r="G532" s="124"/>
      <c r="H532" s="124"/>
      <c r="I532" s="124"/>
      <c r="J532" s="124"/>
      <c r="K532" s="124"/>
    </row>
    <row r="533" customFormat="false" ht="15" hidden="false" customHeight="true" outlineLevel="0" collapsed="false">
      <c r="A533" s="140" t="s">
        <v>2423</v>
      </c>
      <c r="B533" s="140" t="s">
        <v>321</v>
      </c>
      <c r="C533" s="140"/>
      <c r="D533" s="140"/>
      <c r="E533" s="140"/>
      <c r="F533" s="140"/>
      <c r="G533" s="140"/>
      <c r="H533" s="140"/>
      <c r="I533" s="140"/>
      <c r="J533" s="140"/>
      <c r="K533" s="140"/>
    </row>
    <row r="534" customFormat="false" ht="26.85" hidden="false" customHeight="true" outlineLevel="0" collapsed="false">
      <c r="A534" s="116" t="s">
        <v>2209</v>
      </c>
      <c r="B534" s="130" t="s">
        <v>2424</v>
      </c>
      <c r="C534" s="130" t="s">
        <v>2425</v>
      </c>
      <c r="D534" s="130"/>
      <c r="E534" s="130"/>
      <c r="F534" s="130"/>
      <c r="G534" s="130"/>
      <c r="H534" s="130"/>
      <c r="I534" s="130"/>
      <c r="J534" s="130"/>
      <c r="K534" s="130"/>
    </row>
    <row r="535" customFormat="false" ht="15" hidden="false" customHeight="false" outlineLevel="0" collapsed="false">
      <c r="A535" s="116"/>
      <c r="B535" s="118" t="s">
        <v>2211</v>
      </c>
      <c r="C535" s="118" t="s">
        <v>2212</v>
      </c>
      <c r="D535" s="118" t="s">
        <v>2213</v>
      </c>
      <c r="E535" s="118" t="s">
        <v>50</v>
      </c>
      <c r="F535" s="119" t="s">
        <v>2214</v>
      </c>
      <c r="G535" s="119" t="s">
        <v>2252</v>
      </c>
      <c r="H535" s="119" t="s">
        <v>2333</v>
      </c>
      <c r="I535" s="119"/>
      <c r="J535" s="118" t="s">
        <v>10</v>
      </c>
      <c r="K535" s="119" t="s">
        <v>49</v>
      </c>
    </row>
    <row r="536" customFormat="false" ht="15.75" hidden="false" customHeight="true" outlineLevel="0" collapsed="false">
      <c r="A536" s="131"/>
      <c r="B536" s="137" t="n">
        <f aca="false">159.3+3.4</f>
        <v>162.7</v>
      </c>
      <c r="C536" s="137"/>
      <c r="D536" s="133"/>
      <c r="E536" s="137"/>
      <c r="F536" s="132"/>
      <c r="G536" s="132"/>
      <c r="H536" s="132"/>
      <c r="I536" s="132"/>
      <c r="J536" s="133" t="n">
        <f aca="false">B536</f>
        <v>162.7</v>
      </c>
      <c r="K536" s="132" t="s">
        <v>66</v>
      </c>
    </row>
    <row r="537" customFormat="false" ht="15" hidden="false" customHeight="true" outlineLevel="0" collapsed="false">
      <c r="A537" s="154"/>
      <c r="B537" s="154"/>
      <c r="C537" s="154"/>
      <c r="D537" s="154"/>
      <c r="E537" s="154"/>
      <c r="F537" s="154"/>
      <c r="G537" s="154"/>
      <c r="H537" s="154"/>
      <c r="I537" s="155" t="s">
        <v>10</v>
      </c>
      <c r="J537" s="156" t="n">
        <f aca="false">SUM(J536)</f>
        <v>162.7</v>
      </c>
      <c r="K537" s="156" t="s">
        <v>66</v>
      </c>
    </row>
    <row r="538" customFormat="false" ht="15" hidden="false" customHeight="false" outlineLevel="0" collapsed="false">
      <c r="A538" s="124"/>
      <c r="B538" s="124"/>
      <c r="C538" s="124"/>
      <c r="D538" s="124"/>
      <c r="E538" s="124"/>
      <c r="F538" s="124"/>
      <c r="G538" s="124"/>
      <c r="H538" s="124"/>
      <c r="I538" s="124"/>
      <c r="J538" s="124"/>
      <c r="K538" s="124"/>
    </row>
    <row r="539" customFormat="false" ht="26.85" hidden="false" customHeight="true" outlineLevel="0" collapsed="false">
      <c r="A539" s="116" t="s">
        <v>2209</v>
      </c>
      <c r="B539" s="130" t="s">
        <v>2426</v>
      </c>
      <c r="C539" s="130" t="s">
        <v>2427</v>
      </c>
      <c r="D539" s="130"/>
      <c r="E539" s="130"/>
      <c r="F539" s="130"/>
      <c r="G539" s="130"/>
      <c r="H539" s="130"/>
      <c r="I539" s="130"/>
      <c r="J539" s="130"/>
      <c r="K539" s="130"/>
    </row>
    <row r="540" customFormat="false" ht="15" hidden="false" customHeight="false" outlineLevel="0" collapsed="false">
      <c r="A540" s="116"/>
      <c r="B540" s="118" t="s">
        <v>2211</v>
      </c>
      <c r="C540" s="118" t="s">
        <v>2212</v>
      </c>
      <c r="D540" s="118" t="s">
        <v>2213</v>
      </c>
      <c r="E540" s="118" t="s">
        <v>50</v>
      </c>
      <c r="F540" s="119" t="s">
        <v>2214</v>
      </c>
      <c r="G540" s="119" t="s">
        <v>2252</v>
      </c>
      <c r="H540" s="119" t="s">
        <v>2333</v>
      </c>
      <c r="I540" s="119"/>
      <c r="J540" s="118" t="s">
        <v>10</v>
      </c>
      <c r="K540" s="119" t="s">
        <v>49</v>
      </c>
    </row>
    <row r="541" customFormat="false" ht="15.75" hidden="false" customHeight="true" outlineLevel="0" collapsed="false">
      <c r="A541" s="131"/>
      <c r="B541" s="137" t="n">
        <f aca="false">12.1+10.8</f>
        <v>22.9</v>
      </c>
      <c r="C541" s="137"/>
      <c r="D541" s="133"/>
      <c r="E541" s="137"/>
      <c r="F541" s="132"/>
      <c r="G541" s="132"/>
      <c r="H541" s="132"/>
      <c r="I541" s="132"/>
      <c r="J541" s="133" t="n">
        <f aca="false">B541</f>
        <v>22.9</v>
      </c>
      <c r="K541" s="132" t="s">
        <v>66</v>
      </c>
    </row>
    <row r="542" customFormat="false" ht="15" hidden="false" customHeight="true" outlineLevel="0" collapsed="false">
      <c r="A542" s="154"/>
      <c r="B542" s="154"/>
      <c r="C542" s="154"/>
      <c r="D542" s="154"/>
      <c r="E542" s="154"/>
      <c r="F542" s="154"/>
      <c r="G542" s="154"/>
      <c r="H542" s="154"/>
      <c r="I542" s="155" t="s">
        <v>10</v>
      </c>
      <c r="J542" s="156" t="n">
        <f aca="false">SUM(J541)</f>
        <v>22.9</v>
      </c>
      <c r="K542" s="156" t="s">
        <v>66</v>
      </c>
    </row>
    <row r="543" customFormat="false" ht="15.75" hidden="false" customHeight="true" outlineLevel="0" collapsed="false">
      <c r="A543" s="124"/>
      <c r="B543" s="124"/>
      <c r="C543" s="124"/>
      <c r="D543" s="124"/>
      <c r="E543" s="124"/>
      <c r="F543" s="124"/>
      <c r="G543" s="124"/>
      <c r="H543" s="124"/>
      <c r="I543" s="124"/>
      <c r="J543" s="124"/>
      <c r="K543" s="124"/>
    </row>
    <row r="544" customFormat="false" ht="15" hidden="false" customHeight="true" outlineLevel="0" collapsed="false">
      <c r="A544" s="116" t="s">
        <v>2209</v>
      </c>
      <c r="B544" s="130" t="s">
        <v>2428</v>
      </c>
      <c r="C544" s="130" t="s">
        <v>2429</v>
      </c>
      <c r="D544" s="130"/>
      <c r="E544" s="130"/>
      <c r="F544" s="130"/>
      <c r="G544" s="130"/>
      <c r="H544" s="130"/>
      <c r="I544" s="130"/>
      <c r="J544" s="130"/>
      <c r="K544" s="130"/>
    </row>
    <row r="545" customFormat="false" ht="15" hidden="false" customHeight="false" outlineLevel="0" collapsed="false">
      <c r="A545" s="116"/>
      <c r="B545" s="118" t="s">
        <v>2211</v>
      </c>
      <c r="C545" s="118" t="s">
        <v>2212</v>
      </c>
      <c r="D545" s="118" t="s">
        <v>2213</v>
      </c>
      <c r="E545" s="118" t="s">
        <v>50</v>
      </c>
      <c r="F545" s="119" t="s">
        <v>2214</v>
      </c>
      <c r="G545" s="119" t="s">
        <v>2252</v>
      </c>
      <c r="H545" s="119" t="s">
        <v>2333</v>
      </c>
      <c r="I545" s="119"/>
      <c r="J545" s="118" t="s">
        <v>10</v>
      </c>
      <c r="K545" s="119" t="s">
        <v>49</v>
      </c>
    </row>
    <row r="546" customFormat="false" ht="15.75" hidden="false" customHeight="true" outlineLevel="0" collapsed="false">
      <c r="A546" s="131"/>
      <c r="B546" s="137" t="n">
        <v>1</v>
      </c>
      <c r="C546" s="137"/>
      <c r="D546" s="133"/>
      <c r="E546" s="137"/>
      <c r="F546" s="132"/>
      <c r="G546" s="132"/>
      <c r="H546" s="132"/>
      <c r="I546" s="132"/>
      <c r="J546" s="133" t="n">
        <f aca="false">B546</f>
        <v>1</v>
      </c>
      <c r="K546" s="132" t="s">
        <v>66</v>
      </c>
    </row>
    <row r="547" customFormat="false" ht="15" hidden="false" customHeight="true" outlineLevel="0" collapsed="false">
      <c r="A547" s="154"/>
      <c r="B547" s="154"/>
      <c r="C547" s="154"/>
      <c r="D547" s="154"/>
      <c r="E547" s="154"/>
      <c r="F547" s="154"/>
      <c r="G547" s="154"/>
      <c r="H547" s="154"/>
      <c r="I547" s="155" t="s">
        <v>10</v>
      </c>
      <c r="J547" s="156" t="n">
        <f aca="false">SUM(J546)</f>
        <v>1</v>
      </c>
      <c r="K547" s="156" t="s">
        <v>66</v>
      </c>
    </row>
    <row r="548" customFormat="false" ht="15.75" hidden="false" customHeight="true" outlineLevel="0" collapsed="false">
      <c r="A548" s="124"/>
      <c r="B548" s="124"/>
      <c r="C548" s="124"/>
      <c r="D548" s="124"/>
      <c r="E548" s="124"/>
      <c r="F548" s="124"/>
      <c r="G548" s="124"/>
      <c r="H548" s="124"/>
      <c r="I548" s="124"/>
      <c r="J548" s="124"/>
      <c r="K548" s="124"/>
    </row>
    <row r="549" customFormat="false" ht="15" hidden="false" customHeight="true" outlineLevel="0" collapsed="false">
      <c r="A549" s="116" t="s">
        <v>2209</v>
      </c>
      <c r="B549" s="130" t="s">
        <v>2430</v>
      </c>
      <c r="C549" s="130" t="s">
        <v>2431</v>
      </c>
      <c r="D549" s="130"/>
      <c r="E549" s="130"/>
      <c r="F549" s="130"/>
      <c r="G549" s="130"/>
      <c r="H549" s="130"/>
      <c r="I549" s="130"/>
      <c r="J549" s="130"/>
      <c r="K549" s="130"/>
    </row>
    <row r="550" customFormat="false" ht="15.75" hidden="false" customHeight="true" outlineLevel="0" collapsed="false">
      <c r="A550" s="116"/>
      <c r="B550" s="118" t="s">
        <v>2211</v>
      </c>
      <c r="C550" s="118" t="s">
        <v>2212</v>
      </c>
      <c r="D550" s="118" t="s">
        <v>2213</v>
      </c>
      <c r="E550" s="118" t="s">
        <v>50</v>
      </c>
      <c r="F550" s="119" t="s">
        <v>2214</v>
      </c>
      <c r="G550" s="119" t="s">
        <v>2252</v>
      </c>
      <c r="H550" s="119" t="s">
        <v>2333</v>
      </c>
      <c r="I550" s="119"/>
      <c r="J550" s="118" t="s">
        <v>10</v>
      </c>
      <c r="K550" s="119" t="s">
        <v>49</v>
      </c>
    </row>
    <row r="551" customFormat="false" ht="15" hidden="false" customHeight="false" outlineLevel="0" collapsed="false">
      <c r="A551" s="131"/>
      <c r="B551" s="137" t="n">
        <v>1</v>
      </c>
      <c r="C551" s="137"/>
      <c r="D551" s="133"/>
      <c r="E551" s="137"/>
      <c r="F551" s="132"/>
      <c r="G551" s="132"/>
      <c r="H551" s="132"/>
      <c r="I551" s="132"/>
      <c r="J551" s="133" t="n">
        <f aca="false">B551</f>
        <v>1</v>
      </c>
      <c r="K551" s="132" t="s">
        <v>66</v>
      </c>
    </row>
    <row r="552" customFormat="false" ht="15.75" hidden="false" customHeight="true" outlineLevel="0" collapsed="false">
      <c r="A552" s="154"/>
      <c r="B552" s="154"/>
      <c r="C552" s="154"/>
      <c r="D552" s="154"/>
      <c r="E552" s="154"/>
      <c r="F552" s="154"/>
      <c r="G552" s="154"/>
      <c r="H552" s="154"/>
      <c r="I552" s="155" t="s">
        <v>10</v>
      </c>
      <c r="J552" s="156" t="n">
        <f aca="false">SUM(J551)</f>
        <v>1</v>
      </c>
      <c r="K552" s="156" t="s">
        <v>66</v>
      </c>
    </row>
    <row r="553" customFormat="false" ht="15" hidden="false" customHeight="true" outlineLevel="0" collapsed="false">
      <c r="A553" s="124"/>
      <c r="B553" s="124"/>
      <c r="C553" s="124"/>
      <c r="D553" s="124"/>
      <c r="E553" s="124"/>
      <c r="F553" s="124"/>
      <c r="G553" s="124"/>
      <c r="H553" s="124"/>
      <c r="I553" s="124"/>
      <c r="J553" s="124"/>
      <c r="K553" s="124"/>
    </row>
    <row r="554" customFormat="false" ht="15" hidden="false" customHeight="true" outlineLevel="0" collapsed="false">
      <c r="A554" s="116" t="s">
        <v>2209</v>
      </c>
      <c r="B554" s="130" t="s">
        <v>2432</v>
      </c>
      <c r="C554" s="130" t="s">
        <v>336</v>
      </c>
      <c r="D554" s="130"/>
      <c r="E554" s="130"/>
      <c r="F554" s="130"/>
      <c r="G554" s="130"/>
      <c r="H554" s="130"/>
      <c r="I554" s="130"/>
      <c r="J554" s="130"/>
      <c r="K554" s="130"/>
    </row>
    <row r="555" customFormat="false" ht="15" hidden="false" customHeight="false" outlineLevel="0" collapsed="false">
      <c r="A555" s="116"/>
      <c r="B555" s="118" t="s">
        <v>2211</v>
      </c>
      <c r="C555" s="118" t="s">
        <v>2212</v>
      </c>
      <c r="D555" s="118" t="s">
        <v>2213</v>
      </c>
      <c r="E555" s="118" t="s">
        <v>50</v>
      </c>
      <c r="F555" s="119" t="s">
        <v>2214</v>
      </c>
      <c r="G555" s="119" t="s">
        <v>2252</v>
      </c>
      <c r="H555" s="119" t="s">
        <v>2333</v>
      </c>
      <c r="I555" s="119"/>
      <c r="J555" s="118" t="s">
        <v>10</v>
      </c>
      <c r="K555" s="119" t="s">
        <v>49</v>
      </c>
    </row>
    <row r="556" customFormat="false" ht="15" hidden="false" customHeight="false" outlineLevel="0" collapsed="false">
      <c r="A556" s="131"/>
      <c r="B556" s="137"/>
      <c r="C556" s="137"/>
      <c r="D556" s="133"/>
      <c r="E556" s="137" t="n">
        <v>30</v>
      </c>
      <c r="F556" s="132"/>
      <c r="G556" s="132"/>
      <c r="H556" s="132"/>
      <c r="I556" s="132"/>
      <c r="J556" s="133" t="n">
        <f aca="false">E556</f>
        <v>30</v>
      </c>
      <c r="K556" s="132" t="s">
        <v>49</v>
      </c>
    </row>
    <row r="557" customFormat="false" ht="15.75" hidden="false" customHeight="true" outlineLevel="0" collapsed="false">
      <c r="A557" s="154"/>
      <c r="B557" s="154"/>
      <c r="C557" s="154"/>
      <c r="D557" s="154"/>
      <c r="E557" s="154"/>
      <c r="F557" s="154"/>
      <c r="G557" s="154"/>
      <c r="H557" s="154"/>
      <c r="I557" s="155" t="s">
        <v>10</v>
      </c>
      <c r="J557" s="156" t="n">
        <f aca="false">SUM(J556)</f>
        <v>30</v>
      </c>
      <c r="K557" s="156" t="s">
        <v>49</v>
      </c>
    </row>
    <row r="558" customFormat="false" ht="15" hidden="false" customHeight="true" outlineLevel="0" collapsed="false">
      <c r="A558" s="124"/>
      <c r="B558" s="124"/>
      <c r="C558" s="124"/>
      <c r="D558" s="124"/>
      <c r="E558" s="124"/>
      <c r="F558" s="124"/>
      <c r="G558" s="124"/>
      <c r="H558" s="124"/>
      <c r="I558" s="124"/>
      <c r="J558" s="124"/>
      <c r="K558" s="124"/>
    </row>
    <row r="559" customFormat="false" ht="15" hidden="false" customHeight="true" outlineLevel="0" collapsed="false">
      <c r="A559" s="116" t="s">
        <v>2209</v>
      </c>
      <c r="B559" s="130" t="s">
        <v>2433</v>
      </c>
      <c r="C559" s="130" t="s">
        <v>2434</v>
      </c>
      <c r="D559" s="130"/>
      <c r="E559" s="130"/>
      <c r="F559" s="130"/>
      <c r="G559" s="130"/>
      <c r="H559" s="130"/>
      <c r="I559" s="130"/>
      <c r="J559" s="130"/>
      <c r="K559" s="130"/>
    </row>
    <row r="560" customFormat="false" ht="15" hidden="false" customHeight="false" outlineLevel="0" collapsed="false">
      <c r="A560" s="116"/>
      <c r="B560" s="118" t="s">
        <v>2211</v>
      </c>
      <c r="C560" s="118" t="s">
        <v>2212</v>
      </c>
      <c r="D560" s="118" t="s">
        <v>2213</v>
      </c>
      <c r="E560" s="118" t="s">
        <v>50</v>
      </c>
      <c r="F560" s="119" t="s">
        <v>2214</v>
      </c>
      <c r="G560" s="119" t="s">
        <v>2252</v>
      </c>
      <c r="H560" s="119" t="s">
        <v>2333</v>
      </c>
      <c r="I560" s="119"/>
      <c r="J560" s="118" t="s">
        <v>10</v>
      </c>
      <c r="K560" s="119" t="s">
        <v>49</v>
      </c>
    </row>
    <row r="561" customFormat="false" ht="15" hidden="false" customHeight="false" outlineLevel="0" collapsed="false">
      <c r="A561" s="131"/>
      <c r="B561" s="137"/>
      <c r="C561" s="137"/>
      <c r="D561" s="133"/>
      <c r="E561" s="137" t="n">
        <v>26</v>
      </c>
      <c r="F561" s="132"/>
      <c r="G561" s="132"/>
      <c r="H561" s="132"/>
      <c r="I561" s="132"/>
      <c r="J561" s="133" t="n">
        <f aca="false">E561</f>
        <v>26</v>
      </c>
      <c r="K561" s="132" t="s">
        <v>49</v>
      </c>
    </row>
    <row r="562" customFormat="false" ht="15.75" hidden="false" customHeight="true" outlineLevel="0" collapsed="false">
      <c r="A562" s="154"/>
      <c r="B562" s="154"/>
      <c r="C562" s="154"/>
      <c r="D562" s="154"/>
      <c r="E562" s="154"/>
      <c r="F562" s="154"/>
      <c r="G562" s="154"/>
      <c r="H562" s="154"/>
      <c r="I562" s="155" t="s">
        <v>10</v>
      </c>
      <c r="J562" s="156" t="n">
        <f aca="false">SUM(J561)</f>
        <v>26</v>
      </c>
      <c r="K562" s="156" t="s">
        <v>49</v>
      </c>
    </row>
    <row r="563" customFormat="false" ht="15" hidden="false" customHeight="true" outlineLevel="0" collapsed="false">
      <c r="A563" s="124"/>
      <c r="B563" s="124"/>
      <c r="C563" s="124"/>
      <c r="D563" s="124"/>
      <c r="E563" s="124"/>
      <c r="F563" s="124"/>
      <c r="G563" s="124"/>
      <c r="H563" s="124"/>
      <c r="I563" s="124"/>
      <c r="J563" s="124"/>
      <c r="K563" s="124"/>
    </row>
    <row r="564" customFormat="false" ht="15.75" hidden="false" customHeight="true" outlineLevel="0" collapsed="false">
      <c r="A564" s="140" t="s">
        <v>2435</v>
      </c>
      <c r="B564" s="140" t="s">
        <v>341</v>
      </c>
      <c r="C564" s="140"/>
      <c r="D564" s="140"/>
      <c r="E564" s="140"/>
      <c r="F564" s="140"/>
      <c r="G564" s="140"/>
      <c r="H564" s="140"/>
      <c r="I564" s="140"/>
      <c r="J564" s="140"/>
      <c r="K564" s="140"/>
    </row>
    <row r="565" customFormat="false" ht="15.75" hidden="false" customHeight="true" outlineLevel="0" collapsed="false">
      <c r="A565" s="116" t="s">
        <v>2209</v>
      </c>
      <c r="B565" s="130" t="s">
        <v>2436</v>
      </c>
      <c r="C565" s="130" t="s">
        <v>344</v>
      </c>
      <c r="D565" s="130"/>
      <c r="E565" s="130"/>
      <c r="F565" s="130"/>
      <c r="G565" s="130"/>
      <c r="H565" s="130"/>
      <c r="I565" s="130"/>
      <c r="J565" s="130"/>
      <c r="K565" s="130"/>
    </row>
    <row r="566" customFormat="false" ht="15.75" hidden="false" customHeight="true" outlineLevel="0" collapsed="false">
      <c r="A566" s="116"/>
      <c r="B566" s="118" t="s">
        <v>2211</v>
      </c>
      <c r="C566" s="118" t="s">
        <v>2212</v>
      </c>
      <c r="D566" s="118" t="s">
        <v>2213</v>
      </c>
      <c r="E566" s="118" t="s">
        <v>50</v>
      </c>
      <c r="F566" s="119" t="s">
        <v>2214</v>
      </c>
      <c r="G566" s="119" t="s">
        <v>2252</v>
      </c>
      <c r="H566" s="119" t="s">
        <v>2333</v>
      </c>
      <c r="I566" s="119"/>
      <c r="J566" s="118" t="s">
        <v>10</v>
      </c>
      <c r="K566" s="119" t="s">
        <v>49</v>
      </c>
    </row>
    <row r="567" customFormat="false" ht="15.75" hidden="false" customHeight="true" outlineLevel="0" collapsed="false">
      <c r="A567" s="131"/>
      <c r="B567" s="137"/>
      <c r="C567" s="137"/>
      <c r="D567" s="133"/>
      <c r="E567" s="137" t="n">
        <v>4</v>
      </c>
      <c r="F567" s="132"/>
      <c r="G567" s="132"/>
      <c r="H567" s="132"/>
      <c r="I567" s="132"/>
      <c r="J567" s="133" t="n">
        <f aca="false">E567</f>
        <v>4</v>
      </c>
      <c r="K567" s="132" t="s">
        <v>49</v>
      </c>
    </row>
    <row r="568" customFormat="false" ht="15" hidden="false" customHeight="true" outlineLevel="0" collapsed="false">
      <c r="A568" s="154"/>
      <c r="B568" s="154"/>
      <c r="C568" s="154"/>
      <c r="D568" s="154"/>
      <c r="E568" s="154"/>
      <c r="F568" s="154"/>
      <c r="G568" s="154"/>
      <c r="H568" s="154"/>
      <c r="I568" s="155" t="s">
        <v>10</v>
      </c>
      <c r="J568" s="156" t="n">
        <f aca="false">SUM(J567)</f>
        <v>4</v>
      </c>
      <c r="K568" s="156" t="s">
        <v>49</v>
      </c>
    </row>
    <row r="569" customFormat="false" ht="15" hidden="false" customHeight="false" outlineLevel="0" collapsed="false">
      <c r="A569" s="124"/>
      <c r="B569" s="124"/>
      <c r="C569" s="124"/>
      <c r="D569" s="124"/>
      <c r="E569" s="124"/>
      <c r="F569" s="124"/>
      <c r="G569" s="124"/>
      <c r="H569" s="124"/>
      <c r="I569" s="124"/>
      <c r="J569" s="124"/>
      <c r="K569" s="124"/>
    </row>
    <row r="570" customFormat="false" ht="15" hidden="false" customHeight="true" outlineLevel="0" collapsed="false">
      <c r="A570" s="116" t="s">
        <v>2209</v>
      </c>
      <c r="B570" s="130" t="s">
        <v>2437</v>
      </c>
      <c r="C570" s="130" t="s">
        <v>347</v>
      </c>
      <c r="D570" s="130"/>
      <c r="E570" s="130"/>
      <c r="F570" s="130"/>
      <c r="G570" s="130"/>
      <c r="H570" s="130"/>
      <c r="I570" s="130"/>
      <c r="J570" s="130"/>
      <c r="K570" s="130"/>
    </row>
    <row r="571" customFormat="false" ht="15" hidden="false" customHeight="false" outlineLevel="0" collapsed="false">
      <c r="A571" s="116"/>
      <c r="B571" s="118" t="s">
        <v>2211</v>
      </c>
      <c r="C571" s="118" t="s">
        <v>2212</v>
      </c>
      <c r="D571" s="118" t="s">
        <v>2213</v>
      </c>
      <c r="E571" s="118" t="s">
        <v>50</v>
      </c>
      <c r="F571" s="119" t="s">
        <v>2214</v>
      </c>
      <c r="G571" s="119" t="s">
        <v>2252</v>
      </c>
      <c r="H571" s="119" t="s">
        <v>2333</v>
      </c>
      <c r="I571" s="119"/>
      <c r="J571" s="118" t="s">
        <v>10</v>
      </c>
      <c r="K571" s="119" t="s">
        <v>49</v>
      </c>
    </row>
    <row r="572" customFormat="false" ht="15.75" hidden="false" customHeight="true" outlineLevel="0" collapsed="false">
      <c r="A572" s="131"/>
      <c r="B572" s="137"/>
      <c r="C572" s="137"/>
      <c r="D572" s="133"/>
      <c r="E572" s="137" t="n">
        <v>3</v>
      </c>
      <c r="F572" s="132"/>
      <c r="G572" s="132"/>
      <c r="H572" s="132"/>
      <c r="I572" s="132"/>
      <c r="J572" s="133" t="n">
        <f aca="false">E572</f>
        <v>3</v>
      </c>
      <c r="K572" s="132" t="s">
        <v>49</v>
      </c>
    </row>
    <row r="573" customFormat="false" ht="15.75" hidden="false" customHeight="true" outlineLevel="0" collapsed="false">
      <c r="A573" s="154"/>
      <c r="B573" s="154"/>
      <c r="C573" s="154"/>
      <c r="D573" s="154"/>
      <c r="E573" s="154"/>
      <c r="F573" s="154"/>
      <c r="G573" s="154"/>
      <c r="H573" s="154"/>
      <c r="I573" s="155" t="s">
        <v>10</v>
      </c>
      <c r="J573" s="156" t="n">
        <f aca="false">SUM(J572)</f>
        <v>3</v>
      </c>
      <c r="K573" s="156" t="s">
        <v>49</v>
      </c>
    </row>
    <row r="574" customFormat="false" ht="15" hidden="false" customHeight="true" outlineLevel="0" collapsed="false">
      <c r="A574" s="124"/>
      <c r="B574" s="124"/>
      <c r="C574" s="124"/>
      <c r="D574" s="124"/>
      <c r="E574" s="124"/>
      <c r="F574" s="124"/>
      <c r="G574" s="124"/>
      <c r="H574" s="124"/>
      <c r="I574" s="124"/>
      <c r="J574" s="124"/>
      <c r="K574" s="124"/>
    </row>
    <row r="575" customFormat="false" ht="15" hidden="false" customHeight="true" outlineLevel="0" collapsed="false">
      <c r="A575" s="116" t="s">
        <v>2209</v>
      </c>
      <c r="B575" s="130" t="s">
        <v>2438</v>
      </c>
      <c r="C575" s="130" t="s">
        <v>2439</v>
      </c>
      <c r="D575" s="130"/>
      <c r="E575" s="130"/>
      <c r="F575" s="130"/>
      <c r="G575" s="130"/>
      <c r="H575" s="130"/>
      <c r="I575" s="130"/>
      <c r="J575" s="130"/>
      <c r="K575" s="130"/>
    </row>
    <row r="576" customFormat="false" ht="15" hidden="false" customHeight="false" outlineLevel="0" collapsed="false">
      <c r="A576" s="116"/>
      <c r="B576" s="118" t="s">
        <v>2211</v>
      </c>
      <c r="C576" s="118" t="s">
        <v>2212</v>
      </c>
      <c r="D576" s="118" t="s">
        <v>2213</v>
      </c>
      <c r="E576" s="118" t="s">
        <v>50</v>
      </c>
      <c r="F576" s="119" t="s">
        <v>2214</v>
      </c>
      <c r="G576" s="119" t="s">
        <v>2252</v>
      </c>
      <c r="H576" s="119" t="s">
        <v>2333</v>
      </c>
      <c r="I576" s="119"/>
      <c r="J576" s="118" t="s">
        <v>10</v>
      </c>
      <c r="K576" s="119" t="s">
        <v>49</v>
      </c>
    </row>
    <row r="577" customFormat="false" ht="15" hidden="false" customHeight="false" outlineLevel="0" collapsed="false">
      <c r="A577" s="131"/>
      <c r="B577" s="137"/>
      <c r="C577" s="137"/>
      <c r="D577" s="133"/>
      <c r="E577" s="137" t="n">
        <v>4</v>
      </c>
      <c r="F577" s="132"/>
      <c r="G577" s="132"/>
      <c r="H577" s="132"/>
      <c r="I577" s="132"/>
      <c r="J577" s="133" t="n">
        <f aca="false">E577</f>
        <v>4</v>
      </c>
      <c r="K577" s="132" t="s">
        <v>49</v>
      </c>
    </row>
    <row r="578" customFormat="false" ht="15.75" hidden="false" customHeight="true" outlineLevel="0" collapsed="false">
      <c r="A578" s="154"/>
      <c r="B578" s="154"/>
      <c r="C578" s="154"/>
      <c r="D578" s="154"/>
      <c r="E578" s="154"/>
      <c r="F578" s="154"/>
      <c r="G578" s="154"/>
      <c r="H578" s="154"/>
      <c r="I578" s="155" t="s">
        <v>10</v>
      </c>
      <c r="J578" s="156" t="n">
        <f aca="false">SUM(J577)</f>
        <v>4</v>
      </c>
      <c r="K578" s="156" t="s">
        <v>49</v>
      </c>
    </row>
    <row r="579" customFormat="false" ht="15" hidden="false" customHeight="false" outlineLevel="0" collapsed="false">
      <c r="A579" s="124"/>
      <c r="B579" s="124"/>
      <c r="C579" s="124"/>
      <c r="D579" s="124"/>
      <c r="E579" s="124"/>
      <c r="F579" s="124"/>
      <c r="G579" s="124"/>
      <c r="H579" s="124"/>
      <c r="I579" s="124"/>
      <c r="J579" s="124"/>
      <c r="K579" s="124"/>
    </row>
    <row r="580" customFormat="false" ht="15" hidden="false" customHeight="true" outlineLevel="0" collapsed="false">
      <c r="A580" s="116" t="s">
        <v>2209</v>
      </c>
      <c r="B580" s="130" t="s">
        <v>2440</v>
      </c>
      <c r="C580" s="130" t="s">
        <v>353</v>
      </c>
      <c r="D580" s="130"/>
      <c r="E580" s="130"/>
      <c r="F580" s="130"/>
      <c r="G580" s="130"/>
      <c r="H580" s="130"/>
      <c r="I580" s="130"/>
      <c r="J580" s="130"/>
      <c r="K580" s="130"/>
    </row>
    <row r="581" customFormat="false" ht="15" hidden="false" customHeight="false" outlineLevel="0" collapsed="false">
      <c r="A581" s="116"/>
      <c r="B581" s="118" t="s">
        <v>2211</v>
      </c>
      <c r="C581" s="118" t="s">
        <v>2212</v>
      </c>
      <c r="D581" s="118" t="s">
        <v>2213</v>
      </c>
      <c r="E581" s="118" t="s">
        <v>50</v>
      </c>
      <c r="F581" s="119" t="s">
        <v>2214</v>
      </c>
      <c r="G581" s="119" t="s">
        <v>2252</v>
      </c>
      <c r="H581" s="119" t="s">
        <v>2333</v>
      </c>
      <c r="I581" s="119"/>
      <c r="J581" s="118" t="s">
        <v>10</v>
      </c>
      <c r="K581" s="119" t="s">
        <v>49</v>
      </c>
    </row>
    <row r="582" customFormat="false" ht="15" hidden="false" customHeight="false" outlineLevel="0" collapsed="false">
      <c r="A582" s="131"/>
      <c r="B582" s="137"/>
      <c r="C582" s="137"/>
      <c r="D582" s="133"/>
      <c r="E582" s="137" t="n">
        <v>1</v>
      </c>
      <c r="F582" s="132"/>
      <c r="G582" s="132"/>
      <c r="H582" s="132"/>
      <c r="I582" s="132"/>
      <c r="J582" s="133" t="n">
        <f aca="false">E582</f>
        <v>1</v>
      </c>
      <c r="K582" s="132" t="s">
        <v>49</v>
      </c>
    </row>
    <row r="583" customFormat="false" ht="15.75" hidden="false" customHeight="true" outlineLevel="0" collapsed="false">
      <c r="A583" s="154"/>
      <c r="B583" s="154"/>
      <c r="C583" s="154"/>
      <c r="D583" s="154"/>
      <c r="E583" s="154"/>
      <c r="F583" s="154"/>
      <c r="G583" s="154"/>
      <c r="H583" s="154"/>
      <c r="I583" s="155" t="s">
        <v>10</v>
      </c>
      <c r="J583" s="156" t="n">
        <f aca="false">SUM(J582)</f>
        <v>1</v>
      </c>
      <c r="K583" s="156" t="s">
        <v>49</v>
      </c>
    </row>
    <row r="584" customFormat="false" ht="15" hidden="false" customHeight="true" outlineLevel="0" collapsed="false">
      <c r="A584" s="124"/>
      <c r="B584" s="124"/>
      <c r="C584" s="124"/>
      <c r="D584" s="124"/>
      <c r="E584" s="124"/>
      <c r="F584" s="124"/>
      <c r="G584" s="124"/>
      <c r="H584" s="124"/>
      <c r="I584" s="124"/>
      <c r="J584" s="124"/>
      <c r="K584" s="124"/>
    </row>
    <row r="585" customFormat="false" ht="15" hidden="false" customHeight="true" outlineLevel="0" collapsed="false">
      <c r="A585" s="140" t="s">
        <v>2441</v>
      </c>
      <c r="B585" s="140" t="s">
        <v>355</v>
      </c>
      <c r="C585" s="140"/>
      <c r="D585" s="140"/>
      <c r="E585" s="140"/>
      <c r="F585" s="140"/>
      <c r="G585" s="140"/>
      <c r="H585" s="140"/>
      <c r="I585" s="140"/>
      <c r="J585" s="140"/>
      <c r="K585" s="140"/>
    </row>
    <row r="586" customFormat="false" ht="15" hidden="false" customHeight="true" outlineLevel="0" collapsed="false">
      <c r="A586" s="116" t="s">
        <v>2209</v>
      </c>
      <c r="B586" s="130" t="s">
        <v>2442</v>
      </c>
      <c r="C586" s="130" t="s">
        <v>2443</v>
      </c>
      <c r="D586" s="130"/>
      <c r="E586" s="130"/>
      <c r="F586" s="130"/>
      <c r="G586" s="130"/>
      <c r="H586" s="130"/>
      <c r="I586" s="130"/>
      <c r="J586" s="130"/>
      <c r="K586" s="130"/>
    </row>
    <row r="587" customFormat="false" ht="15" hidden="false" customHeight="false" outlineLevel="0" collapsed="false">
      <c r="A587" s="116"/>
      <c r="B587" s="118" t="s">
        <v>2211</v>
      </c>
      <c r="C587" s="118" t="s">
        <v>2212</v>
      </c>
      <c r="D587" s="118" t="s">
        <v>2213</v>
      </c>
      <c r="E587" s="118" t="s">
        <v>50</v>
      </c>
      <c r="F587" s="119" t="s">
        <v>2214</v>
      </c>
      <c r="G587" s="119" t="s">
        <v>2252</v>
      </c>
      <c r="H587" s="119" t="s">
        <v>2333</v>
      </c>
      <c r="I587" s="119"/>
      <c r="J587" s="118" t="s">
        <v>10</v>
      </c>
      <c r="K587" s="119" t="s">
        <v>49</v>
      </c>
    </row>
    <row r="588" customFormat="false" ht="15.75" hidden="false" customHeight="true" outlineLevel="0" collapsed="false">
      <c r="A588" s="131" t="s">
        <v>2444</v>
      </c>
      <c r="B588" s="137" t="n">
        <f aca="false">155.333</f>
        <v>155.333</v>
      </c>
      <c r="C588" s="137"/>
      <c r="D588" s="133"/>
      <c r="E588" s="137"/>
      <c r="F588" s="132"/>
      <c r="G588" s="132"/>
      <c r="H588" s="132"/>
      <c r="I588" s="132"/>
      <c r="J588" s="133" t="n">
        <f aca="false">B588</f>
        <v>155.333</v>
      </c>
      <c r="K588" s="132" t="s">
        <v>66</v>
      </c>
    </row>
    <row r="589" customFormat="false" ht="15" hidden="false" customHeight="false" outlineLevel="0" collapsed="false">
      <c r="A589" s="131" t="s">
        <v>2445</v>
      </c>
      <c r="B589" s="137" t="n">
        <f aca="false">119.2</f>
        <v>119.2</v>
      </c>
      <c r="C589" s="137"/>
      <c r="D589" s="133"/>
      <c r="E589" s="137"/>
      <c r="F589" s="132"/>
      <c r="G589" s="132"/>
      <c r="H589" s="132"/>
      <c r="I589" s="132"/>
      <c r="J589" s="133" t="n">
        <f aca="false">B589</f>
        <v>119.2</v>
      </c>
      <c r="K589" s="132" t="s">
        <v>66</v>
      </c>
    </row>
    <row r="590" customFormat="false" ht="15" hidden="false" customHeight="false" outlineLevel="0" collapsed="false">
      <c r="A590" s="131" t="s">
        <v>2446</v>
      </c>
      <c r="B590" s="137" t="n">
        <f aca="false">49.2</f>
        <v>49.2</v>
      </c>
      <c r="C590" s="137"/>
      <c r="D590" s="133"/>
      <c r="E590" s="137"/>
      <c r="F590" s="132"/>
      <c r="G590" s="132"/>
      <c r="H590" s="132"/>
      <c r="I590" s="132"/>
      <c r="J590" s="133" t="n">
        <f aca="false">B590</f>
        <v>49.2</v>
      </c>
      <c r="K590" s="132" t="s">
        <v>66</v>
      </c>
    </row>
    <row r="591" customFormat="false" ht="15" hidden="false" customHeight="false" outlineLevel="0" collapsed="false">
      <c r="A591" s="131" t="s">
        <v>2447</v>
      </c>
      <c r="B591" s="137" t="n">
        <f aca="false">1.5+1.5</f>
        <v>3</v>
      </c>
      <c r="C591" s="137"/>
      <c r="D591" s="133"/>
      <c r="E591" s="137"/>
      <c r="F591" s="132"/>
      <c r="G591" s="132"/>
      <c r="H591" s="132"/>
      <c r="I591" s="132"/>
      <c r="J591" s="133" t="n">
        <f aca="false">B591</f>
        <v>3</v>
      </c>
      <c r="K591" s="132" t="s">
        <v>66</v>
      </c>
    </row>
    <row r="592" customFormat="false" ht="15" hidden="false" customHeight="false" outlineLevel="0" collapsed="false">
      <c r="A592" s="131" t="s">
        <v>2448</v>
      </c>
      <c r="B592" s="137" t="n">
        <f aca="false">1+1</f>
        <v>2</v>
      </c>
      <c r="C592" s="137"/>
      <c r="D592" s="133"/>
      <c r="E592" s="137"/>
      <c r="F592" s="132"/>
      <c r="G592" s="132"/>
      <c r="H592" s="132"/>
      <c r="I592" s="132"/>
      <c r="J592" s="133" t="n">
        <f aca="false">B592</f>
        <v>2</v>
      </c>
      <c r="K592" s="132" t="s">
        <v>66</v>
      </c>
    </row>
    <row r="593" customFormat="false" ht="15.75" hidden="false" customHeight="true" outlineLevel="0" collapsed="false">
      <c r="A593" s="131" t="s">
        <v>2449</v>
      </c>
      <c r="B593" s="137" t="n">
        <v>52.2</v>
      </c>
      <c r="C593" s="137"/>
      <c r="D593" s="133"/>
      <c r="E593" s="137"/>
      <c r="F593" s="132"/>
      <c r="G593" s="132"/>
      <c r="H593" s="132"/>
      <c r="I593" s="132"/>
      <c r="J593" s="133" t="n">
        <f aca="false">B593</f>
        <v>52.2</v>
      </c>
      <c r="K593" s="132" t="s">
        <v>66</v>
      </c>
    </row>
    <row r="594" customFormat="false" ht="15" hidden="false" customHeight="true" outlineLevel="0" collapsed="false">
      <c r="A594" s="154"/>
      <c r="B594" s="154"/>
      <c r="C594" s="154"/>
      <c r="D594" s="154"/>
      <c r="E594" s="154"/>
      <c r="F594" s="154"/>
      <c r="G594" s="154"/>
      <c r="H594" s="154"/>
      <c r="I594" s="155" t="s">
        <v>10</v>
      </c>
      <c r="J594" s="156" t="n">
        <f aca="false">SUM(J588:J593)</f>
        <v>380.933</v>
      </c>
      <c r="K594" s="156" t="s">
        <v>66</v>
      </c>
    </row>
    <row r="595" customFormat="false" ht="15" hidden="false" customHeight="false" outlineLevel="0" collapsed="false">
      <c r="A595" s="124"/>
      <c r="B595" s="124"/>
      <c r="C595" s="124"/>
      <c r="D595" s="124"/>
      <c r="E595" s="124"/>
      <c r="F595" s="124"/>
      <c r="G595" s="124"/>
      <c r="H595" s="124"/>
      <c r="I595" s="124"/>
      <c r="J595" s="124"/>
      <c r="K595" s="124"/>
    </row>
    <row r="596" customFormat="false" ht="15" hidden="false" customHeight="true" outlineLevel="0" collapsed="false">
      <c r="A596" s="116" t="s">
        <v>2209</v>
      </c>
      <c r="B596" s="130" t="s">
        <v>2450</v>
      </c>
      <c r="C596" s="130" t="s">
        <v>2451</v>
      </c>
      <c r="D596" s="130"/>
      <c r="E596" s="130"/>
      <c r="F596" s="130"/>
      <c r="G596" s="130"/>
      <c r="H596" s="130"/>
      <c r="I596" s="130"/>
      <c r="J596" s="130"/>
      <c r="K596" s="130"/>
    </row>
    <row r="597" customFormat="false" ht="15" hidden="false" customHeight="false" outlineLevel="0" collapsed="false">
      <c r="A597" s="116"/>
      <c r="B597" s="118" t="s">
        <v>2211</v>
      </c>
      <c r="C597" s="118" t="s">
        <v>2212</v>
      </c>
      <c r="D597" s="118" t="s">
        <v>2213</v>
      </c>
      <c r="E597" s="118" t="s">
        <v>50</v>
      </c>
      <c r="F597" s="119" t="s">
        <v>2214</v>
      </c>
      <c r="G597" s="119" t="s">
        <v>2252</v>
      </c>
      <c r="H597" s="119" t="s">
        <v>2333</v>
      </c>
      <c r="I597" s="119"/>
      <c r="J597" s="118" t="s">
        <v>10</v>
      </c>
      <c r="K597" s="119" t="s">
        <v>49</v>
      </c>
    </row>
    <row r="598" customFormat="false" ht="15" hidden="false" customHeight="false" outlineLevel="0" collapsed="false">
      <c r="A598" s="131" t="s">
        <v>2445</v>
      </c>
      <c r="B598" s="137" t="n">
        <v>135.1</v>
      </c>
      <c r="C598" s="137"/>
      <c r="D598" s="133"/>
      <c r="E598" s="137"/>
      <c r="F598" s="132"/>
      <c r="G598" s="132"/>
      <c r="H598" s="132"/>
      <c r="I598" s="132"/>
      <c r="J598" s="133" t="n">
        <f aca="false">B598</f>
        <v>135.1</v>
      </c>
      <c r="K598" s="132" t="s">
        <v>66</v>
      </c>
    </row>
    <row r="599" customFormat="false" ht="15" hidden="false" customHeight="false" outlineLevel="0" collapsed="false">
      <c r="A599" s="131" t="s">
        <v>2446</v>
      </c>
      <c r="B599" s="137" t="n">
        <v>123.2</v>
      </c>
      <c r="C599" s="137"/>
      <c r="D599" s="133"/>
      <c r="E599" s="137"/>
      <c r="F599" s="132"/>
      <c r="G599" s="132"/>
      <c r="H599" s="132"/>
      <c r="I599" s="132"/>
      <c r="J599" s="133" t="n">
        <f aca="false">B599</f>
        <v>123.2</v>
      </c>
      <c r="K599" s="132" t="s">
        <v>66</v>
      </c>
    </row>
    <row r="600" customFormat="false" ht="15" hidden="false" customHeight="false" outlineLevel="0" collapsed="false">
      <c r="A600" s="131" t="s">
        <v>2447</v>
      </c>
      <c r="B600" s="137" t="n">
        <v>11.9</v>
      </c>
      <c r="C600" s="137"/>
      <c r="D600" s="133"/>
      <c r="E600" s="137"/>
      <c r="F600" s="132"/>
      <c r="G600" s="132"/>
      <c r="H600" s="132"/>
      <c r="I600" s="132"/>
      <c r="J600" s="133" t="n">
        <f aca="false">B600</f>
        <v>11.9</v>
      </c>
      <c r="K600" s="132" t="s">
        <v>66</v>
      </c>
    </row>
    <row r="601" customFormat="false" ht="15.75" hidden="false" customHeight="true" outlineLevel="0" collapsed="false">
      <c r="A601" s="131" t="s">
        <v>2449</v>
      </c>
      <c r="B601" s="137" t="n">
        <v>83.7</v>
      </c>
      <c r="C601" s="137"/>
      <c r="D601" s="133"/>
      <c r="E601" s="137"/>
      <c r="F601" s="132"/>
      <c r="G601" s="132"/>
      <c r="H601" s="132"/>
      <c r="I601" s="132"/>
      <c r="J601" s="133" t="n">
        <f aca="false">B601</f>
        <v>83.7</v>
      </c>
      <c r="K601" s="132" t="s">
        <v>66</v>
      </c>
    </row>
    <row r="602" customFormat="false" ht="15" hidden="false" customHeight="true" outlineLevel="0" collapsed="false">
      <c r="A602" s="154"/>
      <c r="B602" s="154"/>
      <c r="C602" s="154"/>
      <c r="D602" s="154"/>
      <c r="E602" s="154"/>
      <c r="F602" s="154"/>
      <c r="G602" s="154"/>
      <c r="H602" s="154"/>
      <c r="I602" s="155" t="s">
        <v>10</v>
      </c>
      <c r="J602" s="156" t="n">
        <f aca="false">SUM(J598:J601)</f>
        <v>353.9</v>
      </c>
      <c r="K602" s="156" t="s">
        <v>66</v>
      </c>
    </row>
    <row r="603" customFormat="false" ht="15" hidden="false" customHeight="false" outlineLevel="0" collapsed="false">
      <c r="A603" s="124"/>
      <c r="B603" s="124"/>
      <c r="C603" s="124"/>
      <c r="D603" s="124"/>
      <c r="E603" s="124"/>
      <c r="F603" s="124"/>
      <c r="G603" s="124"/>
      <c r="H603" s="124"/>
      <c r="I603" s="124"/>
      <c r="J603" s="124"/>
      <c r="K603" s="124"/>
    </row>
    <row r="604" customFormat="false" ht="15" hidden="false" customHeight="true" outlineLevel="0" collapsed="false">
      <c r="A604" s="116" t="s">
        <v>2209</v>
      </c>
      <c r="B604" s="130" t="s">
        <v>2452</v>
      </c>
      <c r="C604" s="130" t="s">
        <v>2453</v>
      </c>
      <c r="D604" s="130"/>
      <c r="E604" s="130"/>
      <c r="F604" s="130"/>
      <c r="G604" s="130"/>
      <c r="H604" s="130"/>
      <c r="I604" s="130"/>
      <c r="J604" s="130"/>
      <c r="K604" s="130"/>
    </row>
    <row r="605" customFormat="false" ht="15" hidden="false" customHeight="false" outlineLevel="0" collapsed="false">
      <c r="A605" s="116"/>
      <c r="B605" s="118" t="s">
        <v>2211</v>
      </c>
      <c r="C605" s="118" t="s">
        <v>2212</v>
      </c>
      <c r="D605" s="118" t="s">
        <v>2213</v>
      </c>
      <c r="E605" s="118" t="s">
        <v>50</v>
      </c>
      <c r="F605" s="119" t="s">
        <v>2214</v>
      </c>
      <c r="G605" s="119" t="s">
        <v>2252</v>
      </c>
      <c r="H605" s="119" t="s">
        <v>2333</v>
      </c>
      <c r="I605" s="119"/>
      <c r="J605" s="118" t="s">
        <v>10</v>
      </c>
      <c r="K605" s="119" t="s">
        <v>49</v>
      </c>
    </row>
    <row r="606" customFormat="false" ht="15" hidden="false" customHeight="false" outlineLevel="0" collapsed="false">
      <c r="A606" s="131" t="s">
        <v>2445</v>
      </c>
      <c r="B606" s="137" t="n">
        <v>30.7</v>
      </c>
      <c r="C606" s="137"/>
      <c r="D606" s="133"/>
      <c r="E606" s="137"/>
      <c r="F606" s="132"/>
      <c r="G606" s="132"/>
      <c r="H606" s="132"/>
      <c r="I606" s="132"/>
      <c r="J606" s="133" t="n">
        <f aca="false">B606</f>
        <v>30.7</v>
      </c>
      <c r="K606" s="132" t="s">
        <v>66</v>
      </c>
    </row>
    <row r="607" customFormat="false" ht="15" hidden="false" customHeight="false" outlineLevel="0" collapsed="false">
      <c r="A607" s="131" t="s">
        <v>2447</v>
      </c>
      <c r="B607" s="137" t="n">
        <v>13.8</v>
      </c>
      <c r="C607" s="137"/>
      <c r="D607" s="133"/>
      <c r="E607" s="137"/>
      <c r="F607" s="132"/>
      <c r="G607" s="132"/>
      <c r="H607" s="132"/>
      <c r="I607" s="132"/>
      <c r="J607" s="133" t="n">
        <f aca="false">B607</f>
        <v>13.8</v>
      </c>
      <c r="K607" s="132" t="s">
        <v>66</v>
      </c>
    </row>
    <row r="608" customFormat="false" ht="15" hidden="false" customHeight="false" outlineLevel="0" collapsed="false">
      <c r="A608" s="131" t="s">
        <v>2449</v>
      </c>
      <c r="B608" s="137" t="n">
        <v>19.9</v>
      </c>
      <c r="C608" s="137"/>
      <c r="D608" s="133"/>
      <c r="E608" s="137"/>
      <c r="F608" s="132"/>
      <c r="G608" s="132"/>
      <c r="H608" s="132"/>
      <c r="I608" s="132"/>
      <c r="J608" s="133" t="n">
        <f aca="false">B608</f>
        <v>19.9</v>
      </c>
      <c r="K608" s="132" t="s">
        <v>66</v>
      </c>
    </row>
    <row r="609" customFormat="false" ht="15" hidden="false" customHeight="false" outlineLevel="0" collapsed="false">
      <c r="A609" s="131" t="s">
        <v>2454</v>
      </c>
      <c r="B609" s="137" t="n">
        <v>17</v>
      </c>
      <c r="C609" s="137"/>
      <c r="D609" s="133"/>
      <c r="E609" s="137"/>
      <c r="F609" s="132"/>
      <c r="G609" s="132"/>
      <c r="H609" s="132"/>
      <c r="I609" s="132"/>
      <c r="J609" s="133" t="n">
        <f aca="false">B609</f>
        <v>17</v>
      </c>
      <c r="K609" s="132" t="s">
        <v>66</v>
      </c>
    </row>
    <row r="610" customFormat="false" ht="15.75" hidden="false" customHeight="true" outlineLevel="0" collapsed="false">
      <c r="A610" s="154"/>
      <c r="B610" s="154"/>
      <c r="C610" s="154"/>
      <c r="D610" s="154"/>
      <c r="E610" s="154"/>
      <c r="F610" s="154"/>
      <c r="G610" s="154"/>
      <c r="H610" s="154"/>
      <c r="I610" s="155" t="s">
        <v>10</v>
      </c>
      <c r="J610" s="156" t="n">
        <f aca="false">SUM(J606:J609)</f>
        <v>81.4</v>
      </c>
      <c r="K610" s="156" t="s">
        <v>66</v>
      </c>
    </row>
    <row r="611" customFormat="false" ht="15" hidden="false" customHeight="true" outlineLevel="0" collapsed="false">
      <c r="A611" s="124"/>
      <c r="B611" s="124"/>
      <c r="C611" s="124"/>
      <c r="D611" s="124"/>
      <c r="E611" s="124"/>
      <c r="F611" s="124"/>
      <c r="G611" s="124"/>
      <c r="H611" s="124"/>
      <c r="I611" s="124"/>
      <c r="J611" s="124"/>
      <c r="K611" s="124"/>
    </row>
    <row r="612" customFormat="false" ht="15" hidden="false" customHeight="true" outlineLevel="0" collapsed="false">
      <c r="A612" s="116" t="s">
        <v>2209</v>
      </c>
      <c r="B612" s="130" t="s">
        <v>2455</v>
      </c>
      <c r="C612" s="130" t="s">
        <v>367</v>
      </c>
      <c r="D612" s="130"/>
      <c r="E612" s="130"/>
      <c r="F612" s="130"/>
      <c r="G612" s="130"/>
      <c r="H612" s="130"/>
      <c r="I612" s="130"/>
      <c r="J612" s="130"/>
      <c r="K612" s="130"/>
    </row>
    <row r="613" customFormat="false" ht="15" hidden="false" customHeight="false" outlineLevel="0" collapsed="false">
      <c r="A613" s="116"/>
      <c r="B613" s="118" t="s">
        <v>2211</v>
      </c>
      <c r="C613" s="118" t="s">
        <v>2212</v>
      </c>
      <c r="D613" s="118" t="s">
        <v>2213</v>
      </c>
      <c r="E613" s="118" t="s">
        <v>50</v>
      </c>
      <c r="F613" s="119" t="s">
        <v>2214</v>
      </c>
      <c r="G613" s="119" t="s">
        <v>2252</v>
      </c>
      <c r="H613" s="119" t="s">
        <v>2333</v>
      </c>
      <c r="I613" s="119"/>
      <c r="J613" s="118" t="s">
        <v>10</v>
      </c>
      <c r="K613" s="119" t="s">
        <v>49</v>
      </c>
    </row>
    <row r="614" customFormat="false" ht="15" hidden="false" customHeight="false" outlineLevel="0" collapsed="false">
      <c r="A614" s="131" t="s">
        <v>2445</v>
      </c>
      <c r="B614" s="137" t="n">
        <v>15.5</v>
      </c>
      <c r="C614" s="137"/>
      <c r="D614" s="133"/>
      <c r="E614" s="137"/>
      <c r="F614" s="132"/>
      <c r="G614" s="132"/>
      <c r="H614" s="132"/>
      <c r="I614" s="132"/>
      <c r="J614" s="133" t="n">
        <f aca="false">B614</f>
        <v>15.5</v>
      </c>
      <c r="K614" s="132" t="s">
        <v>66</v>
      </c>
    </row>
    <row r="615" customFormat="false" ht="15" hidden="false" customHeight="false" outlineLevel="0" collapsed="false">
      <c r="A615" s="131" t="s">
        <v>2446</v>
      </c>
      <c r="B615" s="137" t="n">
        <v>15.5</v>
      </c>
      <c r="C615" s="137"/>
      <c r="D615" s="133"/>
      <c r="E615" s="137"/>
      <c r="F615" s="132"/>
      <c r="G615" s="132"/>
      <c r="H615" s="132"/>
      <c r="I615" s="132"/>
      <c r="J615" s="133" t="n">
        <f aca="false">B615</f>
        <v>15.5</v>
      </c>
      <c r="K615" s="132" t="s">
        <v>66</v>
      </c>
    </row>
    <row r="616" customFormat="false" ht="15" hidden="false" customHeight="false" outlineLevel="0" collapsed="false">
      <c r="A616" s="131" t="s">
        <v>2447</v>
      </c>
      <c r="B616" s="137" t="n">
        <v>15.5</v>
      </c>
      <c r="C616" s="137"/>
      <c r="D616" s="133"/>
      <c r="E616" s="137"/>
      <c r="F616" s="132"/>
      <c r="G616" s="132"/>
      <c r="H616" s="132"/>
      <c r="I616" s="132"/>
      <c r="J616" s="133" t="n">
        <f aca="false">B616</f>
        <v>15.5</v>
      </c>
      <c r="K616" s="132" t="s">
        <v>66</v>
      </c>
    </row>
    <row r="617" customFormat="false" ht="15" hidden="false" customHeight="false" outlineLevel="0" collapsed="false">
      <c r="A617" s="131" t="s">
        <v>2449</v>
      </c>
      <c r="B617" s="137" t="n">
        <v>12.1</v>
      </c>
      <c r="C617" s="137"/>
      <c r="D617" s="133"/>
      <c r="E617" s="137"/>
      <c r="F617" s="132"/>
      <c r="G617" s="132"/>
      <c r="H617" s="132"/>
      <c r="I617" s="132"/>
      <c r="J617" s="133" t="n">
        <f aca="false">B617</f>
        <v>12.1</v>
      </c>
      <c r="K617" s="132" t="s">
        <v>66</v>
      </c>
    </row>
    <row r="618" customFormat="false" ht="15.75" hidden="false" customHeight="true" outlineLevel="0" collapsed="false">
      <c r="A618" s="131" t="s">
        <v>2454</v>
      </c>
      <c r="B618" s="137" t="n">
        <v>15.5</v>
      </c>
      <c r="C618" s="137"/>
      <c r="D618" s="133"/>
      <c r="E618" s="137"/>
      <c r="F618" s="132"/>
      <c r="G618" s="132"/>
      <c r="H618" s="132"/>
      <c r="I618" s="132"/>
      <c r="J618" s="133" t="n">
        <f aca="false">B618</f>
        <v>15.5</v>
      </c>
      <c r="K618" s="132" t="s">
        <v>66</v>
      </c>
    </row>
    <row r="619" customFormat="false" ht="15.75" hidden="false" customHeight="true" outlineLevel="0" collapsed="false">
      <c r="A619" s="154"/>
      <c r="B619" s="154"/>
      <c r="C619" s="154"/>
      <c r="D619" s="154"/>
      <c r="E619" s="154"/>
      <c r="F619" s="154"/>
      <c r="G619" s="154"/>
      <c r="H619" s="154"/>
      <c r="I619" s="155" t="s">
        <v>10</v>
      </c>
      <c r="J619" s="156" t="n">
        <f aca="false">SUM(J614:J618)</f>
        <v>74.1</v>
      </c>
      <c r="K619" s="156" t="s">
        <v>66</v>
      </c>
    </row>
    <row r="620" customFormat="false" ht="15" hidden="false" customHeight="true" outlineLevel="0" collapsed="false">
      <c r="A620" s="124"/>
      <c r="B620" s="124"/>
      <c r="C620" s="124"/>
      <c r="D620" s="124"/>
      <c r="E620" s="124"/>
      <c r="F620" s="124"/>
      <c r="G620" s="124"/>
      <c r="H620" s="124"/>
      <c r="I620" s="124"/>
      <c r="J620" s="124"/>
      <c r="K620" s="124"/>
    </row>
    <row r="621" customFormat="false" ht="15" hidden="false" customHeight="true" outlineLevel="0" collapsed="false">
      <c r="A621" s="140" t="s">
        <v>2456</v>
      </c>
      <c r="B621" s="140" t="s">
        <v>369</v>
      </c>
      <c r="C621" s="140"/>
      <c r="D621" s="140"/>
      <c r="E621" s="140"/>
      <c r="F621" s="140"/>
      <c r="G621" s="140"/>
      <c r="H621" s="140"/>
      <c r="I621" s="140"/>
      <c r="J621" s="140"/>
      <c r="K621" s="140"/>
    </row>
    <row r="622" customFormat="false" ht="15" hidden="false" customHeight="true" outlineLevel="0" collapsed="false">
      <c r="A622" s="116" t="s">
        <v>2209</v>
      </c>
      <c r="B622" s="130" t="s">
        <v>2457</v>
      </c>
      <c r="C622" s="130" t="s">
        <v>372</v>
      </c>
      <c r="D622" s="130"/>
      <c r="E622" s="130"/>
      <c r="F622" s="130"/>
      <c r="G622" s="130"/>
      <c r="H622" s="130"/>
      <c r="I622" s="130"/>
      <c r="J622" s="130"/>
      <c r="K622" s="130"/>
    </row>
    <row r="623" customFormat="false" ht="15" hidden="false" customHeight="false" outlineLevel="0" collapsed="false">
      <c r="A623" s="116"/>
      <c r="B623" s="118" t="s">
        <v>2211</v>
      </c>
      <c r="C623" s="118" t="s">
        <v>2212</v>
      </c>
      <c r="D623" s="118" t="s">
        <v>2213</v>
      </c>
      <c r="E623" s="118" t="s">
        <v>50</v>
      </c>
      <c r="F623" s="119" t="s">
        <v>2214</v>
      </c>
      <c r="G623" s="119" t="s">
        <v>2252</v>
      </c>
      <c r="H623" s="119" t="s">
        <v>2333</v>
      </c>
      <c r="I623" s="119"/>
      <c r="J623" s="118" t="s">
        <v>10</v>
      </c>
      <c r="K623" s="119" t="s">
        <v>49</v>
      </c>
    </row>
    <row r="624" customFormat="false" ht="15.75" hidden="false" customHeight="true" outlineLevel="0" collapsed="false">
      <c r="A624" s="131"/>
      <c r="B624" s="137"/>
      <c r="C624" s="137"/>
      <c r="D624" s="133"/>
      <c r="E624" s="137" t="n">
        <v>8</v>
      </c>
      <c r="F624" s="132"/>
      <c r="G624" s="132"/>
      <c r="H624" s="132"/>
      <c r="I624" s="132"/>
      <c r="J624" s="133" t="n">
        <f aca="false">E624</f>
        <v>8</v>
      </c>
      <c r="K624" s="119" t="s">
        <v>49</v>
      </c>
    </row>
    <row r="625" customFormat="false" ht="15" hidden="false" customHeight="true" outlineLevel="0" collapsed="false">
      <c r="A625" s="154"/>
      <c r="B625" s="154"/>
      <c r="C625" s="154"/>
      <c r="D625" s="154"/>
      <c r="E625" s="154"/>
      <c r="F625" s="154"/>
      <c r="G625" s="154"/>
      <c r="H625" s="154"/>
      <c r="I625" s="155" t="s">
        <v>10</v>
      </c>
      <c r="J625" s="156" t="n">
        <f aca="false">SUM(J624)</f>
        <v>8</v>
      </c>
      <c r="K625" s="156" t="s">
        <v>49</v>
      </c>
    </row>
    <row r="626" customFormat="false" ht="15" hidden="false" customHeight="false" outlineLevel="0" collapsed="false">
      <c r="A626" s="124"/>
      <c r="B626" s="124"/>
      <c r="C626" s="124"/>
      <c r="D626" s="124"/>
      <c r="E626" s="124"/>
      <c r="F626" s="124"/>
      <c r="G626" s="124"/>
      <c r="H626" s="124"/>
      <c r="I626" s="124"/>
      <c r="J626" s="124"/>
      <c r="K626" s="124"/>
    </row>
    <row r="627" customFormat="false" ht="15" hidden="false" customHeight="true" outlineLevel="0" collapsed="false">
      <c r="A627" s="116" t="s">
        <v>2209</v>
      </c>
      <c r="B627" s="130" t="s">
        <v>2458</v>
      </c>
      <c r="C627" s="130" t="s">
        <v>375</v>
      </c>
      <c r="D627" s="130"/>
      <c r="E627" s="130"/>
      <c r="F627" s="130"/>
      <c r="G627" s="130"/>
      <c r="H627" s="130"/>
      <c r="I627" s="130"/>
      <c r="J627" s="130"/>
      <c r="K627" s="130"/>
    </row>
    <row r="628" customFormat="false" ht="15" hidden="false" customHeight="false" outlineLevel="0" collapsed="false">
      <c r="A628" s="116"/>
      <c r="B628" s="118" t="s">
        <v>2211</v>
      </c>
      <c r="C628" s="118" t="s">
        <v>2212</v>
      </c>
      <c r="D628" s="118" t="s">
        <v>2213</v>
      </c>
      <c r="E628" s="118" t="s">
        <v>50</v>
      </c>
      <c r="F628" s="119" t="s">
        <v>2214</v>
      </c>
      <c r="G628" s="119" t="s">
        <v>2252</v>
      </c>
      <c r="H628" s="119" t="s">
        <v>2333</v>
      </c>
      <c r="I628" s="119"/>
      <c r="J628" s="118" t="s">
        <v>10</v>
      </c>
      <c r="K628" s="119" t="s">
        <v>49</v>
      </c>
    </row>
    <row r="629" customFormat="false" ht="15.75" hidden="false" customHeight="true" outlineLevel="0" collapsed="false">
      <c r="A629" s="131"/>
      <c r="B629" s="137"/>
      <c r="C629" s="137"/>
      <c r="D629" s="133"/>
      <c r="E629" s="137" t="n">
        <v>2</v>
      </c>
      <c r="F629" s="132"/>
      <c r="G629" s="132"/>
      <c r="H629" s="132"/>
      <c r="I629" s="132"/>
      <c r="J629" s="133" t="n">
        <f aca="false">E629</f>
        <v>2</v>
      </c>
      <c r="K629" s="119" t="s">
        <v>49</v>
      </c>
    </row>
    <row r="630" customFormat="false" ht="15" hidden="false" customHeight="true" outlineLevel="0" collapsed="false">
      <c r="A630" s="154"/>
      <c r="B630" s="154"/>
      <c r="C630" s="154"/>
      <c r="D630" s="154"/>
      <c r="E630" s="154"/>
      <c r="F630" s="154"/>
      <c r="G630" s="154"/>
      <c r="H630" s="154"/>
      <c r="I630" s="155" t="s">
        <v>10</v>
      </c>
      <c r="J630" s="156" t="n">
        <f aca="false">SUM(J629)</f>
        <v>2</v>
      </c>
      <c r="K630" s="156" t="s">
        <v>49</v>
      </c>
    </row>
    <row r="631" customFormat="false" ht="15" hidden="false" customHeight="false" outlineLevel="0" collapsed="false">
      <c r="A631" s="124"/>
      <c r="B631" s="124"/>
      <c r="C631" s="124"/>
      <c r="D631" s="124"/>
      <c r="E631" s="124"/>
      <c r="F631" s="124"/>
      <c r="G631" s="124"/>
      <c r="H631" s="124"/>
      <c r="I631" s="124"/>
      <c r="J631" s="124"/>
      <c r="K631" s="124"/>
    </row>
    <row r="632" customFormat="false" ht="15" hidden="false" customHeight="true" outlineLevel="0" collapsed="false">
      <c r="A632" s="116" t="s">
        <v>2209</v>
      </c>
      <c r="B632" s="130" t="s">
        <v>2459</v>
      </c>
      <c r="C632" s="130" t="s">
        <v>378</v>
      </c>
      <c r="D632" s="130"/>
      <c r="E632" s="130"/>
      <c r="F632" s="130"/>
      <c r="G632" s="130"/>
      <c r="H632" s="130"/>
      <c r="I632" s="130"/>
      <c r="J632" s="130"/>
      <c r="K632" s="130"/>
    </row>
    <row r="633" customFormat="false" ht="15" hidden="false" customHeight="false" outlineLevel="0" collapsed="false">
      <c r="A633" s="116"/>
      <c r="B633" s="118" t="s">
        <v>2211</v>
      </c>
      <c r="C633" s="118" t="s">
        <v>2212</v>
      </c>
      <c r="D633" s="118" t="s">
        <v>2213</v>
      </c>
      <c r="E633" s="118" t="s">
        <v>50</v>
      </c>
      <c r="F633" s="119" t="s">
        <v>2214</v>
      </c>
      <c r="G633" s="119" t="s">
        <v>2252</v>
      </c>
      <c r="H633" s="119" t="s">
        <v>2333</v>
      </c>
      <c r="I633" s="119"/>
      <c r="J633" s="118" t="s">
        <v>10</v>
      </c>
      <c r="K633" s="119" t="s">
        <v>49</v>
      </c>
    </row>
    <row r="634" customFormat="false" ht="15.75" hidden="false" customHeight="true" outlineLevel="0" collapsed="false">
      <c r="A634" s="131" t="s">
        <v>2460</v>
      </c>
      <c r="B634" s="137"/>
      <c r="C634" s="137"/>
      <c r="D634" s="133"/>
      <c r="E634" s="137" t="n">
        <v>3</v>
      </c>
      <c r="F634" s="132"/>
      <c r="G634" s="132"/>
      <c r="H634" s="132"/>
      <c r="I634" s="132"/>
      <c r="J634" s="133" t="n">
        <f aca="false">E634</f>
        <v>3</v>
      </c>
      <c r="K634" s="119" t="s">
        <v>49</v>
      </c>
    </row>
    <row r="635" customFormat="false" ht="15" hidden="false" customHeight="true" outlineLevel="0" collapsed="false">
      <c r="A635" s="154"/>
      <c r="B635" s="154"/>
      <c r="C635" s="154"/>
      <c r="D635" s="154"/>
      <c r="E635" s="154"/>
      <c r="F635" s="154"/>
      <c r="G635" s="154"/>
      <c r="H635" s="154"/>
      <c r="I635" s="155" t="s">
        <v>10</v>
      </c>
      <c r="J635" s="156" t="n">
        <f aca="false">SUM(J634)</f>
        <v>3</v>
      </c>
      <c r="K635" s="156" t="s">
        <v>49</v>
      </c>
    </row>
    <row r="636" customFormat="false" ht="15" hidden="false" customHeight="false" outlineLevel="0" collapsed="false">
      <c r="A636" s="124"/>
      <c r="B636" s="124"/>
      <c r="C636" s="124"/>
      <c r="D636" s="124"/>
      <c r="E636" s="124"/>
      <c r="F636" s="124"/>
      <c r="G636" s="124"/>
      <c r="H636" s="124"/>
      <c r="I636" s="124"/>
      <c r="J636" s="124"/>
      <c r="K636" s="124"/>
    </row>
    <row r="637" customFormat="false" ht="15" hidden="false" customHeight="true" outlineLevel="0" collapsed="false">
      <c r="A637" s="116" t="s">
        <v>2209</v>
      </c>
      <c r="B637" s="130" t="s">
        <v>2461</v>
      </c>
      <c r="C637" s="130" t="s">
        <v>381</v>
      </c>
      <c r="D637" s="130"/>
      <c r="E637" s="130"/>
      <c r="F637" s="130"/>
      <c r="G637" s="130"/>
      <c r="H637" s="130"/>
      <c r="I637" s="130"/>
      <c r="J637" s="130"/>
      <c r="K637" s="130"/>
    </row>
    <row r="638" customFormat="false" ht="15" hidden="false" customHeight="false" outlineLevel="0" collapsed="false">
      <c r="A638" s="116"/>
      <c r="B638" s="118" t="s">
        <v>2211</v>
      </c>
      <c r="C638" s="118" t="s">
        <v>2212</v>
      </c>
      <c r="D638" s="118" t="s">
        <v>2213</v>
      </c>
      <c r="E638" s="118" t="s">
        <v>50</v>
      </c>
      <c r="F638" s="119" t="s">
        <v>2214</v>
      </c>
      <c r="G638" s="119" t="s">
        <v>2252</v>
      </c>
      <c r="H638" s="119" t="s">
        <v>2333</v>
      </c>
      <c r="I638" s="119"/>
      <c r="J638" s="118" t="s">
        <v>10</v>
      </c>
      <c r="K638" s="119" t="s">
        <v>49</v>
      </c>
    </row>
    <row r="639" customFormat="false" ht="15.75" hidden="false" customHeight="true" outlineLevel="0" collapsed="false">
      <c r="A639" s="131"/>
      <c r="B639" s="137"/>
      <c r="C639" s="137"/>
      <c r="D639" s="133"/>
      <c r="E639" s="137" t="n">
        <v>2</v>
      </c>
      <c r="F639" s="132"/>
      <c r="G639" s="132"/>
      <c r="H639" s="132"/>
      <c r="I639" s="132"/>
      <c r="J639" s="133" t="n">
        <f aca="false">E639</f>
        <v>2</v>
      </c>
      <c r="K639" s="119" t="s">
        <v>49</v>
      </c>
    </row>
    <row r="640" customFormat="false" ht="15" hidden="false" customHeight="true" outlineLevel="0" collapsed="false">
      <c r="A640" s="154"/>
      <c r="B640" s="154"/>
      <c r="C640" s="154"/>
      <c r="D640" s="154"/>
      <c r="E640" s="154"/>
      <c r="F640" s="154"/>
      <c r="G640" s="154"/>
      <c r="H640" s="154"/>
      <c r="I640" s="155" t="s">
        <v>10</v>
      </c>
      <c r="J640" s="156" t="n">
        <f aca="false">SUM(J639)</f>
        <v>2</v>
      </c>
      <c r="K640" s="156" t="s">
        <v>49</v>
      </c>
    </row>
    <row r="641" customFormat="false" ht="15" hidden="false" customHeight="false" outlineLevel="0" collapsed="false">
      <c r="A641" s="124"/>
      <c r="B641" s="124"/>
      <c r="C641" s="124"/>
      <c r="D641" s="124"/>
      <c r="E641" s="124"/>
      <c r="F641" s="124"/>
      <c r="G641" s="124"/>
      <c r="H641" s="124"/>
      <c r="I641" s="124"/>
      <c r="J641" s="124"/>
      <c r="K641" s="124"/>
    </row>
    <row r="642" customFormat="false" ht="15" hidden="false" customHeight="true" outlineLevel="0" collapsed="false">
      <c r="A642" s="116" t="s">
        <v>2209</v>
      </c>
      <c r="B642" s="130" t="s">
        <v>2462</v>
      </c>
      <c r="C642" s="130" t="s">
        <v>2463</v>
      </c>
      <c r="D642" s="130"/>
      <c r="E642" s="130"/>
      <c r="F642" s="130"/>
      <c r="G642" s="130"/>
      <c r="H642" s="130"/>
      <c r="I642" s="130"/>
      <c r="J642" s="130"/>
      <c r="K642" s="130"/>
    </row>
    <row r="643" customFormat="false" ht="15" hidden="false" customHeight="false" outlineLevel="0" collapsed="false">
      <c r="A643" s="116"/>
      <c r="B643" s="118" t="s">
        <v>2211</v>
      </c>
      <c r="C643" s="118" t="s">
        <v>2212</v>
      </c>
      <c r="D643" s="118" t="s">
        <v>2213</v>
      </c>
      <c r="E643" s="118" t="s">
        <v>50</v>
      </c>
      <c r="F643" s="119" t="s">
        <v>2214</v>
      </c>
      <c r="G643" s="119" t="s">
        <v>2252</v>
      </c>
      <c r="H643" s="119" t="s">
        <v>2333</v>
      </c>
      <c r="I643" s="119"/>
      <c r="J643" s="118" t="s">
        <v>10</v>
      </c>
      <c r="K643" s="119" t="s">
        <v>49</v>
      </c>
    </row>
    <row r="644" customFormat="false" ht="15" hidden="false" customHeight="false" outlineLevel="0" collapsed="false">
      <c r="A644" s="131" t="s">
        <v>2464</v>
      </c>
      <c r="B644" s="137"/>
      <c r="C644" s="137"/>
      <c r="D644" s="133"/>
      <c r="E644" s="149" t="n">
        <v>2</v>
      </c>
      <c r="F644" s="132"/>
      <c r="G644" s="132"/>
      <c r="H644" s="132"/>
      <c r="I644" s="132"/>
      <c r="J644" s="133" t="n">
        <f aca="false">E644</f>
        <v>2</v>
      </c>
      <c r="K644" s="119" t="s">
        <v>49</v>
      </c>
    </row>
    <row r="645" customFormat="false" ht="15.75" hidden="false" customHeight="true" outlineLevel="0" collapsed="false">
      <c r="A645" s="131" t="s">
        <v>2465</v>
      </c>
      <c r="B645" s="137"/>
      <c r="C645" s="137"/>
      <c r="D645" s="133"/>
      <c r="E645" s="149" t="n">
        <v>1</v>
      </c>
      <c r="F645" s="132"/>
      <c r="G645" s="132"/>
      <c r="H645" s="132"/>
      <c r="I645" s="132"/>
      <c r="J645" s="133" t="n">
        <f aca="false">E645</f>
        <v>1</v>
      </c>
      <c r="K645" s="119" t="s">
        <v>49</v>
      </c>
    </row>
    <row r="646" customFormat="false" ht="15" hidden="false" customHeight="true" outlineLevel="0" collapsed="false">
      <c r="A646" s="154"/>
      <c r="B646" s="154"/>
      <c r="C646" s="154"/>
      <c r="D646" s="154"/>
      <c r="E646" s="154"/>
      <c r="F646" s="154"/>
      <c r="G646" s="154"/>
      <c r="H646" s="154"/>
      <c r="I646" s="132"/>
      <c r="J646" s="156" t="n">
        <f aca="false">SUM(J644:J645)</f>
        <v>3</v>
      </c>
      <c r="K646" s="156" t="s">
        <v>49</v>
      </c>
    </row>
    <row r="647" customFormat="false" ht="15" hidden="false" customHeight="false" outlineLevel="0" collapsed="false">
      <c r="A647" s="124"/>
      <c r="B647" s="124"/>
      <c r="C647" s="124"/>
      <c r="D647" s="124"/>
      <c r="E647" s="124"/>
      <c r="F647" s="124"/>
      <c r="G647" s="124"/>
      <c r="H647" s="124"/>
      <c r="I647" s="124"/>
      <c r="J647" s="124"/>
      <c r="K647" s="124"/>
    </row>
    <row r="648" customFormat="false" ht="15" hidden="false" customHeight="true" outlineLevel="0" collapsed="false">
      <c r="A648" s="116" t="s">
        <v>2209</v>
      </c>
      <c r="B648" s="130" t="s">
        <v>2466</v>
      </c>
      <c r="C648" s="130" t="s">
        <v>387</v>
      </c>
      <c r="D648" s="130"/>
      <c r="E648" s="130"/>
      <c r="F648" s="130"/>
      <c r="G648" s="130"/>
      <c r="H648" s="130"/>
      <c r="I648" s="130"/>
      <c r="J648" s="130"/>
      <c r="K648" s="130"/>
    </row>
    <row r="649" customFormat="false" ht="15" hidden="false" customHeight="false" outlineLevel="0" collapsed="false">
      <c r="A649" s="116"/>
      <c r="B649" s="118" t="s">
        <v>2211</v>
      </c>
      <c r="C649" s="118" t="s">
        <v>2212</v>
      </c>
      <c r="D649" s="118" t="s">
        <v>2213</v>
      </c>
      <c r="E649" s="118" t="s">
        <v>50</v>
      </c>
      <c r="F649" s="119" t="s">
        <v>2214</v>
      </c>
      <c r="G649" s="119" t="s">
        <v>2252</v>
      </c>
      <c r="H649" s="119" t="s">
        <v>2333</v>
      </c>
      <c r="I649" s="119"/>
      <c r="J649" s="118" t="s">
        <v>10</v>
      </c>
      <c r="K649" s="119" t="s">
        <v>49</v>
      </c>
    </row>
    <row r="650" customFormat="false" ht="15.75" hidden="false" customHeight="true" outlineLevel="0" collapsed="false">
      <c r="A650" s="131"/>
      <c r="B650" s="137"/>
      <c r="C650" s="137"/>
      <c r="D650" s="133"/>
      <c r="E650" s="137" t="n">
        <v>3</v>
      </c>
      <c r="F650" s="132"/>
      <c r="G650" s="132"/>
      <c r="H650" s="132"/>
      <c r="I650" s="132"/>
      <c r="J650" s="133" t="n">
        <f aca="false">E650</f>
        <v>3</v>
      </c>
      <c r="K650" s="119" t="s">
        <v>49</v>
      </c>
    </row>
    <row r="651" customFormat="false" ht="15" hidden="false" customHeight="true" outlineLevel="0" collapsed="false">
      <c r="A651" s="154"/>
      <c r="B651" s="154"/>
      <c r="C651" s="154"/>
      <c r="D651" s="154"/>
      <c r="E651" s="154"/>
      <c r="F651" s="154"/>
      <c r="G651" s="154"/>
      <c r="H651" s="154"/>
      <c r="I651" s="132"/>
      <c r="J651" s="156" t="n">
        <f aca="false">SUM(J650)</f>
        <v>3</v>
      </c>
      <c r="K651" s="156" t="s">
        <v>49</v>
      </c>
    </row>
    <row r="652" customFormat="false" ht="15" hidden="false" customHeight="false" outlineLevel="0" collapsed="false">
      <c r="A652" s="124"/>
      <c r="B652" s="124"/>
      <c r="C652" s="124"/>
      <c r="D652" s="124"/>
      <c r="E652" s="124"/>
      <c r="F652" s="124"/>
      <c r="G652" s="124"/>
      <c r="H652" s="124"/>
      <c r="I652" s="124"/>
      <c r="J652" s="124"/>
      <c r="K652" s="124"/>
    </row>
    <row r="653" customFormat="false" ht="15" hidden="false" customHeight="true" outlineLevel="0" collapsed="false">
      <c r="A653" s="116" t="s">
        <v>2209</v>
      </c>
      <c r="B653" s="130" t="s">
        <v>2467</v>
      </c>
      <c r="C653" s="130" t="s">
        <v>2468</v>
      </c>
      <c r="D653" s="130"/>
      <c r="E653" s="130"/>
      <c r="F653" s="130"/>
      <c r="G653" s="130"/>
      <c r="H653" s="130"/>
      <c r="I653" s="130"/>
      <c r="J653" s="130"/>
      <c r="K653" s="130"/>
    </row>
    <row r="654" customFormat="false" ht="15" hidden="false" customHeight="false" outlineLevel="0" collapsed="false">
      <c r="A654" s="116"/>
      <c r="B654" s="118" t="s">
        <v>2211</v>
      </c>
      <c r="C654" s="118" t="s">
        <v>2212</v>
      </c>
      <c r="D654" s="118" t="s">
        <v>2213</v>
      </c>
      <c r="E654" s="118" t="s">
        <v>50</v>
      </c>
      <c r="F654" s="119" t="s">
        <v>2214</v>
      </c>
      <c r="G654" s="119" t="s">
        <v>2252</v>
      </c>
      <c r="H654" s="119" t="s">
        <v>2333</v>
      </c>
      <c r="I654" s="119"/>
      <c r="J654" s="118" t="s">
        <v>10</v>
      </c>
      <c r="K654" s="119" t="s">
        <v>49</v>
      </c>
    </row>
    <row r="655" customFormat="false" ht="15.75" hidden="false" customHeight="true" outlineLevel="0" collapsed="false">
      <c r="A655" s="131"/>
      <c r="B655" s="137"/>
      <c r="C655" s="137"/>
      <c r="D655" s="133"/>
      <c r="E655" s="137" t="n">
        <v>19</v>
      </c>
      <c r="F655" s="132"/>
      <c r="G655" s="132"/>
      <c r="H655" s="132"/>
      <c r="I655" s="132"/>
      <c r="J655" s="133" t="n">
        <f aca="false">E655</f>
        <v>19</v>
      </c>
      <c r="K655" s="119" t="s">
        <v>49</v>
      </c>
    </row>
    <row r="656" customFormat="false" ht="15" hidden="false" customHeight="true" outlineLevel="0" collapsed="false">
      <c r="A656" s="154"/>
      <c r="B656" s="154"/>
      <c r="C656" s="154"/>
      <c r="D656" s="154"/>
      <c r="E656" s="154"/>
      <c r="F656" s="154"/>
      <c r="G656" s="154"/>
      <c r="H656" s="154"/>
      <c r="I656" s="155" t="s">
        <v>10</v>
      </c>
      <c r="J656" s="156" t="n">
        <f aca="false">SUM(J655)</f>
        <v>19</v>
      </c>
      <c r="K656" s="156" t="s">
        <v>49</v>
      </c>
    </row>
    <row r="657" customFormat="false" ht="15" hidden="false" customHeight="false" outlineLevel="0" collapsed="false">
      <c r="A657" s="124"/>
      <c r="B657" s="124"/>
      <c r="C657" s="124"/>
      <c r="D657" s="124"/>
      <c r="E657" s="124"/>
      <c r="F657" s="124"/>
      <c r="G657" s="124"/>
      <c r="H657" s="124"/>
      <c r="I657" s="124"/>
      <c r="J657" s="124"/>
      <c r="K657" s="124"/>
    </row>
    <row r="658" customFormat="false" ht="15" hidden="false" customHeight="true" outlineLevel="0" collapsed="false">
      <c r="A658" s="116" t="s">
        <v>2209</v>
      </c>
      <c r="B658" s="130" t="s">
        <v>2469</v>
      </c>
      <c r="C658" s="130" t="s">
        <v>2470</v>
      </c>
      <c r="D658" s="130"/>
      <c r="E658" s="130"/>
      <c r="F658" s="130"/>
      <c r="G658" s="130"/>
      <c r="H658" s="130"/>
      <c r="I658" s="130"/>
      <c r="J658" s="130"/>
      <c r="K658" s="130"/>
    </row>
    <row r="659" customFormat="false" ht="15" hidden="false" customHeight="false" outlineLevel="0" collapsed="false">
      <c r="A659" s="116"/>
      <c r="B659" s="118" t="s">
        <v>2211</v>
      </c>
      <c r="C659" s="118" t="s">
        <v>2212</v>
      </c>
      <c r="D659" s="118" t="s">
        <v>2213</v>
      </c>
      <c r="E659" s="118" t="s">
        <v>50</v>
      </c>
      <c r="F659" s="119" t="s">
        <v>2214</v>
      </c>
      <c r="G659" s="119" t="s">
        <v>2252</v>
      </c>
      <c r="H659" s="119" t="s">
        <v>2333</v>
      </c>
      <c r="I659" s="119"/>
      <c r="J659" s="118" t="s">
        <v>10</v>
      </c>
      <c r="K659" s="119" t="s">
        <v>49</v>
      </c>
    </row>
    <row r="660" customFormat="false" ht="15.75" hidden="false" customHeight="true" outlineLevel="0" collapsed="false">
      <c r="A660" s="131"/>
      <c r="B660" s="137"/>
      <c r="C660" s="137"/>
      <c r="D660" s="133"/>
      <c r="E660" s="137" t="n">
        <v>7</v>
      </c>
      <c r="F660" s="132"/>
      <c r="G660" s="132"/>
      <c r="H660" s="132"/>
      <c r="I660" s="132"/>
      <c r="J660" s="133" t="n">
        <f aca="false">E660</f>
        <v>7</v>
      </c>
      <c r="K660" s="119" t="s">
        <v>49</v>
      </c>
    </row>
    <row r="661" customFormat="false" ht="15" hidden="false" customHeight="true" outlineLevel="0" collapsed="false">
      <c r="A661" s="154"/>
      <c r="B661" s="154"/>
      <c r="C661" s="154"/>
      <c r="D661" s="154"/>
      <c r="E661" s="154"/>
      <c r="F661" s="154"/>
      <c r="G661" s="154"/>
      <c r="H661" s="154"/>
      <c r="I661" s="132"/>
      <c r="J661" s="156" t="n">
        <f aca="false">SUM(J660)</f>
        <v>7</v>
      </c>
      <c r="K661" s="156" t="s">
        <v>49</v>
      </c>
    </row>
    <row r="662" customFormat="false" ht="15" hidden="false" customHeight="false" outlineLevel="0" collapsed="false">
      <c r="A662" s="124"/>
      <c r="B662" s="124"/>
      <c r="C662" s="124"/>
      <c r="D662" s="124"/>
      <c r="E662" s="124"/>
      <c r="F662" s="124"/>
      <c r="G662" s="124"/>
      <c r="H662" s="124"/>
      <c r="I662" s="124"/>
      <c r="J662" s="124"/>
      <c r="K662" s="124"/>
    </row>
    <row r="663" customFormat="false" ht="15" hidden="false" customHeight="true" outlineLevel="0" collapsed="false">
      <c r="A663" s="116" t="s">
        <v>2209</v>
      </c>
      <c r="B663" s="130" t="s">
        <v>2471</v>
      </c>
      <c r="C663" s="130" t="s">
        <v>2472</v>
      </c>
      <c r="D663" s="130"/>
      <c r="E663" s="130"/>
      <c r="F663" s="130"/>
      <c r="G663" s="130"/>
      <c r="H663" s="130"/>
      <c r="I663" s="130"/>
      <c r="J663" s="130"/>
      <c r="K663" s="130"/>
    </row>
    <row r="664" customFormat="false" ht="15" hidden="false" customHeight="false" outlineLevel="0" collapsed="false">
      <c r="A664" s="116"/>
      <c r="B664" s="118" t="s">
        <v>2211</v>
      </c>
      <c r="C664" s="118" t="s">
        <v>2212</v>
      </c>
      <c r="D664" s="118" t="s">
        <v>2213</v>
      </c>
      <c r="E664" s="118" t="s">
        <v>50</v>
      </c>
      <c r="F664" s="119" t="s">
        <v>2214</v>
      </c>
      <c r="G664" s="119" t="s">
        <v>2252</v>
      </c>
      <c r="H664" s="119" t="s">
        <v>2333</v>
      </c>
      <c r="I664" s="119"/>
      <c r="J664" s="118" t="s">
        <v>10</v>
      </c>
      <c r="K664" s="119" t="s">
        <v>49</v>
      </c>
    </row>
    <row r="665" customFormat="false" ht="15.75" hidden="false" customHeight="true" outlineLevel="0" collapsed="false">
      <c r="A665" s="131"/>
      <c r="B665" s="137"/>
      <c r="C665" s="137"/>
      <c r="D665" s="133"/>
      <c r="E665" s="137" t="n">
        <v>10</v>
      </c>
      <c r="F665" s="132"/>
      <c r="G665" s="132"/>
      <c r="H665" s="132"/>
      <c r="I665" s="132"/>
      <c r="J665" s="133" t="n">
        <f aca="false">E665</f>
        <v>10</v>
      </c>
      <c r="K665" s="119" t="s">
        <v>49</v>
      </c>
    </row>
    <row r="666" customFormat="false" ht="15.75" hidden="false" customHeight="true" outlineLevel="0" collapsed="false">
      <c r="A666" s="154"/>
      <c r="B666" s="154"/>
      <c r="C666" s="154"/>
      <c r="D666" s="154"/>
      <c r="E666" s="154"/>
      <c r="F666" s="154"/>
      <c r="G666" s="154"/>
      <c r="H666" s="154"/>
      <c r="I666" s="155" t="s">
        <v>10</v>
      </c>
      <c r="J666" s="156" t="n">
        <f aca="false">SUM(J665)</f>
        <v>10</v>
      </c>
      <c r="K666" s="156" t="s">
        <v>49</v>
      </c>
    </row>
    <row r="667" customFormat="false" ht="15.75" hidden="false" customHeight="true" outlineLevel="0" collapsed="false">
      <c r="A667" s="124"/>
      <c r="B667" s="124"/>
      <c r="C667" s="124"/>
      <c r="D667" s="124"/>
      <c r="E667" s="124"/>
      <c r="F667" s="124"/>
      <c r="G667" s="124"/>
      <c r="H667" s="124"/>
      <c r="I667" s="124"/>
      <c r="J667" s="124"/>
      <c r="K667" s="124"/>
    </row>
    <row r="668" customFormat="false" ht="15" hidden="false" customHeight="true" outlineLevel="0" collapsed="false">
      <c r="A668" s="116" t="s">
        <v>2209</v>
      </c>
      <c r="B668" s="130" t="s">
        <v>2473</v>
      </c>
      <c r="C668" s="130" t="s">
        <v>2474</v>
      </c>
      <c r="D668" s="130"/>
      <c r="E668" s="130"/>
      <c r="F668" s="130"/>
      <c r="G668" s="130"/>
      <c r="H668" s="130"/>
      <c r="I668" s="130"/>
      <c r="J668" s="130"/>
      <c r="K668" s="130"/>
    </row>
    <row r="669" customFormat="false" ht="15" hidden="false" customHeight="false" outlineLevel="0" collapsed="false">
      <c r="A669" s="116"/>
      <c r="B669" s="118" t="s">
        <v>2211</v>
      </c>
      <c r="C669" s="118" t="s">
        <v>2212</v>
      </c>
      <c r="D669" s="118" t="s">
        <v>2213</v>
      </c>
      <c r="E669" s="118" t="s">
        <v>50</v>
      </c>
      <c r="F669" s="119" t="s">
        <v>2214</v>
      </c>
      <c r="G669" s="119" t="s">
        <v>2252</v>
      </c>
      <c r="H669" s="119" t="s">
        <v>2333</v>
      </c>
      <c r="I669" s="119"/>
      <c r="J669" s="118" t="s">
        <v>10</v>
      </c>
      <c r="K669" s="119" t="s">
        <v>49</v>
      </c>
    </row>
    <row r="670" customFormat="false" ht="15" hidden="false" customHeight="false" outlineLevel="0" collapsed="false">
      <c r="A670" s="131"/>
      <c r="B670" s="137"/>
      <c r="C670" s="137"/>
      <c r="D670" s="133"/>
      <c r="E670" s="137" t="n">
        <v>10</v>
      </c>
      <c r="F670" s="132"/>
      <c r="G670" s="132"/>
      <c r="H670" s="132"/>
      <c r="I670" s="132"/>
      <c r="J670" s="133" t="n">
        <f aca="false">E670</f>
        <v>10</v>
      </c>
      <c r="K670" s="119" t="s">
        <v>49</v>
      </c>
    </row>
    <row r="671" customFormat="false" ht="15" hidden="false" customHeight="false" outlineLevel="0" collapsed="false">
      <c r="A671" s="154"/>
      <c r="B671" s="154"/>
      <c r="C671" s="154"/>
      <c r="D671" s="154"/>
      <c r="E671" s="154"/>
      <c r="F671" s="154"/>
      <c r="G671" s="154"/>
      <c r="H671" s="154"/>
      <c r="I671" s="155" t="s">
        <v>10</v>
      </c>
      <c r="J671" s="156" t="n">
        <f aca="false">SUM(J670)</f>
        <v>10</v>
      </c>
      <c r="K671" s="156" t="s">
        <v>49</v>
      </c>
    </row>
    <row r="672" customFormat="false" ht="15" hidden="false" customHeight="false" outlineLevel="0" collapsed="false">
      <c r="A672" s="124"/>
      <c r="B672" s="124"/>
      <c r="C672" s="124"/>
      <c r="D672" s="124"/>
      <c r="E672" s="124"/>
      <c r="F672" s="124"/>
      <c r="G672" s="124"/>
      <c r="H672" s="124"/>
      <c r="I672" s="124"/>
      <c r="J672" s="124"/>
      <c r="K672" s="124"/>
    </row>
    <row r="673" customFormat="false" ht="15" hidden="false" customHeight="true" outlineLevel="0" collapsed="false">
      <c r="A673" s="157" t="s">
        <v>2475</v>
      </c>
      <c r="B673" s="157" t="s">
        <v>37</v>
      </c>
      <c r="C673" s="157"/>
      <c r="D673" s="157"/>
      <c r="E673" s="157"/>
      <c r="F673" s="157"/>
      <c r="G673" s="157"/>
      <c r="H673" s="157"/>
      <c r="I673" s="157"/>
      <c r="J673" s="157"/>
      <c r="K673" s="157"/>
    </row>
    <row r="674" customFormat="false" ht="15.75" hidden="false" customHeight="true" outlineLevel="0" collapsed="false">
      <c r="A674" s="140" t="s">
        <v>2476</v>
      </c>
      <c r="B674" s="140" t="s">
        <v>401</v>
      </c>
      <c r="C674" s="140"/>
      <c r="D674" s="140"/>
      <c r="E674" s="140"/>
      <c r="F674" s="140"/>
      <c r="G674" s="140"/>
      <c r="H674" s="140"/>
      <c r="I674" s="140"/>
      <c r="J674" s="140"/>
      <c r="K674" s="140"/>
    </row>
    <row r="675" customFormat="false" ht="15" hidden="false" customHeight="true" outlineLevel="0" collapsed="false">
      <c r="A675" s="116" t="s">
        <v>2209</v>
      </c>
      <c r="B675" s="130" t="s">
        <v>2477</v>
      </c>
      <c r="C675" s="130" t="s">
        <v>2478</v>
      </c>
      <c r="D675" s="130"/>
      <c r="E675" s="130"/>
      <c r="F675" s="130"/>
      <c r="G675" s="130"/>
      <c r="H675" s="130"/>
      <c r="I675" s="130"/>
      <c r="J675" s="130"/>
      <c r="K675" s="130"/>
    </row>
    <row r="676" customFormat="false" ht="15" hidden="false" customHeight="true" outlineLevel="0" collapsed="false">
      <c r="A676" s="116"/>
      <c r="B676" s="118" t="s">
        <v>2211</v>
      </c>
      <c r="C676" s="118" t="s">
        <v>2212</v>
      </c>
      <c r="D676" s="118" t="s">
        <v>2213</v>
      </c>
      <c r="E676" s="118" t="s">
        <v>50</v>
      </c>
      <c r="F676" s="119" t="s">
        <v>2214</v>
      </c>
      <c r="G676" s="119" t="s">
        <v>2252</v>
      </c>
      <c r="H676" s="119" t="s">
        <v>2333</v>
      </c>
      <c r="I676" s="119"/>
      <c r="J676" s="118" t="s">
        <v>10</v>
      </c>
      <c r="K676" s="119" t="s">
        <v>49</v>
      </c>
    </row>
    <row r="677" customFormat="false" ht="15" hidden="false" customHeight="false" outlineLevel="0" collapsed="false">
      <c r="A677" s="131"/>
      <c r="B677" s="137" t="n">
        <v>19.7</v>
      </c>
      <c r="C677" s="137"/>
      <c r="D677" s="133"/>
      <c r="E677" s="137"/>
      <c r="F677" s="132"/>
      <c r="G677" s="132"/>
      <c r="H677" s="132"/>
      <c r="I677" s="132"/>
      <c r="J677" s="133" t="n">
        <f aca="false">B677</f>
        <v>19.7</v>
      </c>
      <c r="K677" s="132" t="s">
        <v>66</v>
      </c>
    </row>
    <row r="678" customFormat="false" ht="15" hidden="false" customHeight="false" outlineLevel="0" collapsed="false">
      <c r="A678" s="131" t="s">
        <v>2479</v>
      </c>
      <c r="B678" s="137" t="n">
        <v>9.6</v>
      </c>
      <c r="C678" s="137"/>
      <c r="D678" s="133"/>
      <c r="E678" s="137"/>
      <c r="F678" s="132"/>
      <c r="G678" s="132"/>
      <c r="H678" s="132"/>
      <c r="I678" s="132"/>
      <c r="J678" s="133" t="n">
        <f aca="false">B678</f>
        <v>9.6</v>
      </c>
      <c r="K678" s="132" t="s">
        <v>66</v>
      </c>
    </row>
    <row r="679" customFormat="false" ht="15" hidden="false" customHeight="false" outlineLevel="0" collapsed="false">
      <c r="A679" s="154"/>
      <c r="B679" s="154"/>
      <c r="C679" s="154"/>
      <c r="D679" s="154"/>
      <c r="E679" s="154"/>
      <c r="F679" s="154"/>
      <c r="G679" s="154"/>
      <c r="H679" s="154"/>
      <c r="I679" s="155" t="s">
        <v>10</v>
      </c>
      <c r="J679" s="156" t="n">
        <f aca="false">SUM(J677:J678)</f>
        <v>29.3</v>
      </c>
      <c r="K679" s="156" t="s">
        <v>66</v>
      </c>
    </row>
    <row r="680" customFormat="false" ht="15.75" hidden="false" customHeight="true" outlineLevel="0" collapsed="false">
      <c r="A680" s="124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</row>
    <row r="681" customFormat="false" ht="15" hidden="false" customHeight="true" outlineLevel="0" collapsed="false">
      <c r="A681" s="116" t="s">
        <v>2209</v>
      </c>
      <c r="B681" s="130" t="s">
        <v>2480</v>
      </c>
      <c r="C681" s="130" t="s">
        <v>407</v>
      </c>
      <c r="D681" s="130"/>
      <c r="E681" s="130"/>
      <c r="F681" s="130"/>
      <c r="G681" s="130"/>
      <c r="H681" s="130"/>
      <c r="I681" s="130"/>
      <c r="J681" s="130"/>
      <c r="K681" s="130"/>
    </row>
    <row r="682" customFormat="false" ht="15" hidden="false" customHeight="false" outlineLevel="0" collapsed="false">
      <c r="A682" s="116"/>
      <c r="B682" s="118" t="s">
        <v>2211</v>
      </c>
      <c r="C682" s="118" t="s">
        <v>2212</v>
      </c>
      <c r="D682" s="118" t="s">
        <v>2213</v>
      </c>
      <c r="E682" s="118" t="s">
        <v>50</v>
      </c>
      <c r="F682" s="119" t="s">
        <v>2214</v>
      </c>
      <c r="G682" s="119" t="s">
        <v>2252</v>
      </c>
      <c r="H682" s="119" t="s">
        <v>2333</v>
      </c>
      <c r="I682" s="119"/>
      <c r="J682" s="118" t="s">
        <v>10</v>
      </c>
      <c r="K682" s="119" t="s">
        <v>49</v>
      </c>
    </row>
    <row r="683" customFormat="false" ht="15" hidden="false" customHeight="false" outlineLevel="0" collapsed="false">
      <c r="A683" s="131"/>
      <c r="B683" s="137"/>
      <c r="C683" s="137"/>
      <c r="D683" s="133"/>
      <c r="E683" s="137" t="n">
        <v>7</v>
      </c>
      <c r="F683" s="132"/>
      <c r="G683" s="132"/>
      <c r="H683" s="132"/>
      <c r="I683" s="132"/>
      <c r="J683" s="133" t="n">
        <f aca="false">E683</f>
        <v>7</v>
      </c>
      <c r="K683" s="132" t="s">
        <v>49</v>
      </c>
    </row>
    <row r="684" customFormat="false" ht="15" hidden="false" customHeight="false" outlineLevel="0" collapsed="false">
      <c r="A684" s="154"/>
      <c r="B684" s="154"/>
      <c r="C684" s="154"/>
      <c r="D684" s="154"/>
      <c r="E684" s="154"/>
      <c r="F684" s="154"/>
      <c r="G684" s="154"/>
      <c r="H684" s="154"/>
      <c r="I684" s="132"/>
      <c r="J684" s="156" t="n">
        <f aca="false">SUM(J683)</f>
        <v>7</v>
      </c>
      <c r="K684" s="156" t="s">
        <v>49</v>
      </c>
    </row>
    <row r="685" customFormat="false" ht="15" hidden="false" customHeight="false" outlineLevel="0" collapsed="false">
      <c r="A685" s="124"/>
      <c r="B685" s="124"/>
      <c r="C685" s="124"/>
      <c r="D685" s="124"/>
      <c r="E685" s="124"/>
      <c r="F685" s="124"/>
      <c r="G685" s="124"/>
      <c r="H685" s="124"/>
      <c r="I685" s="124"/>
      <c r="J685" s="124"/>
      <c r="K685" s="124"/>
    </row>
    <row r="686" customFormat="false" ht="15.75" hidden="false" customHeight="true" outlineLevel="0" collapsed="false">
      <c r="A686" s="116" t="s">
        <v>2209</v>
      </c>
      <c r="B686" s="130" t="s">
        <v>2481</v>
      </c>
      <c r="C686" s="130" t="s">
        <v>410</v>
      </c>
      <c r="D686" s="130"/>
      <c r="E686" s="130"/>
      <c r="F686" s="130"/>
      <c r="G686" s="130"/>
      <c r="H686" s="130"/>
      <c r="I686" s="130"/>
      <c r="J686" s="130"/>
      <c r="K686" s="130"/>
    </row>
    <row r="687" customFormat="false" ht="15" hidden="false" customHeight="true" outlineLevel="0" collapsed="false">
      <c r="A687" s="116"/>
      <c r="B687" s="118" t="s">
        <v>2211</v>
      </c>
      <c r="C687" s="118" t="s">
        <v>2212</v>
      </c>
      <c r="D687" s="118" t="s">
        <v>2213</v>
      </c>
      <c r="E687" s="118" t="s">
        <v>50</v>
      </c>
      <c r="F687" s="119" t="s">
        <v>2214</v>
      </c>
      <c r="G687" s="119" t="s">
        <v>2252</v>
      </c>
      <c r="H687" s="119" t="s">
        <v>2333</v>
      </c>
      <c r="I687" s="119"/>
      <c r="J687" s="118" t="s">
        <v>10</v>
      </c>
      <c r="K687" s="119" t="s">
        <v>49</v>
      </c>
    </row>
    <row r="688" customFormat="false" ht="15" hidden="false" customHeight="false" outlineLevel="0" collapsed="false">
      <c r="A688" s="131"/>
      <c r="B688" s="137"/>
      <c r="C688" s="137"/>
      <c r="D688" s="133"/>
      <c r="E688" s="137" t="n">
        <v>16</v>
      </c>
      <c r="F688" s="132"/>
      <c r="G688" s="132"/>
      <c r="H688" s="132"/>
      <c r="I688" s="132"/>
      <c r="J688" s="133" t="n">
        <f aca="false">E688</f>
        <v>16</v>
      </c>
      <c r="K688" s="132" t="s">
        <v>49</v>
      </c>
    </row>
    <row r="689" customFormat="false" ht="15" hidden="false" customHeight="false" outlineLevel="0" collapsed="false">
      <c r="A689" s="154"/>
      <c r="B689" s="154"/>
      <c r="C689" s="154"/>
      <c r="D689" s="154"/>
      <c r="E689" s="154"/>
      <c r="F689" s="154"/>
      <c r="G689" s="154"/>
      <c r="H689" s="154"/>
      <c r="I689" s="155" t="s">
        <v>10</v>
      </c>
      <c r="J689" s="156" t="n">
        <f aca="false">SUM(J688)</f>
        <v>16</v>
      </c>
      <c r="K689" s="156" t="s">
        <v>49</v>
      </c>
    </row>
    <row r="690" customFormat="false" ht="15" hidden="false" customHeight="false" outlineLevel="0" collapsed="false">
      <c r="A690" s="124"/>
      <c r="B690" s="124"/>
      <c r="C690" s="124"/>
      <c r="D690" s="124"/>
      <c r="E690" s="124"/>
      <c r="F690" s="124"/>
      <c r="G690" s="124"/>
      <c r="H690" s="124"/>
      <c r="I690" s="124"/>
      <c r="J690" s="124"/>
      <c r="K690" s="124"/>
    </row>
    <row r="691" customFormat="false" ht="15" hidden="false" customHeight="true" outlineLevel="0" collapsed="false">
      <c r="A691" s="116" t="s">
        <v>2209</v>
      </c>
      <c r="B691" s="130" t="s">
        <v>2482</v>
      </c>
      <c r="C691" s="130" t="s">
        <v>413</v>
      </c>
      <c r="D691" s="130"/>
      <c r="E691" s="130"/>
      <c r="F691" s="130"/>
      <c r="G691" s="130"/>
      <c r="H691" s="130"/>
      <c r="I691" s="130"/>
      <c r="J691" s="130"/>
      <c r="K691" s="130"/>
    </row>
    <row r="692" customFormat="false" ht="15.75" hidden="false" customHeight="true" outlineLevel="0" collapsed="false">
      <c r="A692" s="116"/>
      <c r="B692" s="118" t="s">
        <v>2211</v>
      </c>
      <c r="C692" s="118" t="s">
        <v>2212</v>
      </c>
      <c r="D692" s="118" t="s">
        <v>2213</v>
      </c>
      <c r="E692" s="118" t="s">
        <v>50</v>
      </c>
      <c r="F692" s="119" t="s">
        <v>2214</v>
      </c>
      <c r="G692" s="119" t="s">
        <v>2252</v>
      </c>
      <c r="H692" s="119" t="s">
        <v>2333</v>
      </c>
      <c r="I692" s="119"/>
      <c r="J692" s="118" t="s">
        <v>10</v>
      </c>
      <c r="K692" s="119" t="s">
        <v>49</v>
      </c>
    </row>
    <row r="693" customFormat="false" ht="15" hidden="false" customHeight="true" outlineLevel="0" collapsed="false">
      <c r="A693" s="131"/>
      <c r="B693" s="137"/>
      <c r="C693" s="137"/>
      <c r="D693" s="133"/>
      <c r="E693" s="137" t="n">
        <v>7</v>
      </c>
      <c r="F693" s="132"/>
      <c r="G693" s="132"/>
      <c r="H693" s="132"/>
      <c r="I693" s="132"/>
      <c r="J693" s="133" t="n">
        <f aca="false">E693</f>
        <v>7</v>
      </c>
      <c r="K693" s="132" t="s">
        <v>49</v>
      </c>
    </row>
    <row r="694" customFormat="false" ht="15" hidden="false" customHeight="false" outlineLevel="0" collapsed="false">
      <c r="A694" s="154"/>
      <c r="B694" s="154"/>
      <c r="C694" s="154"/>
      <c r="D694" s="154"/>
      <c r="E694" s="154"/>
      <c r="F694" s="154"/>
      <c r="G694" s="154"/>
      <c r="H694" s="154"/>
      <c r="I694" s="155" t="s">
        <v>10</v>
      </c>
      <c r="J694" s="156" t="n">
        <f aca="false">SUM(J693)</f>
        <v>7</v>
      </c>
      <c r="K694" s="156" t="s">
        <v>49</v>
      </c>
    </row>
    <row r="695" customFormat="false" ht="15" hidden="false" customHeight="false" outlineLevel="0" collapsed="false">
      <c r="A695" s="124"/>
      <c r="B695" s="124"/>
      <c r="C695" s="124"/>
      <c r="D695" s="124"/>
      <c r="E695" s="124"/>
      <c r="F695" s="124"/>
      <c r="G695" s="124"/>
      <c r="H695" s="124"/>
      <c r="I695" s="124"/>
      <c r="J695" s="124"/>
      <c r="K695" s="124"/>
    </row>
    <row r="696" customFormat="false" ht="26.85" hidden="false" customHeight="true" outlineLevel="0" collapsed="false">
      <c r="A696" s="116" t="s">
        <v>2209</v>
      </c>
      <c r="B696" s="130" t="s">
        <v>2483</v>
      </c>
      <c r="C696" s="130" t="s">
        <v>2484</v>
      </c>
      <c r="D696" s="130"/>
      <c r="E696" s="130"/>
      <c r="F696" s="130"/>
      <c r="G696" s="130"/>
      <c r="H696" s="130"/>
      <c r="I696" s="130"/>
      <c r="J696" s="130"/>
      <c r="K696" s="130"/>
    </row>
    <row r="697" customFormat="false" ht="15.75" hidden="false" customHeight="true" outlineLevel="0" collapsed="false">
      <c r="A697" s="116"/>
      <c r="B697" s="118" t="s">
        <v>2211</v>
      </c>
      <c r="C697" s="118" t="s">
        <v>2212</v>
      </c>
      <c r="D697" s="118" t="s">
        <v>2213</v>
      </c>
      <c r="E697" s="118" t="s">
        <v>50</v>
      </c>
      <c r="F697" s="119" t="s">
        <v>2214</v>
      </c>
      <c r="G697" s="119" t="s">
        <v>2252</v>
      </c>
      <c r="H697" s="119" t="s">
        <v>2333</v>
      </c>
      <c r="I697" s="119"/>
      <c r="J697" s="118" t="s">
        <v>10</v>
      </c>
      <c r="K697" s="119" t="s">
        <v>49</v>
      </c>
    </row>
    <row r="698" customFormat="false" ht="15" hidden="false" customHeight="true" outlineLevel="0" collapsed="false">
      <c r="A698" s="131"/>
      <c r="B698" s="137"/>
      <c r="C698" s="137"/>
      <c r="D698" s="133"/>
      <c r="E698" s="137" t="n">
        <v>12</v>
      </c>
      <c r="F698" s="132"/>
      <c r="G698" s="132"/>
      <c r="H698" s="132"/>
      <c r="I698" s="132"/>
      <c r="J698" s="133" t="n">
        <f aca="false">E698</f>
        <v>12</v>
      </c>
      <c r="K698" s="132" t="s">
        <v>49</v>
      </c>
    </row>
    <row r="699" customFormat="false" ht="15.75" hidden="false" customHeight="true" outlineLevel="0" collapsed="false">
      <c r="A699" s="154"/>
      <c r="B699" s="154"/>
      <c r="C699" s="154"/>
      <c r="D699" s="154"/>
      <c r="E699" s="154"/>
      <c r="F699" s="154"/>
      <c r="G699" s="154"/>
      <c r="H699" s="154"/>
      <c r="I699" s="155" t="s">
        <v>10</v>
      </c>
      <c r="J699" s="156" t="n">
        <f aca="false">SUM(J698)</f>
        <v>12</v>
      </c>
      <c r="K699" s="156" t="s">
        <v>49</v>
      </c>
    </row>
    <row r="700" customFormat="false" ht="15" hidden="false" customHeight="true" outlineLevel="0" collapsed="false">
      <c r="A700" s="124"/>
      <c r="B700" s="124"/>
      <c r="C700" s="124"/>
      <c r="D700" s="124"/>
      <c r="E700" s="124"/>
      <c r="F700" s="124"/>
      <c r="G700" s="124"/>
      <c r="H700" s="124"/>
      <c r="I700" s="124"/>
      <c r="J700" s="124"/>
      <c r="K700" s="124"/>
    </row>
    <row r="701" customFormat="false" ht="15" hidden="false" customHeight="true" outlineLevel="0" collapsed="false">
      <c r="A701" s="116" t="s">
        <v>2209</v>
      </c>
      <c r="B701" s="130" t="s">
        <v>2485</v>
      </c>
      <c r="C701" s="130" t="s">
        <v>2486</v>
      </c>
      <c r="D701" s="130"/>
      <c r="E701" s="130"/>
      <c r="F701" s="130"/>
      <c r="G701" s="130"/>
      <c r="H701" s="130"/>
      <c r="I701" s="130"/>
      <c r="J701" s="130"/>
      <c r="K701" s="130"/>
    </row>
    <row r="702" customFormat="false" ht="15" hidden="false" customHeight="true" outlineLevel="0" collapsed="false">
      <c r="A702" s="116"/>
      <c r="B702" s="118" t="s">
        <v>2211</v>
      </c>
      <c r="C702" s="118" t="s">
        <v>2212</v>
      </c>
      <c r="D702" s="118" t="s">
        <v>2213</v>
      </c>
      <c r="E702" s="118" t="s">
        <v>50</v>
      </c>
      <c r="F702" s="119" t="s">
        <v>2214</v>
      </c>
      <c r="G702" s="119" t="s">
        <v>2252</v>
      </c>
      <c r="H702" s="119" t="s">
        <v>2333</v>
      </c>
      <c r="I702" s="119"/>
      <c r="J702" s="118" t="s">
        <v>10</v>
      </c>
      <c r="K702" s="119" t="s">
        <v>49</v>
      </c>
    </row>
    <row r="703" customFormat="false" ht="15" hidden="false" customHeight="true" outlineLevel="0" collapsed="false">
      <c r="A703" s="131"/>
      <c r="B703" s="137"/>
      <c r="C703" s="137"/>
      <c r="D703" s="133"/>
      <c r="E703" s="137" t="n">
        <v>4</v>
      </c>
      <c r="F703" s="132"/>
      <c r="G703" s="132"/>
      <c r="H703" s="132"/>
      <c r="I703" s="132"/>
      <c r="J703" s="133" t="n">
        <f aca="false">E703</f>
        <v>4</v>
      </c>
      <c r="K703" s="132" t="s">
        <v>49</v>
      </c>
    </row>
    <row r="704" customFormat="false" ht="15" hidden="false" customHeight="true" outlineLevel="0" collapsed="false">
      <c r="A704" s="131" t="s">
        <v>2479</v>
      </c>
      <c r="B704" s="137"/>
      <c r="C704" s="137"/>
      <c r="D704" s="133"/>
      <c r="E704" s="137" t="n">
        <v>2</v>
      </c>
      <c r="F704" s="132"/>
      <c r="G704" s="132"/>
      <c r="H704" s="132"/>
      <c r="I704" s="132"/>
      <c r="J704" s="133" t="n">
        <f aca="false">E704</f>
        <v>2</v>
      </c>
      <c r="K704" s="132" t="s">
        <v>49</v>
      </c>
    </row>
    <row r="705" customFormat="false" ht="15" hidden="false" customHeight="true" outlineLevel="0" collapsed="false">
      <c r="A705" s="154"/>
      <c r="B705" s="154"/>
      <c r="C705" s="154"/>
      <c r="D705" s="154"/>
      <c r="E705" s="154"/>
      <c r="F705" s="154"/>
      <c r="G705" s="154"/>
      <c r="H705" s="154"/>
      <c r="I705" s="155" t="s">
        <v>10</v>
      </c>
      <c r="J705" s="156" t="n">
        <f aca="false">SUM(J703:J704)</f>
        <v>6</v>
      </c>
      <c r="K705" s="156" t="s">
        <v>49</v>
      </c>
    </row>
    <row r="706" customFormat="false" ht="15" hidden="false" customHeight="true" outlineLevel="0" collapsed="false">
      <c r="A706" s="124"/>
      <c r="B706" s="124"/>
      <c r="C706" s="124"/>
      <c r="D706" s="124"/>
      <c r="E706" s="124"/>
      <c r="F706" s="124"/>
      <c r="G706" s="124"/>
      <c r="H706" s="124"/>
      <c r="I706" s="124"/>
      <c r="J706" s="124"/>
      <c r="K706" s="124"/>
    </row>
    <row r="707" customFormat="false" ht="15.75" hidden="false" customHeight="true" outlineLevel="0" collapsed="false">
      <c r="A707" s="116" t="s">
        <v>2209</v>
      </c>
      <c r="B707" s="130" t="s">
        <v>2487</v>
      </c>
      <c r="C707" s="130" t="s">
        <v>2488</v>
      </c>
      <c r="D707" s="130"/>
      <c r="E707" s="130"/>
      <c r="F707" s="130"/>
      <c r="G707" s="130"/>
      <c r="H707" s="130"/>
      <c r="I707" s="130"/>
      <c r="J707" s="130"/>
      <c r="K707" s="130"/>
    </row>
    <row r="708" customFormat="false" ht="15" hidden="false" customHeight="false" outlineLevel="0" collapsed="false">
      <c r="A708" s="116"/>
      <c r="B708" s="118" t="s">
        <v>2211</v>
      </c>
      <c r="C708" s="118" t="s">
        <v>2212</v>
      </c>
      <c r="D708" s="118" t="s">
        <v>2213</v>
      </c>
      <c r="E708" s="118" t="s">
        <v>50</v>
      </c>
      <c r="F708" s="119" t="s">
        <v>2214</v>
      </c>
      <c r="G708" s="119" t="s">
        <v>2252</v>
      </c>
      <c r="H708" s="119" t="s">
        <v>2333</v>
      </c>
      <c r="I708" s="119"/>
      <c r="J708" s="118" t="s">
        <v>10</v>
      </c>
      <c r="K708" s="119" t="s">
        <v>49</v>
      </c>
    </row>
    <row r="709" customFormat="false" ht="15.75" hidden="false" customHeight="true" outlineLevel="0" collapsed="false">
      <c r="A709" s="131"/>
      <c r="B709" s="137"/>
      <c r="C709" s="137"/>
      <c r="D709" s="133"/>
      <c r="E709" s="137" t="n">
        <v>1</v>
      </c>
      <c r="F709" s="132"/>
      <c r="G709" s="132"/>
      <c r="H709" s="132"/>
      <c r="I709" s="132"/>
      <c r="J709" s="133" t="n">
        <f aca="false">E709</f>
        <v>1</v>
      </c>
      <c r="K709" s="132" t="s">
        <v>49</v>
      </c>
    </row>
    <row r="710" customFormat="false" ht="15" hidden="false" customHeight="true" outlineLevel="0" collapsed="false">
      <c r="A710" s="154"/>
      <c r="B710" s="154"/>
      <c r="C710" s="154"/>
      <c r="D710" s="154"/>
      <c r="E710" s="154"/>
      <c r="F710" s="154"/>
      <c r="G710" s="154"/>
      <c r="H710" s="154"/>
      <c r="I710" s="155" t="s">
        <v>10</v>
      </c>
      <c r="J710" s="156" t="n">
        <f aca="false">SUM(J709)</f>
        <v>1</v>
      </c>
      <c r="K710" s="156" t="s">
        <v>49</v>
      </c>
    </row>
    <row r="711" customFormat="false" ht="15" hidden="false" customHeight="false" outlineLevel="0" collapsed="false">
      <c r="A711" s="124"/>
      <c r="B711" s="124"/>
      <c r="C711" s="124"/>
      <c r="D711" s="124"/>
      <c r="E711" s="124"/>
      <c r="F711" s="124"/>
      <c r="G711" s="124"/>
      <c r="H711" s="124"/>
      <c r="I711" s="124"/>
      <c r="J711" s="124"/>
      <c r="K711" s="124"/>
    </row>
    <row r="712" customFormat="false" ht="15" hidden="false" customHeight="true" outlineLevel="0" collapsed="false">
      <c r="A712" s="116" t="s">
        <v>2209</v>
      </c>
      <c r="B712" s="130" t="s">
        <v>2489</v>
      </c>
      <c r="C712" s="130" t="s">
        <v>2490</v>
      </c>
      <c r="D712" s="130"/>
      <c r="E712" s="130"/>
      <c r="F712" s="130"/>
      <c r="G712" s="130"/>
      <c r="H712" s="130"/>
      <c r="I712" s="130"/>
      <c r="J712" s="130"/>
      <c r="K712" s="130"/>
    </row>
    <row r="713" customFormat="false" ht="15" hidden="false" customHeight="false" outlineLevel="0" collapsed="false">
      <c r="A713" s="116"/>
      <c r="B713" s="118" t="s">
        <v>2211</v>
      </c>
      <c r="C713" s="118" t="s">
        <v>2212</v>
      </c>
      <c r="D713" s="118" t="s">
        <v>2213</v>
      </c>
      <c r="E713" s="118" t="s">
        <v>50</v>
      </c>
      <c r="F713" s="119" t="s">
        <v>2214</v>
      </c>
      <c r="G713" s="119" t="s">
        <v>2252</v>
      </c>
      <c r="H713" s="119" t="s">
        <v>2333</v>
      </c>
      <c r="I713" s="119"/>
      <c r="J713" s="118" t="s">
        <v>10</v>
      </c>
      <c r="K713" s="119" t="s">
        <v>49</v>
      </c>
    </row>
    <row r="714" customFormat="false" ht="15" hidden="false" customHeight="false" outlineLevel="0" collapsed="false">
      <c r="A714" s="131"/>
      <c r="B714" s="137"/>
      <c r="C714" s="137"/>
      <c r="D714" s="133"/>
      <c r="E714" s="137" t="n">
        <v>3</v>
      </c>
      <c r="F714" s="132"/>
      <c r="G714" s="132"/>
      <c r="H714" s="132"/>
      <c r="I714" s="132"/>
      <c r="J714" s="133" t="n">
        <f aca="false">E714</f>
        <v>3</v>
      </c>
      <c r="K714" s="132" t="s">
        <v>49</v>
      </c>
    </row>
    <row r="715" customFormat="false" ht="15.75" hidden="false" customHeight="true" outlineLevel="0" collapsed="false">
      <c r="A715" s="131" t="s">
        <v>2479</v>
      </c>
      <c r="B715" s="137"/>
      <c r="C715" s="137"/>
      <c r="D715" s="133"/>
      <c r="E715" s="137" t="n">
        <v>1</v>
      </c>
      <c r="F715" s="132"/>
      <c r="G715" s="132"/>
      <c r="H715" s="132"/>
      <c r="I715" s="132"/>
      <c r="J715" s="133" t="n">
        <f aca="false">E715</f>
        <v>1</v>
      </c>
      <c r="K715" s="132" t="s">
        <v>49</v>
      </c>
    </row>
    <row r="716" customFormat="false" ht="15.75" hidden="false" customHeight="true" outlineLevel="0" collapsed="false">
      <c r="A716" s="154"/>
      <c r="B716" s="154"/>
      <c r="C716" s="154"/>
      <c r="D716" s="154"/>
      <c r="E716" s="154"/>
      <c r="F716" s="154"/>
      <c r="G716" s="154"/>
      <c r="H716" s="154"/>
      <c r="I716" s="155" t="s">
        <v>10</v>
      </c>
      <c r="J716" s="156" t="n">
        <f aca="false">SUM(J714:J715)</f>
        <v>4</v>
      </c>
      <c r="K716" s="156" t="s">
        <v>49</v>
      </c>
    </row>
    <row r="717" customFormat="false" ht="15" hidden="false" customHeight="true" outlineLevel="0" collapsed="false">
      <c r="A717" s="124"/>
      <c r="B717" s="124"/>
      <c r="C717" s="124"/>
      <c r="D717" s="124"/>
      <c r="E717" s="124"/>
      <c r="F717" s="124"/>
      <c r="G717" s="124"/>
      <c r="H717" s="124"/>
      <c r="I717" s="124"/>
      <c r="J717" s="124"/>
      <c r="K717" s="124"/>
    </row>
    <row r="718" customFormat="false" ht="15" hidden="false" customHeight="true" outlineLevel="0" collapsed="false">
      <c r="A718" s="116" t="s">
        <v>2209</v>
      </c>
      <c r="B718" s="130" t="s">
        <v>2491</v>
      </c>
      <c r="C718" s="130" t="s">
        <v>2492</v>
      </c>
      <c r="D718" s="130"/>
      <c r="E718" s="130"/>
      <c r="F718" s="130"/>
      <c r="G718" s="130"/>
      <c r="H718" s="130"/>
      <c r="I718" s="130"/>
      <c r="J718" s="130"/>
      <c r="K718" s="130"/>
    </row>
    <row r="719" customFormat="false" ht="15" hidden="false" customHeight="false" outlineLevel="0" collapsed="false">
      <c r="A719" s="116"/>
      <c r="B719" s="118" t="s">
        <v>2211</v>
      </c>
      <c r="C719" s="118" t="s">
        <v>2212</v>
      </c>
      <c r="D719" s="118" t="s">
        <v>2213</v>
      </c>
      <c r="E719" s="118" t="s">
        <v>50</v>
      </c>
      <c r="F719" s="119" t="s">
        <v>2214</v>
      </c>
      <c r="G719" s="119" t="s">
        <v>2252</v>
      </c>
      <c r="H719" s="119" t="s">
        <v>2333</v>
      </c>
      <c r="I719" s="119"/>
      <c r="J719" s="118" t="s">
        <v>10</v>
      </c>
      <c r="K719" s="119" t="s">
        <v>49</v>
      </c>
    </row>
    <row r="720" customFormat="false" ht="15" hidden="false" customHeight="false" outlineLevel="0" collapsed="false">
      <c r="A720" s="131"/>
      <c r="B720" s="118"/>
      <c r="C720" s="118"/>
      <c r="D720" s="118"/>
      <c r="E720" s="118" t="n">
        <v>3</v>
      </c>
      <c r="F720" s="119"/>
      <c r="G720" s="119"/>
      <c r="H720" s="119"/>
      <c r="I720" s="119"/>
      <c r="J720" s="133" t="n">
        <f aca="false">E720</f>
        <v>3</v>
      </c>
      <c r="K720" s="132" t="s">
        <v>49</v>
      </c>
    </row>
    <row r="721" customFormat="false" ht="15.75" hidden="false" customHeight="true" outlineLevel="0" collapsed="false">
      <c r="A721" s="154"/>
      <c r="B721" s="154"/>
      <c r="C721" s="154"/>
      <c r="D721" s="154"/>
      <c r="E721" s="154"/>
      <c r="F721" s="154"/>
      <c r="G721" s="154"/>
      <c r="H721" s="154"/>
      <c r="I721" s="155" t="s">
        <v>10</v>
      </c>
      <c r="J721" s="156" t="n">
        <f aca="false">SUM(J720)</f>
        <v>3</v>
      </c>
      <c r="K721" s="156" t="s">
        <v>49</v>
      </c>
    </row>
    <row r="722" customFormat="false" ht="15" hidden="false" customHeight="true" outlineLevel="0" collapsed="false">
      <c r="A722" s="124"/>
      <c r="B722" s="124"/>
      <c r="C722" s="124"/>
      <c r="D722" s="124"/>
      <c r="E722" s="124"/>
      <c r="F722" s="124"/>
      <c r="G722" s="124"/>
      <c r="H722" s="124"/>
      <c r="I722" s="124"/>
      <c r="J722" s="124"/>
      <c r="K722" s="124"/>
    </row>
    <row r="723" customFormat="false" ht="15" hidden="false" customHeight="true" outlineLevel="0" collapsed="false">
      <c r="A723" s="116" t="s">
        <v>2209</v>
      </c>
      <c r="B723" s="130" t="s">
        <v>2493</v>
      </c>
      <c r="C723" s="130" t="s">
        <v>431</v>
      </c>
      <c r="D723" s="130"/>
      <c r="E723" s="130"/>
      <c r="F723" s="130"/>
      <c r="G723" s="130"/>
      <c r="H723" s="130"/>
      <c r="I723" s="130"/>
      <c r="J723" s="130"/>
      <c r="K723" s="130"/>
    </row>
    <row r="724" customFormat="false" ht="15" hidden="false" customHeight="false" outlineLevel="0" collapsed="false">
      <c r="A724" s="116"/>
      <c r="B724" s="118" t="s">
        <v>2211</v>
      </c>
      <c r="C724" s="118" t="s">
        <v>2212</v>
      </c>
      <c r="D724" s="118" t="s">
        <v>2213</v>
      </c>
      <c r="E724" s="118" t="s">
        <v>50</v>
      </c>
      <c r="F724" s="119" t="s">
        <v>2214</v>
      </c>
      <c r="G724" s="119" t="s">
        <v>2252</v>
      </c>
      <c r="H724" s="119" t="s">
        <v>2333</v>
      </c>
      <c r="I724" s="119"/>
      <c r="J724" s="118" t="s">
        <v>10</v>
      </c>
      <c r="K724" s="119" t="s">
        <v>49</v>
      </c>
    </row>
    <row r="725" customFormat="false" ht="15" hidden="false" customHeight="false" outlineLevel="0" collapsed="false">
      <c r="A725" s="131"/>
      <c r="B725" s="137"/>
      <c r="C725" s="137"/>
      <c r="D725" s="133"/>
      <c r="E725" s="137" t="n">
        <v>2</v>
      </c>
      <c r="F725" s="132"/>
      <c r="G725" s="132"/>
      <c r="H725" s="132"/>
      <c r="I725" s="132"/>
      <c r="J725" s="133" t="n">
        <f aca="false">E725</f>
        <v>2</v>
      </c>
      <c r="K725" s="132" t="s">
        <v>49</v>
      </c>
    </row>
    <row r="726" customFormat="false" ht="15" hidden="false" customHeight="false" outlineLevel="0" collapsed="false">
      <c r="A726" s="154"/>
      <c r="B726" s="154"/>
      <c r="C726" s="154"/>
      <c r="D726" s="154"/>
      <c r="E726" s="154"/>
      <c r="F726" s="154"/>
      <c r="G726" s="154"/>
      <c r="H726" s="154"/>
      <c r="I726" s="155" t="s">
        <v>10</v>
      </c>
      <c r="J726" s="156" t="n">
        <f aca="false">SUM(J725)</f>
        <v>2</v>
      </c>
      <c r="K726" s="156" t="s">
        <v>49</v>
      </c>
    </row>
    <row r="727" customFormat="false" ht="15" hidden="false" customHeight="false" outlineLevel="0" collapsed="false">
      <c r="A727" s="124"/>
      <c r="B727" s="124"/>
      <c r="C727" s="124"/>
      <c r="D727" s="124"/>
      <c r="E727" s="124"/>
      <c r="F727" s="124"/>
      <c r="G727" s="124"/>
      <c r="H727" s="124"/>
      <c r="I727" s="124"/>
      <c r="J727" s="124"/>
      <c r="K727" s="124"/>
    </row>
    <row r="728" customFormat="false" ht="26.85" hidden="false" customHeight="true" outlineLevel="0" collapsed="false">
      <c r="A728" s="116" t="s">
        <v>2209</v>
      </c>
      <c r="B728" s="130" t="s">
        <v>2494</v>
      </c>
      <c r="C728" s="130" t="s">
        <v>416</v>
      </c>
      <c r="D728" s="130"/>
      <c r="E728" s="130"/>
      <c r="F728" s="130"/>
      <c r="G728" s="130"/>
      <c r="H728" s="130"/>
      <c r="I728" s="130"/>
      <c r="J728" s="130"/>
      <c r="K728" s="130"/>
    </row>
    <row r="729" customFormat="false" ht="15" hidden="false" customHeight="true" outlineLevel="0" collapsed="false">
      <c r="A729" s="116"/>
      <c r="B729" s="118" t="s">
        <v>2211</v>
      </c>
      <c r="C729" s="118" t="s">
        <v>2212</v>
      </c>
      <c r="D729" s="118" t="s">
        <v>2213</v>
      </c>
      <c r="E729" s="118" t="s">
        <v>50</v>
      </c>
      <c r="F729" s="119" t="s">
        <v>2214</v>
      </c>
      <c r="G729" s="119" t="s">
        <v>2252</v>
      </c>
      <c r="H729" s="119" t="s">
        <v>2333</v>
      </c>
      <c r="I729" s="119"/>
      <c r="J729" s="118" t="s">
        <v>10</v>
      </c>
      <c r="K729" s="119" t="s">
        <v>49</v>
      </c>
    </row>
    <row r="730" customFormat="false" ht="15" hidden="false" customHeight="false" outlineLevel="0" collapsed="false">
      <c r="A730" s="131"/>
      <c r="B730" s="137"/>
      <c r="C730" s="137"/>
      <c r="D730" s="133"/>
      <c r="E730" s="137" t="n">
        <v>2</v>
      </c>
      <c r="F730" s="132"/>
      <c r="G730" s="132"/>
      <c r="H730" s="132"/>
      <c r="I730" s="132"/>
      <c r="J730" s="133" t="n">
        <f aca="false">E730</f>
        <v>2</v>
      </c>
      <c r="K730" s="132" t="s">
        <v>49</v>
      </c>
    </row>
    <row r="731" customFormat="false" ht="15" hidden="false" customHeight="false" outlineLevel="0" collapsed="false">
      <c r="A731" s="154"/>
      <c r="B731" s="154"/>
      <c r="C731" s="154"/>
      <c r="D731" s="154"/>
      <c r="E731" s="154"/>
      <c r="F731" s="154"/>
      <c r="G731" s="154"/>
      <c r="H731" s="154"/>
      <c r="I731" s="155" t="s">
        <v>10</v>
      </c>
      <c r="J731" s="156" t="n">
        <f aca="false">SUM(J730)</f>
        <v>2</v>
      </c>
      <c r="K731" s="156" t="s">
        <v>49</v>
      </c>
    </row>
    <row r="732" customFormat="false" ht="15" hidden="false" customHeight="false" outlineLevel="0" collapsed="false">
      <c r="A732" s="124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</row>
    <row r="733" customFormat="false" ht="15.75" hidden="false" customHeight="true" outlineLevel="0" collapsed="false">
      <c r="A733" s="116" t="s">
        <v>2209</v>
      </c>
      <c r="B733" s="130" t="s">
        <v>2495</v>
      </c>
      <c r="C733" s="130" t="s">
        <v>435</v>
      </c>
      <c r="D733" s="130"/>
      <c r="E733" s="130"/>
      <c r="F733" s="130"/>
      <c r="G733" s="130"/>
      <c r="H733" s="130"/>
      <c r="I733" s="130"/>
      <c r="J733" s="130"/>
      <c r="K733" s="130"/>
    </row>
    <row r="734" customFormat="false" ht="15" hidden="false" customHeight="true" outlineLevel="0" collapsed="false">
      <c r="A734" s="116"/>
      <c r="B734" s="118" t="s">
        <v>2211</v>
      </c>
      <c r="C734" s="118" t="s">
        <v>2212</v>
      </c>
      <c r="D734" s="118" t="s">
        <v>2213</v>
      </c>
      <c r="E734" s="118" t="s">
        <v>50</v>
      </c>
      <c r="F734" s="119" t="s">
        <v>2214</v>
      </c>
      <c r="G734" s="119" t="s">
        <v>2252</v>
      </c>
      <c r="H734" s="119" t="s">
        <v>2333</v>
      </c>
      <c r="I734" s="119"/>
      <c r="J734" s="118" t="s">
        <v>10</v>
      </c>
      <c r="K734" s="119" t="s">
        <v>49</v>
      </c>
    </row>
    <row r="735" customFormat="false" ht="15" hidden="false" customHeight="false" outlineLevel="0" collapsed="false">
      <c r="A735" s="131"/>
      <c r="B735" s="137"/>
      <c r="C735" s="137"/>
      <c r="D735" s="133"/>
      <c r="E735" s="137" t="n">
        <v>3</v>
      </c>
      <c r="F735" s="132"/>
      <c r="G735" s="132"/>
      <c r="H735" s="132"/>
      <c r="I735" s="132"/>
      <c r="J735" s="133" t="n">
        <f aca="false">E735</f>
        <v>3</v>
      </c>
      <c r="K735" s="132" t="s">
        <v>49</v>
      </c>
    </row>
    <row r="736" customFormat="false" ht="15" hidden="false" customHeight="false" outlineLevel="0" collapsed="false">
      <c r="A736" s="154"/>
      <c r="B736" s="154"/>
      <c r="C736" s="154"/>
      <c r="D736" s="154"/>
      <c r="E736" s="154"/>
      <c r="F736" s="154"/>
      <c r="G736" s="154"/>
      <c r="H736" s="154"/>
      <c r="I736" s="155" t="s">
        <v>10</v>
      </c>
      <c r="J736" s="156" t="n">
        <f aca="false">SUM(J735)</f>
        <v>3</v>
      </c>
      <c r="K736" s="156" t="s">
        <v>49</v>
      </c>
    </row>
    <row r="737" customFormat="false" ht="15.75" hidden="false" customHeight="true" outlineLevel="0" collapsed="false">
      <c r="A737" s="124"/>
      <c r="B737" s="124"/>
      <c r="C737" s="124"/>
      <c r="D737" s="124"/>
      <c r="E737" s="124"/>
      <c r="F737" s="124"/>
      <c r="G737" s="124"/>
      <c r="H737" s="124"/>
      <c r="I737" s="124"/>
      <c r="J737" s="124"/>
      <c r="K737" s="124"/>
    </row>
    <row r="738" customFormat="false" ht="15" hidden="false" customHeight="true" outlineLevel="0" collapsed="false">
      <c r="A738" s="140" t="s">
        <v>2496</v>
      </c>
      <c r="B738" s="140" t="s">
        <v>437</v>
      </c>
      <c r="C738" s="140"/>
      <c r="D738" s="140"/>
      <c r="E738" s="140"/>
      <c r="F738" s="140"/>
      <c r="G738" s="140"/>
      <c r="H738" s="140"/>
      <c r="I738" s="140"/>
      <c r="J738" s="140"/>
      <c r="K738" s="140"/>
    </row>
    <row r="739" customFormat="false" ht="26.85" hidden="false" customHeight="true" outlineLevel="0" collapsed="false">
      <c r="A739" s="116" t="s">
        <v>2209</v>
      </c>
      <c r="B739" s="130" t="s">
        <v>2497</v>
      </c>
      <c r="C739" s="130" t="s">
        <v>440</v>
      </c>
      <c r="D739" s="130"/>
      <c r="E739" s="130"/>
      <c r="F739" s="130"/>
      <c r="G739" s="130"/>
      <c r="H739" s="130"/>
      <c r="I739" s="130"/>
      <c r="J739" s="130"/>
      <c r="K739" s="130"/>
    </row>
    <row r="740" customFormat="false" ht="15" hidden="false" customHeight="true" outlineLevel="0" collapsed="false">
      <c r="A740" s="116"/>
      <c r="B740" s="118" t="s">
        <v>2211</v>
      </c>
      <c r="C740" s="118" t="s">
        <v>2212</v>
      </c>
      <c r="D740" s="118" t="s">
        <v>2213</v>
      </c>
      <c r="E740" s="118" t="s">
        <v>50</v>
      </c>
      <c r="F740" s="119" t="s">
        <v>2214</v>
      </c>
      <c r="G740" s="119" t="s">
        <v>2252</v>
      </c>
      <c r="H740" s="119" t="s">
        <v>2333</v>
      </c>
      <c r="I740" s="119"/>
      <c r="J740" s="118" t="s">
        <v>10</v>
      </c>
      <c r="K740" s="119" t="s">
        <v>49</v>
      </c>
    </row>
    <row r="741" customFormat="false" ht="15" hidden="false" customHeight="false" outlineLevel="0" collapsed="false">
      <c r="A741" s="131"/>
      <c r="B741" s="137" t="n">
        <v>4</v>
      </c>
      <c r="C741" s="137"/>
      <c r="D741" s="133"/>
      <c r="E741" s="137"/>
      <c r="F741" s="132"/>
      <c r="G741" s="132"/>
      <c r="H741" s="132"/>
      <c r="I741" s="132"/>
      <c r="J741" s="133" t="n">
        <f aca="false">B741</f>
        <v>4</v>
      </c>
      <c r="K741" s="132" t="s">
        <v>66</v>
      </c>
    </row>
    <row r="742" customFormat="false" ht="15" hidden="false" customHeight="false" outlineLevel="0" collapsed="false">
      <c r="A742" s="154"/>
      <c r="B742" s="154"/>
      <c r="C742" s="154"/>
      <c r="D742" s="154"/>
      <c r="E742" s="154"/>
      <c r="F742" s="154"/>
      <c r="G742" s="154"/>
      <c r="H742" s="154"/>
      <c r="I742" s="132"/>
      <c r="J742" s="156" t="n">
        <f aca="false">SUM(J741)</f>
        <v>4</v>
      </c>
      <c r="K742" s="156" t="s">
        <v>66</v>
      </c>
    </row>
    <row r="743" customFormat="false" ht="15.75" hidden="false" customHeight="true" outlineLevel="0" collapsed="false">
      <c r="A743" s="124"/>
      <c r="B743" s="124"/>
      <c r="C743" s="124"/>
      <c r="D743" s="124"/>
      <c r="E743" s="124"/>
      <c r="F743" s="124"/>
      <c r="G743" s="124"/>
      <c r="H743" s="124"/>
      <c r="I743" s="124"/>
      <c r="J743" s="124"/>
      <c r="K743" s="124"/>
    </row>
    <row r="744" customFormat="false" ht="15.75" hidden="false" customHeight="true" outlineLevel="0" collapsed="false">
      <c r="A744" s="116" t="s">
        <v>2209</v>
      </c>
      <c r="B744" s="130" t="s">
        <v>2498</v>
      </c>
      <c r="C744" s="130" t="s">
        <v>443</v>
      </c>
      <c r="D744" s="130"/>
      <c r="E744" s="130"/>
      <c r="F744" s="130"/>
      <c r="G744" s="130"/>
      <c r="H744" s="130"/>
      <c r="I744" s="130"/>
      <c r="J744" s="130"/>
      <c r="K744" s="130"/>
    </row>
    <row r="745" customFormat="false" ht="15" hidden="false" customHeight="true" outlineLevel="0" collapsed="false">
      <c r="A745" s="116"/>
      <c r="B745" s="118" t="s">
        <v>2211</v>
      </c>
      <c r="C745" s="118" t="s">
        <v>2212</v>
      </c>
      <c r="D745" s="118" t="s">
        <v>2213</v>
      </c>
      <c r="E745" s="118" t="s">
        <v>50</v>
      </c>
      <c r="F745" s="119" t="s">
        <v>2214</v>
      </c>
      <c r="G745" s="119" t="s">
        <v>2252</v>
      </c>
      <c r="H745" s="119" t="s">
        <v>2333</v>
      </c>
      <c r="I745" s="119"/>
      <c r="J745" s="118" t="s">
        <v>10</v>
      </c>
      <c r="K745" s="119" t="s">
        <v>49</v>
      </c>
    </row>
    <row r="746" customFormat="false" ht="15" hidden="false" customHeight="false" outlineLevel="0" collapsed="false">
      <c r="A746" s="131"/>
      <c r="B746" s="137" t="n">
        <v>0.5</v>
      </c>
      <c r="C746" s="137"/>
      <c r="D746" s="133"/>
      <c r="E746" s="137"/>
      <c r="F746" s="132"/>
      <c r="G746" s="132"/>
      <c r="H746" s="132"/>
      <c r="I746" s="132"/>
      <c r="J746" s="133" t="n">
        <f aca="false">B746</f>
        <v>0.5</v>
      </c>
      <c r="K746" s="132" t="s">
        <v>66</v>
      </c>
    </row>
    <row r="747" customFormat="false" ht="15" hidden="false" customHeight="false" outlineLevel="0" collapsed="false">
      <c r="A747" s="131" t="s">
        <v>2499</v>
      </c>
      <c r="B747" s="137" t="n">
        <v>6.8</v>
      </c>
      <c r="C747" s="137"/>
      <c r="D747" s="133"/>
      <c r="E747" s="137"/>
      <c r="F747" s="132"/>
      <c r="G747" s="132"/>
      <c r="H747" s="132"/>
      <c r="I747" s="132"/>
      <c r="J747" s="133" t="n">
        <f aca="false">B747</f>
        <v>6.8</v>
      </c>
      <c r="K747" s="132" t="s">
        <v>66</v>
      </c>
    </row>
    <row r="748" customFormat="false" ht="15" hidden="false" customHeight="false" outlineLevel="0" collapsed="false">
      <c r="A748" s="154"/>
      <c r="B748" s="154"/>
      <c r="C748" s="154"/>
      <c r="D748" s="154"/>
      <c r="E748" s="154"/>
      <c r="F748" s="154"/>
      <c r="G748" s="154"/>
      <c r="H748" s="154"/>
      <c r="I748" s="155" t="s">
        <v>10</v>
      </c>
      <c r="J748" s="156" t="n">
        <f aca="false">SUM(J746:J747)</f>
        <v>7.3</v>
      </c>
      <c r="K748" s="156" t="s">
        <v>66</v>
      </c>
    </row>
    <row r="749" customFormat="false" ht="15.75" hidden="false" customHeight="true" outlineLevel="0" collapsed="false">
      <c r="A749" s="124"/>
      <c r="B749" s="124"/>
      <c r="C749" s="124"/>
      <c r="D749" s="124"/>
      <c r="E749" s="124"/>
      <c r="F749" s="124"/>
      <c r="G749" s="124"/>
      <c r="H749" s="124"/>
      <c r="I749" s="124"/>
      <c r="J749" s="124"/>
      <c r="K749" s="124"/>
    </row>
    <row r="750" customFormat="false" ht="15" hidden="false" customHeight="true" outlineLevel="0" collapsed="false">
      <c r="A750" s="116" t="s">
        <v>2209</v>
      </c>
      <c r="B750" s="130" t="s">
        <v>2500</v>
      </c>
      <c r="C750" s="130" t="s">
        <v>446</v>
      </c>
      <c r="D750" s="130"/>
      <c r="E750" s="130"/>
      <c r="F750" s="130"/>
      <c r="G750" s="130"/>
      <c r="H750" s="130"/>
      <c r="I750" s="130"/>
      <c r="J750" s="130"/>
      <c r="K750" s="130"/>
    </row>
    <row r="751" customFormat="false" ht="15" hidden="false" customHeight="false" outlineLevel="0" collapsed="false">
      <c r="A751" s="116"/>
      <c r="B751" s="118" t="s">
        <v>2211</v>
      </c>
      <c r="C751" s="118" t="s">
        <v>2212</v>
      </c>
      <c r="D751" s="118" t="s">
        <v>2213</v>
      </c>
      <c r="E751" s="118" t="s">
        <v>50</v>
      </c>
      <c r="F751" s="119" t="s">
        <v>2214</v>
      </c>
      <c r="G751" s="119" t="s">
        <v>2252</v>
      </c>
      <c r="H751" s="119" t="s">
        <v>2333</v>
      </c>
      <c r="I751" s="119"/>
      <c r="J751" s="118" t="s">
        <v>10</v>
      </c>
      <c r="K751" s="119" t="s">
        <v>49</v>
      </c>
    </row>
    <row r="752" customFormat="false" ht="15" hidden="false" customHeight="false" outlineLevel="0" collapsed="false">
      <c r="A752" s="131"/>
      <c r="B752" s="137" t="n">
        <v>11</v>
      </c>
      <c r="C752" s="137"/>
      <c r="D752" s="133"/>
      <c r="E752" s="137"/>
      <c r="F752" s="132"/>
      <c r="G752" s="132"/>
      <c r="H752" s="132"/>
      <c r="I752" s="132"/>
      <c r="J752" s="133" t="n">
        <f aca="false">B752</f>
        <v>11</v>
      </c>
      <c r="K752" s="132" t="s">
        <v>66</v>
      </c>
    </row>
    <row r="753" customFormat="false" ht="15" hidden="false" customHeight="false" outlineLevel="0" collapsed="false">
      <c r="A753" s="154"/>
      <c r="B753" s="154"/>
      <c r="C753" s="154"/>
      <c r="D753" s="154"/>
      <c r="E753" s="154"/>
      <c r="F753" s="154"/>
      <c r="G753" s="154"/>
      <c r="H753" s="154"/>
      <c r="I753" s="132"/>
      <c r="J753" s="156" t="n">
        <f aca="false">SUM(J752)</f>
        <v>11</v>
      </c>
      <c r="K753" s="156" t="s">
        <v>66</v>
      </c>
    </row>
    <row r="754" customFormat="false" ht="15.75" hidden="false" customHeight="true" outlineLevel="0" collapsed="false">
      <c r="A754" s="124"/>
      <c r="B754" s="124"/>
      <c r="C754" s="124"/>
      <c r="D754" s="124"/>
      <c r="E754" s="124"/>
      <c r="F754" s="124"/>
      <c r="G754" s="124"/>
      <c r="H754" s="124"/>
      <c r="I754" s="124"/>
      <c r="J754" s="124"/>
      <c r="K754" s="124"/>
    </row>
    <row r="755" customFormat="false" ht="15" hidden="false" customHeight="true" outlineLevel="0" collapsed="false">
      <c r="A755" s="116" t="s">
        <v>2209</v>
      </c>
      <c r="B755" s="130" t="s">
        <v>2501</v>
      </c>
      <c r="C755" s="130" t="s">
        <v>2502</v>
      </c>
      <c r="D755" s="130"/>
      <c r="E755" s="130"/>
      <c r="F755" s="130"/>
      <c r="G755" s="130"/>
      <c r="H755" s="130"/>
      <c r="I755" s="130"/>
      <c r="J755" s="130"/>
      <c r="K755" s="130"/>
    </row>
    <row r="756" customFormat="false" ht="15" hidden="false" customHeight="false" outlineLevel="0" collapsed="false">
      <c r="A756" s="116"/>
      <c r="B756" s="118" t="s">
        <v>2211</v>
      </c>
      <c r="C756" s="118" t="s">
        <v>2212</v>
      </c>
      <c r="D756" s="118" t="s">
        <v>2213</v>
      </c>
      <c r="E756" s="118" t="s">
        <v>50</v>
      </c>
      <c r="F756" s="119" t="s">
        <v>2214</v>
      </c>
      <c r="G756" s="119" t="s">
        <v>2252</v>
      </c>
      <c r="H756" s="119" t="s">
        <v>2333</v>
      </c>
      <c r="I756" s="119"/>
      <c r="J756" s="118" t="s">
        <v>10</v>
      </c>
      <c r="K756" s="119" t="s">
        <v>49</v>
      </c>
    </row>
    <row r="757" customFormat="false" ht="15" hidden="false" customHeight="false" outlineLevel="0" collapsed="false">
      <c r="A757" s="131"/>
      <c r="B757" s="137"/>
      <c r="C757" s="137"/>
      <c r="D757" s="133"/>
      <c r="E757" s="137" t="n">
        <v>2</v>
      </c>
      <c r="F757" s="132"/>
      <c r="G757" s="132"/>
      <c r="H757" s="132"/>
      <c r="I757" s="132"/>
      <c r="J757" s="133" t="n">
        <f aca="false">E757</f>
        <v>2</v>
      </c>
      <c r="K757" s="132" t="s">
        <v>49</v>
      </c>
    </row>
    <row r="758" customFormat="false" ht="15" hidden="false" customHeight="false" outlineLevel="0" collapsed="false">
      <c r="A758" s="154"/>
      <c r="B758" s="154"/>
      <c r="C758" s="154"/>
      <c r="D758" s="154"/>
      <c r="E758" s="154"/>
      <c r="F758" s="154"/>
      <c r="G758" s="154"/>
      <c r="H758" s="154"/>
      <c r="I758" s="155" t="s">
        <v>10</v>
      </c>
      <c r="J758" s="156" t="n">
        <f aca="false">SUM(J757)</f>
        <v>2</v>
      </c>
      <c r="K758" s="156" t="s">
        <v>49</v>
      </c>
    </row>
    <row r="759" customFormat="false" ht="15.75" hidden="false" customHeight="true" outlineLevel="0" collapsed="false">
      <c r="A759" s="124"/>
      <c r="B759" s="124"/>
      <c r="C759" s="124"/>
      <c r="D759" s="124"/>
      <c r="E759" s="124"/>
      <c r="F759" s="124"/>
      <c r="G759" s="124"/>
      <c r="H759" s="124"/>
      <c r="I759" s="124"/>
      <c r="J759" s="124"/>
      <c r="K759" s="124"/>
    </row>
    <row r="760" customFormat="false" ht="15" hidden="false" customHeight="true" outlineLevel="0" collapsed="false">
      <c r="A760" s="116" t="s">
        <v>2209</v>
      </c>
      <c r="B760" s="130" t="s">
        <v>2503</v>
      </c>
      <c r="C760" s="130" t="s">
        <v>2504</v>
      </c>
      <c r="D760" s="130"/>
      <c r="E760" s="130"/>
      <c r="F760" s="130"/>
      <c r="G760" s="130"/>
      <c r="H760" s="130"/>
      <c r="I760" s="130"/>
      <c r="J760" s="130"/>
      <c r="K760" s="130"/>
    </row>
    <row r="761" customFormat="false" ht="15" hidden="false" customHeight="false" outlineLevel="0" collapsed="false">
      <c r="A761" s="116"/>
      <c r="B761" s="118" t="s">
        <v>2211</v>
      </c>
      <c r="C761" s="118" t="s">
        <v>2212</v>
      </c>
      <c r="D761" s="118" t="s">
        <v>2213</v>
      </c>
      <c r="E761" s="118" t="s">
        <v>50</v>
      </c>
      <c r="F761" s="119" t="s">
        <v>2214</v>
      </c>
      <c r="G761" s="119" t="s">
        <v>2252</v>
      </c>
      <c r="H761" s="119" t="s">
        <v>2333</v>
      </c>
      <c r="I761" s="119"/>
      <c r="J761" s="118" t="s">
        <v>10</v>
      </c>
      <c r="K761" s="119" t="s">
        <v>49</v>
      </c>
    </row>
    <row r="762" customFormat="false" ht="15" hidden="false" customHeight="false" outlineLevel="0" collapsed="false">
      <c r="A762" s="131"/>
      <c r="B762" s="137"/>
      <c r="C762" s="137"/>
      <c r="D762" s="133"/>
      <c r="E762" s="137" t="n">
        <v>2</v>
      </c>
      <c r="F762" s="132"/>
      <c r="G762" s="132"/>
      <c r="H762" s="132"/>
      <c r="I762" s="132"/>
      <c r="J762" s="133" t="n">
        <f aca="false">E762</f>
        <v>2</v>
      </c>
      <c r="K762" s="132" t="s">
        <v>49</v>
      </c>
    </row>
    <row r="763" customFormat="false" ht="15" hidden="false" customHeight="false" outlineLevel="0" collapsed="false">
      <c r="A763" s="154"/>
      <c r="B763" s="154"/>
      <c r="C763" s="154"/>
      <c r="D763" s="154"/>
      <c r="E763" s="154"/>
      <c r="F763" s="154"/>
      <c r="G763" s="154"/>
      <c r="H763" s="154"/>
      <c r="I763" s="155" t="s">
        <v>10</v>
      </c>
      <c r="J763" s="156" t="n">
        <f aca="false">SUM(J762)</f>
        <v>2</v>
      </c>
      <c r="K763" s="156" t="s">
        <v>49</v>
      </c>
    </row>
    <row r="764" customFormat="false" ht="15.75" hidden="false" customHeight="true" outlineLevel="0" collapsed="false">
      <c r="A764" s="124"/>
      <c r="B764" s="124"/>
      <c r="C764" s="124"/>
      <c r="D764" s="124"/>
      <c r="E764" s="124"/>
      <c r="F764" s="124"/>
      <c r="G764" s="124"/>
      <c r="H764" s="124"/>
      <c r="I764" s="124"/>
      <c r="J764" s="124"/>
      <c r="K764" s="124"/>
    </row>
    <row r="765" customFormat="false" ht="15.75" hidden="false" customHeight="true" outlineLevel="0" collapsed="false">
      <c r="A765" s="116" t="s">
        <v>2209</v>
      </c>
      <c r="B765" s="130" t="s">
        <v>2505</v>
      </c>
      <c r="C765" s="130" t="s">
        <v>455</v>
      </c>
      <c r="D765" s="130"/>
      <c r="E765" s="130"/>
      <c r="F765" s="130"/>
      <c r="G765" s="130"/>
      <c r="H765" s="130"/>
      <c r="I765" s="130"/>
      <c r="J765" s="130"/>
      <c r="K765" s="130"/>
    </row>
    <row r="766" customFormat="false" ht="15" hidden="false" customHeight="true" outlineLevel="0" collapsed="false">
      <c r="A766" s="116"/>
      <c r="B766" s="118" t="s">
        <v>2211</v>
      </c>
      <c r="C766" s="118" t="s">
        <v>2212</v>
      </c>
      <c r="D766" s="118" t="s">
        <v>2213</v>
      </c>
      <c r="E766" s="118" t="s">
        <v>50</v>
      </c>
      <c r="F766" s="119" t="s">
        <v>2214</v>
      </c>
      <c r="G766" s="119" t="s">
        <v>2252</v>
      </c>
      <c r="H766" s="119" t="s">
        <v>2333</v>
      </c>
      <c r="I766" s="119"/>
      <c r="J766" s="118" t="s">
        <v>10</v>
      </c>
      <c r="K766" s="119" t="s">
        <v>49</v>
      </c>
    </row>
    <row r="767" customFormat="false" ht="15" hidden="false" customHeight="false" outlineLevel="0" collapsed="false">
      <c r="A767" s="131"/>
      <c r="B767" s="137"/>
      <c r="C767" s="137"/>
      <c r="D767" s="133"/>
      <c r="E767" s="137" t="n">
        <v>2</v>
      </c>
      <c r="F767" s="132"/>
      <c r="G767" s="132"/>
      <c r="H767" s="132"/>
      <c r="I767" s="132"/>
      <c r="J767" s="133" t="n">
        <f aca="false">E767</f>
        <v>2</v>
      </c>
      <c r="K767" s="132" t="s">
        <v>49</v>
      </c>
    </row>
    <row r="768" customFormat="false" ht="15" hidden="false" customHeight="false" outlineLevel="0" collapsed="false">
      <c r="A768" s="154"/>
      <c r="B768" s="154"/>
      <c r="C768" s="154"/>
      <c r="D768" s="154"/>
      <c r="E768" s="154"/>
      <c r="F768" s="154"/>
      <c r="G768" s="154"/>
      <c r="H768" s="154"/>
      <c r="I768" s="132"/>
      <c r="J768" s="156" t="n">
        <f aca="false">SUM(J767)</f>
        <v>2</v>
      </c>
      <c r="K768" s="156" t="s">
        <v>49</v>
      </c>
    </row>
    <row r="769" customFormat="false" ht="15" hidden="false" customHeight="false" outlineLevel="0" collapsed="false">
      <c r="A769" s="124"/>
      <c r="B769" s="124"/>
      <c r="C769" s="124"/>
      <c r="D769" s="124"/>
      <c r="E769" s="124"/>
      <c r="F769" s="124"/>
      <c r="G769" s="124"/>
      <c r="H769" s="124"/>
      <c r="I769" s="124"/>
      <c r="J769" s="124"/>
      <c r="K769" s="124"/>
    </row>
    <row r="770" customFormat="false" ht="15" hidden="false" customHeight="true" outlineLevel="0" collapsed="false">
      <c r="A770" s="116" t="s">
        <v>2209</v>
      </c>
      <c r="B770" s="130" t="s">
        <v>2506</v>
      </c>
      <c r="C770" s="130" t="s">
        <v>2507</v>
      </c>
      <c r="D770" s="130"/>
      <c r="E770" s="130"/>
      <c r="F770" s="130"/>
      <c r="G770" s="130"/>
      <c r="H770" s="130"/>
      <c r="I770" s="130"/>
      <c r="J770" s="130"/>
      <c r="K770" s="130"/>
    </row>
    <row r="771" customFormat="false" ht="15.75" hidden="false" customHeight="true" outlineLevel="0" collapsed="false">
      <c r="A771" s="116"/>
      <c r="B771" s="118" t="s">
        <v>2211</v>
      </c>
      <c r="C771" s="118" t="s">
        <v>2212</v>
      </c>
      <c r="D771" s="118" t="s">
        <v>2213</v>
      </c>
      <c r="E771" s="118" t="s">
        <v>50</v>
      </c>
      <c r="F771" s="119" t="s">
        <v>2214</v>
      </c>
      <c r="G771" s="119" t="s">
        <v>2252</v>
      </c>
      <c r="H771" s="119" t="s">
        <v>2333</v>
      </c>
      <c r="I771" s="119"/>
      <c r="J771" s="118" t="s">
        <v>10</v>
      </c>
      <c r="K771" s="119" t="s">
        <v>49</v>
      </c>
    </row>
    <row r="772" customFormat="false" ht="15.75" hidden="false" customHeight="true" outlineLevel="0" collapsed="false">
      <c r="A772" s="131"/>
      <c r="B772" s="137"/>
      <c r="C772" s="137"/>
      <c r="D772" s="133"/>
      <c r="E772" s="137" t="n">
        <v>1</v>
      </c>
      <c r="F772" s="132"/>
      <c r="G772" s="132"/>
      <c r="H772" s="132"/>
      <c r="I772" s="132"/>
      <c r="J772" s="133" t="n">
        <f aca="false">E772</f>
        <v>1</v>
      </c>
      <c r="K772" s="132" t="s">
        <v>49</v>
      </c>
    </row>
    <row r="773" customFormat="false" ht="15" hidden="false" customHeight="true" outlineLevel="0" collapsed="false">
      <c r="A773" s="154"/>
      <c r="B773" s="154"/>
      <c r="C773" s="154"/>
      <c r="D773" s="154"/>
      <c r="E773" s="154"/>
      <c r="F773" s="154"/>
      <c r="G773" s="154"/>
      <c r="H773" s="154"/>
      <c r="I773" s="155" t="s">
        <v>10</v>
      </c>
      <c r="J773" s="156" t="n">
        <f aca="false">SUM(J772)</f>
        <v>1</v>
      </c>
      <c r="K773" s="156" t="s">
        <v>49</v>
      </c>
    </row>
    <row r="774" customFormat="false" ht="15" hidden="false" customHeight="false" outlineLevel="0" collapsed="false">
      <c r="A774" s="124"/>
      <c r="B774" s="124"/>
      <c r="C774" s="124"/>
      <c r="D774" s="124"/>
      <c r="E774" s="124"/>
      <c r="F774" s="124"/>
      <c r="G774" s="124"/>
      <c r="H774" s="124"/>
      <c r="I774" s="124"/>
      <c r="J774" s="124"/>
      <c r="K774" s="124"/>
    </row>
    <row r="775" customFormat="false" ht="26.85" hidden="false" customHeight="true" outlineLevel="0" collapsed="false">
      <c r="A775" s="116" t="s">
        <v>2209</v>
      </c>
      <c r="B775" s="130" t="s">
        <v>2508</v>
      </c>
      <c r="C775" s="130" t="s">
        <v>461</v>
      </c>
      <c r="D775" s="130"/>
      <c r="E775" s="130"/>
      <c r="F775" s="130"/>
      <c r="G775" s="130"/>
      <c r="H775" s="130"/>
      <c r="I775" s="130"/>
      <c r="J775" s="130"/>
      <c r="K775" s="130"/>
    </row>
    <row r="776" customFormat="false" ht="15" hidden="false" customHeight="false" outlineLevel="0" collapsed="false">
      <c r="A776" s="116"/>
      <c r="B776" s="118" t="s">
        <v>2211</v>
      </c>
      <c r="C776" s="118" t="s">
        <v>2212</v>
      </c>
      <c r="D776" s="118" t="s">
        <v>2213</v>
      </c>
      <c r="E776" s="118" t="s">
        <v>50</v>
      </c>
      <c r="F776" s="119" t="s">
        <v>2214</v>
      </c>
      <c r="G776" s="119" t="s">
        <v>2252</v>
      </c>
      <c r="H776" s="119" t="s">
        <v>2333</v>
      </c>
      <c r="I776" s="119"/>
      <c r="J776" s="118" t="s">
        <v>10</v>
      </c>
      <c r="K776" s="119" t="s">
        <v>49</v>
      </c>
    </row>
    <row r="777" customFormat="false" ht="15.75" hidden="false" customHeight="true" outlineLevel="0" collapsed="false">
      <c r="A777" s="131"/>
      <c r="B777" s="137"/>
      <c r="C777" s="137"/>
      <c r="D777" s="133"/>
      <c r="E777" s="137" t="n">
        <v>2</v>
      </c>
      <c r="F777" s="132"/>
      <c r="G777" s="132"/>
      <c r="H777" s="132"/>
      <c r="I777" s="132"/>
      <c r="J777" s="133" t="n">
        <f aca="false">E777</f>
        <v>2</v>
      </c>
      <c r="K777" s="132" t="s">
        <v>49</v>
      </c>
    </row>
    <row r="778" customFormat="false" ht="15" hidden="false" customHeight="true" outlineLevel="0" collapsed="false">
      <c r="A778" s="154"/>
      <c r="B778" s="154"/>
      <c r="C778" s="154"/>
      <c r="D778" s="154"/>
      <c r="E778" s="154"/>
      <c r="F778" s="154"/>
      <c r="G778" s="154"/>
      <c r="H778" s="154"/>
      <c r="I778" s="155" t="s">
        <v>10</v>
      </c>
      <c r="J778" s="156" t="n">
        <f aca="false">SUM(J777)</f>
        <v>2</v>
      </c>
      <c r="K778" s="156" t="s">
        <v>49</v>
      </c>
    </row>
    <row r="779" customFormat="false" ht="15" hidden="false" customHeight="false" outlineLevel="0" collapsed="false">
      <c r="A779" s="124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</row>
    <row r="780" customFormat="false" ht="15" hidden="false" customHeight="true" outlineLevel="0" collapsed="false">
      <c r="A780" s="116" t="s">
        <v>2209</v>
      </c>
      <c r="B780" s="130" t="s">
        <v>2509</v>
      </c>
      <c r="C780" s="130" t="s">
        <v>2510</v>
      </c>
      <c r="D780" s="130"/>
      <c r="E780" s="130"/>
      <c r="F780" s="130"/>
      <c r="G780" s="130"/>
      <c r="H780" s="130"/>
      <c r="I780" s="130"/>
      <c r="J780" s="130"/>
      <c r="K780" s="130"/>
    </row>
    <row r="781" s="143" customFormat="true" ht="15" hidden="false" customHeight="false" outlineLevel="0" collapsed="false">
      <c r="A781" s="116"/>
      <c r="B781" s="118" t="s">
        <v>2211</v>
      </c>
      <c r="C781" s="118" t="s">
        <v>2212</v>
      </c>
      <c r="D781" s="118" t="s">
        <v>2213</v>
      </c>
      <c r="E781" s="118" t="s">
        <v>50</v>
      </c>
      <c r="F781" s="119" t="s">
        <v>2214</v>
      </c>
      <c r="G781" s="119" t="s">
        <v>2252</v>
      </c>
      <c r="H781" s="119" t="s">
        <v>2333</v>
      </c>
      <c r="I781" s="119"/>
      <c r="J781" s="118" t="s">
        <v>10</v>
      </c>
      <c r="K781" s="119" t="s">
        <v>49</v>
      </c>
    </row>
    <row r="782" customFormat="false" ht="15.75" hidden="false" customHeight="true" outlineLevel="0" collapsed="false">
      <c r="A782" s="131"/>
      <c r="B782" s="137"/>
      <c r="C782" s="137"/>
      <c r="D782" s="133"/>
      <c r="E782" s="137" t="n">
        <v>2</v>
      </c>
      <c r="F782" s="132"/>
      <c r="G782" s="132"/>
      <c r="H782" s="132"/>
      <c r="I782" s="132"/>
      <c r="J782" s="133" t="n">
        <f aca="false">E782</f>
        <v>2</v>
      </c>
      <c r="K782" s="132" t="s">
        <v>49</v>
      </c>
    </row>
    <row r="783" customFormat="false" ht="15.75" hidden="false" customHeight="true" outlineLevel="0" collapsed="false">
      <c r="A783" s="154"/>
      <c r="B783" s="154"/>
      <c r="C783" s="154"/>
      <c r="D783" s="154"/>
      <c r="E783" s="154"/>
      <c r="F783" s="154"/>
      <c r="G783" s="154"/>
      <c r="H783" s="154"/>
      <c r="I783" s="155" t="s">
        <v>10</v>
      </c>
      <c r="J783" s="156" t="n">
        <f aca="false">SUM(J782)</f>
        <v>2</v>
      </c>
      <c r="K783" s="156" t="s">
        <v>49</v>
      </c>
    </row>
    <row r="784" customFormat="false" ht="15" hidden="false" customHeight="true" outlineLevel="0" collapsed="false">
      <c r="A784" s="124"/>
      <c r="B784" s="124"/>
      <c r="C784" s="124"/>
      <c r="D784" s="124"/>
      <c r="E784" s="124"/>
      <c r="F784" s="124"/>
      <c r="G784" s="124"/>
      <c r="H784" s="124"/>
      <c r="I784" s="124"/>
      <c r="J784" s="124"/>
      <c r="K784" s="124"/>
    </row>
    <row r="785" customFormat="false" ht="26.85" hidden="false" customHeight="true" outlineLevel="0" collapsed="false">
      <c r="A785" s="116" t="s">
        <v>2209</v>
      </c>
      <c r="B785" s="130" t="s">
        <v>2511</v>
      </c>
      <c r="C785" s="130" t="s">
        <v>467</v>
      </c>
      <c r="D785" s="130"/>
      <c r="E785" s="130"/>
      <c r="F785" s="130"/>
      <c r="G785" s="130"/>
      <c r="H785" s="130"/>
      <c r="I785" s="130"/>
      <c r="J785" s="130"/>
      <c r="K785" s="130"/>
    </row>
    <row r="786" customFormat="false" ht="15" hidden="false" customHeight="false" outlineLevel="0" collapsed="false">
      <c r="A786" s="116"/>
      <c r="B786" s="118" t="s">
        <v>2211</v>
      </c>
      <c r="C786" s="118" t="s">
        <v>2212</v>
      </c>
      <c r="D786" s="118" t="s">
        <v>2213</v>
      </c>
      <c r="E786" s="118" t="s">
        <v>50</v>
      </c>
      <c r="F786" s="119" t="s">
        <v>2214</v>
      </c>
      <c r="G786" s="119" t="s">
        <v>2252</v>
      </c>
      <c r="H786" s="119" t="s">
        <v>2333</v>
      </c>
      <c r="I786" s="119"/>
      <c r="J786" s="118" t="s">
        <v>10</v>
      </c>
      <c r="K786" s="119" t="s">
        <v>49</v>
      </c>
    </row>
    <row r="787" customFormat="false" ht="15" hidden="false" customHeight="false" outlineLevel="0" collapsed="false">
      <c r="A787" s="131"/>
      <c r="B787" s="137"/>
      <c r="C787" s="137"/>
      <c r="D787" s="133"/>
      <c r="E787" s="137" t="n">
        <v>1</v>
      </c>
      <c r="F787" s="132"/>
      <c r="G787" s="132"/>
      <c r="H787" s="132"/>
      <c r="I787" s="132"/>
      <c r="J787" s="133" t="n">
        <f aca="false">E787</f>
        <v>1</v>
      </c>
      <c r="K787" s="132" t="s">
        <v>49</v>
      </c>
    </row>
    <row r="788" customFormat="false" ht="15.75" hidden="false" customHeight="true" outlineLevel="0" collapsed="false">
      <c r="A788" s="131" t="s">
        <v>2499</v>
      </c>
      <c r="B788" s="137"/>
      <c r="C788" s="137"/>
      <c r="D788" s="133"/>
      <c r="E788" s="137" t="n">
        <v>4</v>
      </c>
      <c r="F788" s="132"/>
      <c r="G788" s="132"/>
      <c r="H788" s="132"/>
      <c r="I788" s="132"/>
      <c r="J788" s="133" t="n">
        <f aca="false">E788</f>
        <v>4</v>
      </c>
      <c r="K788" s="132" t="s">
        <v>49</v>
      </c>
    </row>
    <row r="789" customFormat="false" ht="15" hidden="false" customHeight="true" outlineLevel="0" collapsed="false">
      <c r="A789" s="154"/>
      <c r="B789" s="154"/>
      <c r="C789" s="154"/>
      <c r="D789" s="154"/>
      <c r="E789" s="154"/>
      <c r="F789" s="154"/>
      <c r="G789" s="154"/>
      <c r="H789" s="154"/>
      <c r="I789" s="155" t="s">
        <v>10</v>
      </c>
      <c r="J789" s="156" t="n">
        <f aca="false">SUM(J787:J788)</f>
        <v>5</v>
      </c>
      <c r="K789" s="156" t="s">
        <v>49</v>
      </c>
    </row>
    <row r="790" customFormat="false" ht="15" hidden="false" customHeight="false" outlineLevel="0" collapsed="false">
      <c r="A790" s="124"/>
      <c r="B790" s="124"/>
      <c r="C790" s="124"/>
      <c r="D790" s="124"/>
      <c r="E790" s="124"/>
      <c r="F790" s="124"/>
      <c r="G790" s="124"/>
      <c r="H790" s="124"/>
      <c r="I790" s="124"/>
      <c r="J790" s="124"/>
      <c r="K790" s="124"/>
    </row>
    <row r="791" customFormat="false" ht="15" hidden="false" customHeight="true" outlineLevel="0" collapsed="false">
      <c r="A791" s="116" t="s">
        <v>2209</v>
      </c>
      <c r="B791" s="130" t="s">
        <v>2512</v>
      </c>
      <c r="C791" s="130" t="s">
        <v>2513</v>
      </c>
      <c r="D791" s="130"/>
      <c r="E791" s="130"/>
      <c r="F791" s="130"/>
      <c r="G791" s="130"/>
      <c r="H791" s="130"/>
      <c r="I791" s="130"/>
      <c r="J791" s="130"/>
      <c r="K791" s="130"/>
    </row>
    <row r="792" customFormat="false" ht="15" hidden="false" customHeight="false" outlineLevel="0" collapsed="false">
      <c r="A792" s="116"/>
      <c r="B792" s="118" t="s">
        <v>2211</v>
      </c>
      <c r="C792" s="118" t="s">
        <v>2212</v>
      </c>
      <c r="D792" s="118" t="s">
        <v>2213</v>
      </c>
      <c r="E792" s="118" t="s">
        <v>50</v>
      </c>
      <c r="F792" s="119" t="s">
        <v>2214</v>
      </c>
      <c r="G792" s="119" t="s">
        <v>2252</v>
      </c>
      <c r="H792" s="119" t="s">
        <v>2333</v>
      </c>
      <c r="I792" s="119"/>
      <c r="J792" s="118" t="s">
        <v>10</v>
      </c>
      <c r="K792" s="119" t="s">
        <v>49</v>
      </c>
    </row>
    <row r="793" customFormat="false" ht="15.75" hidden="false" customHeight="true" outlineLevel="0" collapsed="false">
      <c r="A793" s="144" t="n">
        <v>40</v>
      </c>
      <c r="B793" s="149"/>
      <c r="C793" s="149"/>
      <c r="D793" s="150"/>
      <c r="E793" s="149" t="n">
        <v>2</v>
      </c>
      <c r="F793" s="145"/>
      <c r="G793" s="145"/>
      <c r="H793" s="145"/>
      <c r="I793" s="145"/>
      <c r="J793" s="150" t="n">
        <f aca="false">E793</f>
        <v>2</v>
      </c>
      <c r="K793" s="145" t="s">
        <v>49</v>
      </c>
    </row>
    <row r="794" customFormat="false" ht="15" hidden="false" customHeight="true" outlineLevel="0" collapsed="false">
      <c r="A794" s="131" t="n">
        <v>50</v>
      </c>
      <c r="B794" s="137"/>
      <c r="C794" s="137"/>
      <c r="D794" s="133"/>
      <c r="E794" s="137" t="n">
        <v>1</v>
      </c>
      <c r="F794" s="132"/>
      <c r="G794" s="132"/>
      <c r="H794" s="132"/>
      <c r="I794" s="132"/>
      <c r="J794" s="133" t="n">
        <f aca="false">E794</f>
        <v>1</v>
      </c>
      <c r="K794" s="132" t="s">
        <v>49</v>
      </c>
    </row>
    <row r="795" customFormat="false" ht="15" hidden="false" customHeight="false" outlineLevel="0" collapsed="false">
      <c r="A795" s="131" t="s">
        <v>2499</v>
      </c>
      <c r="B795" s="137"/>
      <c r="C795" s="137"/>
      <c r="D795" s="133"/>
      <c r="E795" s="137" t="n">
        <v>2</v>
      </c>
      <c r="F795" s="132"/>
      <c r="G795" s="132"/>
      <c r="H795" s="132"/>
      <c r="I795" s="132"/>
      <c r="J795" s="133" t="n">
        <f aca="false">E795</f>
        <v>2</v>
      </c>
      <c r="K795" s="132" t="s">
        <v>49</v>
      </c>
    </row>
    <row r="796" customFormat="false" ht="15.75" hidden="false" customHeight="true" outlineLevel="0" collapsed="false">
      <c r="A796" s="154"/>
      <c r="B796" s="154"/>
      <c r="C796" s="154"/>
      <c r="D796" s="154"/>
      <c r="E796" s="154"/>
      <c r="F796" s="154"/>
      <c r="G796" s="154"/>
      <c r="H796" s="154"/>
      <c r="I796" s="155" t="s">
        <v>10</v>
      </c>
      <c r="J796" s="156" t="n">
        <f aca="false">SUM(J793:J795)</f>
        <v>5</v>
      </c>
      <c r="K796" s="156" t="s">
        <v>49</v>
      </c>
    </row>
    <row r="797" customFormat="false" ht="15" hidden="false" customHeight="false" outlineLevel="0" collapsed="false">
      <c r="A797" s="124"/>
      <c r="B797" s="124"/>
      <c r="C797" s="124"/>
      <c r="D797" s="124"/>
      <c r="E797" s="124"/>
      <c r="F797" s="124"/>
      <c r="G797" s="124"/>
      <c r="H797" s="124"/>
      <c r="I797" s="124"/>
      <c r="J797" s="124"/>
      <c r="K797" s="124"/>
    </row>
    <row r="798" customFormat="false" ht="15.75" hidden="false" customHeight="true" outlineLevel="0" collapsed="false">
      <c r="A798" s="116" t="s">
        <v>2209</v>
      </c>
      <c r="B798" s="130" t="s">
        <v>2514</v>
      </c>
      <c r="C798" s="130" t="s">
        <v>2515</v>
      </c>
      <c r="D798" s="130"/>
      <c r="E798" s="130"/>
      <c r="F798" s="130"/>
      <c r="G798" s="130"/>
      <c r="H798" s="130"/>
      <c r="I798" s="130"/>
      <c r="J798" s="130"/>
      <c r="K798" s="130"/>
    </row>
    <row r="799" customFormat="false" ht="15" hidden="false" customHeight="true" outlineLevel="0" collapsed="false">
      <c r="A799" s="116"/>
      <c r="B799" s="118" t="s">
        <v>2211</v>
      </c>
      <c r="C799" s="118" t="s">
        <v>2212</v>
      </c>
      <c r="D799" s="118" t="s">
        <v>2213</v>
      </c>
      <c r="E799" s="118" t="s">
        <v>50</v>
      </c>
      <c r="F799" s="119" t="s">
        <v>2214</v>
      </c>
      <c r="G799" s="119" t="s">
        <v>2252</v>
      </c>
      <c r="H799" s="119" t="s">
        <v>2333</v>
      </c>
      <c r="I799" s="119"/>
      <c r="J799" s="118" t="s">
        <v>10</v>
      </c>
      <c r="K799" s="119" t="s">
        <v>49</v>
      </c>
    </row>
    <row r="800" customFormat="false" ht="15" hidden="false" customHeight="false" outlineLevel="0" collapsed="false">
      <c r="A800" s="131"/>
      <c r="B800" s="137"/>
      <c r="C800" s="137"/>
      <c r="D800" s="133"/>
      <c r="E800" s="137" t="n">
        <v>2</v>
      </c>
      <c r="F800" s="132"/>
      <c r="G800" s="132"/>
      <c r="H800" s="132"/>
      <c r="I800" s="132"/>
      <c r="J800" s="133" t="n">
        <f aca="false">E800</f>
        <v>2</v>
      </c>
      <c r="K800" s="132" t="s">
        <v>49</v>
      </c>
    </row>
    <row r="801" customFormat="false" ht="15" hidden="false" customHeight="false" outlineLevel="0" collapsed="false">
      <c r="A801" s="154"/>
      <c r="B801" s="154"/>
      <c r="C801" s="154"/>
      <c r="D801" s="154"/>
      <c r="E801" s="154"/>
      <c r="F801" s="154"/>
      <c r="G801" s="154"/>
      <c r="H801" s="154"/>
      <c r="I801" s="132"/>
      <c r="J801" s="156" t="n">
        <f aca="false">SUM(J800)</f>
        <v>2</v>
      </c>
      <c r="K801" s="156" t="s">
        <v>49</v>
      </c>
    </row>
    <row r="802" customFormat="false" ht="15" hidden="false" customHeight="false" outlineLevel="0" collapsed="false">
      <c r="A802" s="124"/>
      <c r="B802" s="124"/>
      <c r="C802" s="124"/>
      <c r="D802" s="124"/>
      <c r="E802" s="124"/>
      <c r="F802" s="124"/>
      <c r="G802" s="124"/>
      <c r="H802" s="124"/>
      <c r="I802" s="124"/>
      <c r="J802" s="124"/>
      <c r="K802" s="124"/>
    </row>
    <row r="803" customFormat="false" ht="15.75" hidden="false" customHeight="true" outlineLevel="0" collapsed="false">
      <c r="A803" s="116" t="s">
        <v>2209</v>
      </c>
      <c r="B803" s="130" t="s">
        <v>2516</v>
      </c>
      <c r="C803" s="130" t="s">
        <v>476</v>
      </c>
      <c r="D803" s="130"/>
      <c r="E803" s="130"/>
      <c r="F803" s="130"/>
      <c r="G803" s="130"/>
      <c r="H803" s="130"/>
      <c r="I803" s="130"/>
      <c r="J803" s="130"/>
      <c r="K803" s="130"/>
    </row>
    <row r="804" customFormat="false" ht="15" hidden="false" customHeight="true" outlineLevel="0" collapsed="false">
      <c r="A804" s="116"/>
      <c r="B804" s="118" t="s">
        <v>2211</v>
      </c>
      <c r="C804" s="118" t="s">
        <v>2212</v>
      </c>
      <c r="D804" s="118" t="s">
        <v>2213</v>
      </c>
      <c r="E804" s="118" t="s">
        <v>50</v>
      </c>
      <c r="F804" s="119" t="s">
        <v>2214</v>
      </c>
      <c r="G804" s="119" t="s">
        <v>2252</v>
      </c>
      <c r="H804" s="119" t="s">
        <v>2333</v>
      </c>
      <c r="I804" s="119"/>
      <c r="J804" s="118" t="s">
        <v>10</v>
      </c>
      <c r="K804" s="119" t="s">
        <v>49</v>
      </c>
    </row>
    <row r="805" customFormat="false" ht="15" hidden="false" customHeight="false" outlineLevel="0" collapsed="false">
      <c r="A805" s="131"/>
      <c r="B805" s="137"/>
      <c r="C805" s="137"/>
      <c r="D805" s="133"/>
      <c r="E805" s="137" t="n">
        <v>1</v>
      </c>
      <c r="F805" s="132"/>
      <c r="G805" s="132"/>
      <c r="H805" s="132"/>
      <c r="I805" s="132"/>
      <c r="J805" s="133" t="n">
        <f aca="false">E805</f>
        <v>1</v>
      </c>
      <c r="K805" s="132" t="s">
        <v>49</v>
      </c>
    </row>
    <row r="806" customFormat="false" ht="15" hidden="false" customHeight="false" outlineLevel="0" collapsed="false">
      <c r="A806" s="131" t="s">
        <v>2499</v>
      </c>
      <c r="B806" s="137"/>
      <c r="C806" s="137"/>
      <c r="D806" s="133"/>
      <c r="E806" s="137" t="n">
        <v>1</v>
      </c>
      <c r="F806" s="132"/>
      <c r="G806" s="132"/>
      <c r="H806" s="132"/>
      <c r="I806" s="132"/>
      <c r="J806" s="133" t="n">
        <f aca="false">E806</f>
        <v>1</v>
      </c>
      <c r="K806" s="132" t="s">
        <v>49</v>
      </c>
    </row>
    <row r="807" customFormat="false" ht="15" hidden="false" customHeight="false" outlineLevel="0" collapsed="false">
      <c r="A807" s="154"/>
      <c r="B807" s="154"/>
      <c r="C807" s="154"/>
      <c r="D807" s="154"/>
      <c r="E807" s="154"/>
      <c r="F807" s="154"/>
      <c r="G807" s="154"/>
      <c r="H807" s="154"/>
      <c r="I807" s="132"/>
      <c r="J807" s="156" t="n">
        <f aca="false">SUM(J805:J806)</f>
        <v>2</v>
      </c>
      <c r="K807" s="156" t="s">
        <v>49</v>
      </c>
    </row>
    <row r="808" customFormat="false" ht="15.75" hidden="false" customHeight="true" outlineLevel="0" collapsed="false">
      <c r="A808" s="124"/>
      <c r="B808" s="124"/>
      <c r="C808" s="124"/>
      <c r="D808" s="124"/>
      <c r="E808" s="124"/>
      <c r="F808" s="124"/>
      <c r="G808" s="124"/>
      <c r="H808" s="124"/>
      <c r="I808" s="124"/>
      <c r="J808" s="124"/>
      <c r="K808" s="124"/>
    </row>
    <row r="809" customFormat="false" ht="15" hidden="false" customHeight="true" outlineLevel="0" collapsed="false">
      <c r="A809" s="116" t="s">
        <v>2209</v>
      </c>
      <c r="B809" s="130" t="s">
        <v>2517</v>
      </c>
      <c r="C809" s="130" t="s">
        <v>479</v>
      </c>
      <c r="D809" s="130"/>
      <c r="E809" s="130"/>
      <c r="F809" s="130"/>
      <c r="G809" s="130"/>
      <c r="H809" s="130"/>
      <c r="I809" s="130"/>
      <c r="J809" s="130"/>
      <c r="K809" s="130"/>
    </row>
    <row r="810" customFormat="false" ht="15" hidden="false" customHeight="false" outlineLevel="0" collapsed="false">
      <c r="A810" s="116"/>
      <c r="B810" s="118" t="s">
        <v>2211</v>
      </c>
      <c r="C810" s="118" t="s">
        <v>2212</v>
      </c>
      <c r="D810" s="118" t="s">
        <v>2213</v>
      </c>
      <c r="E810" s="118" t="s">
        <v>50</v>
      </c>
      <c r="F810" s="119" t="s">
        <v>2214</v>
      </c>
      <c r="G810" s="119" t="s">
        <v>2252</v>
      </c>
      <c r="H810" s="119" t="s">
        <v>2333</v>
      </c>
      <c r="I810" s="119"/>
      <c r="J810" s="118" t="s">
        <v>10</v>
      </c>
      <c r="K810" s="119" t="s">
        <v>49</v>
      </c>
    </row>
    <row r="811" customFormat="false" ht="15" hidden="false" customHeight="false" outlineLevel="0" collapsed="false">
      <c r="A811" s="131"/>
      <c r="B811" s="137"/>
      <c r="C811" s="137"/>
      <c r="D811" s="133"/>
      <c r="E811" s="137" t="n">
        <v>4</v>
      </c>
      <c r="F811" s="132"/>
      <c r="G811" s="132"/>
      <c r="H811" s="132"/>
      <c r="I811" s="132"/>
      <c r="J811" s="133" t="n">
        <f aca="false">E811</f>
        <v>4</v>
      </c>
      <c r="K811" s="132" t="s">
        <v>49</v>
      </c>
    </row>
    <row r="812" customFormat="false" ht="15" hidden="false" customHeight="false" outlineLevel="0" collapsed="false">
      <c r="A812" s="154"/>
      <c r="B812" s="154"/>
      <c r="C812" s="154"/>
      <c r="D812" s="154"/>
      <c r="E812" s="154"/>
      <c r="F812" s="154"/>
      <c r="G812" s="154"/>
      <c r="H812" s="154"/>
      <c r="I812" s="132"/>
      <c r="J812" s="156" t="n">
        <f aca="false">SUM(J811)</f>
        <v>4</v>
      </c>
      <c r="K812" s="156" t="s">
        <v>49</v>
      </c>
    </row>
    <row r="813" customFormat="false" ht="15" hidden="false" customHeight="false" outlineLevel="0" collapsed="false">
      <c r="A813" s="124"/>
      <c r="B813" s="124"/>
      <c r="C813" s="124"/>
      <c r="D813" s="124"/>
      <c r="E813" s="124"/>
      <c r="F813" s="124"/>
      <c r="G813" s="124"/>
      <c r="H813" s="124"/>
      <c r="I813" s="124"/>
      <c r="J813" s="124"/>
      <c r="K813" s="124"/>
    </row>
    <row r="814" customFormat="false" ht="15" hidden="false" customHeight="true" outlineLevel="0" collapsed="false">
      <c r="A814" s="116" t="s">
        <v>2209</v>
      </c>
      <c r="B814" s="130" t="s">
        <v>2518</v>
      </c>
      <c r="C814" s="130" t="s">
        <v>2519</v>
      </c>
      <c r="D814" s="130"/>
      <c r="E814" s="130"/>
      <c r="F814" s="130"/>
      <c r="G814" s="130"/>
      <c r="H814" s="130"/>
      <c r="I814" s="130"/>
      <c r="J814" s="130"/>
      <c r="K814" s="130"/>
    </row>
    <row r="815" customFormat="false" ht="15" hidden="false" customHeight="false" outlineLevel="0" collapsed="false">
      <c r="A815" s="116"/>
      <c r="B815" s="118" t="s">
        <v>2211</v>
      </c>
      <c r="C815" s="118" t="s">
        <v>2212</v>
      </c>
      <c r="D815" s="118" t="s">
        <v>2213</v>
      </c>
      <c r="E815" s="118" t="s">
        <v>50</v>
      </c>
      <c r="F815" s="119" t="s">
        <v>2214</v>
      </c>
      <c r="G815" s="119" t="s">
        <v>2252</v>
      </c>
      <c r="H815" s="119" t="s">
        <v>2333</v>
      </c>
      <c r="I815" s="119"/>
      <c r="J815" s="118" t="s">
        <v>10</v>
      </c>
      <c r="K815" s="119" t="s">
        <v>49</v>
      </c>
    </row>
    <row r="816" customFormat="false" ht="15" hidden="false" customHeight="false" outlineLevel="0" collapsed="false">
      <c r="A816" s="131"/>
      <c r="B816" s="137"/>
      <c r="C816" s="137"/>
      <c r="D816" s="133"/>
      <c r="E816" s="137" t="n">
        <v>1</v>
      </c>
      <c r="F816" s="132"/>
      <c r="G816" s="132"/>
      <c r="H816" s="132"/>
      <c r="I816" s="132"/>
      <c r="J816" s="133" t="n">
        <f aca="false">E816</f>
        <v>1</v>
      </c>
      <c r="K816" s="132" t="s">
        <v>49</v>
      </c>
    </row>
    <row r="817" customFormat="false" ht="15" hidden="false" customHeight="false" outlineLevel="0" collapsed="false">
      <c r="A817" s="154"/>
      <c r="B817" s="154"/>
      <c r="C817" s="154"/>
      <c r="D817" s="154"/>
      <c r="E817" s="154"/>
      <c r="F817" s="154"/>
      <c r="G817" s="154"/>
      <c r="H817" s="154"/>
      <c r="I817" s="155" t="s">
        <v>10</v>
      </c>
      <c r="J817" s="156" t="n">
        <f aca="false">SUM(J816)</f>
        <v>1</v>
      </c>
      <c r="K817" s="156" t="s">
        <v>49</v>
      </c>
    </row>
    <row r="818" customFormat="false" ht="15" hidden="false" customHeight="false" outlineLevel="0" collapsed="false">
      <c r="A818" s="124"/>
      <c r="B818" s="124"/>
      <c r="C818" s="124"/>
      <c r="D818" s="124"/>
      <c r="E818" s="124"/>
      <c r="F818" s="124"/>
      <c r="G818" s="124"/>
      <c r="H818" s="124"/>
      <c r="I818" s="124"/>
      <c r="J818" s="124"/>
      <c r="K818" s="124"/>
    </row>
    <row r="819" customFormat="false" ht="26.85" hidden="false" customHeight="true" outlineLevel="0" collapsed="false">
      <c r="A819" s="116" t="s">
        <v>2209</v>
      </c>
      <c r="B819" s="130" t="s">
        <v>2520</v>
      </c>
      <c r="C819" s="130" t="s">
        <v>485</v>
      </c>
      <c r="D819" s="130"/>
      <c r="E819" s="130"/>
      <c r="F819" s="130"/>
      <c r="G819" s="130"/>
      <c r="H819" s="130"/>
      <c r="I819" s="130"/>
      <c r="J819" s="130"/>
      <c r="K819" s="130"/>
    </row>
    <row r="820" customFormat="false" ht="15" hidden="false" customHeight="false" outlineLevel="0" collapsed="false">
      <c r="A820" s="116"/>
      <c r="B820" s="118" t="s">
        <v>2211</v>
      </c>
      <c r="C820" s="118" t="s">
        <v>2212</v>
      </c>
      <c r="D820" s="118" t="s">
        <v>2213</v>
      </c>
      <c r="E820" s="118" t="s">
        <v>50</v>
      </c>
      <c r="F820" s="119" t="s">
        <v>2214</v>
      </c>
      <c r="G820" s="119" t="s">
        <v>2252</v>
      </c>
      <c r="H820" s="119" t="s">
        <v>2333</v>
      </c>
      <c r="I820" s="119"/>
      <c r="J820" s="118" t="s">
        <v>10</v>
      </c>
      <c r="K820" s="119" t="s">
        <v>49</v>
      </c>
    </row>
    <row r="821" customFormat="false" ht="15" hidden="false" customHeight="false" outlineLevel="0" collapsed="false">
      <c r="A821" s="131"/>
      <c r="B821" s="137"/>
      <c r="C821" s="137"/>
      <c r="D821" s="133"/>
      <c r="E821" s="137" t="n">
        <v>2</v>
      </c>
      <c r="F821" s="132"/>
      <c r="G821" s="132"/>
      <c r="H821" s="132"/>
      <c r="I821" s="132"/>
      <c r="J821" s="133" t="n">
        <f aca="false">E821</f>
        <v>2</v>
      </c>
      <c r="K821" s="132" t="s">
        <v>49</v>
      </c>
    </row>
    <row r="822" customFormat="false" ht="15" hidden="false" customHeight="false" outlineLevel="0" collapsed="false">
      <c r="A822" s="154"/>
      <c r="B822" s="154"/>
      <c r="C822" s="154"/>
      <c r="D822" s="154"/>
      <c r="E822" s="154"/>
      <c r="F822" s="154"/>
      <c r="G822" s="154"/>
      <c r="H822" s="154"/>
      <c r="I822" s="132"/>
      <c r="J822" s="156" t="n">
        <f aca="false">SUM(J821)</f>
        <v>2</v>
      </c>
      <c r="K822" s="156" t="s">
        <v>49</v>
      </c>
    </row>
    <row r="823" customFormat="false" ht="15" hidden="false" customHeight="false" outlineLevel="0" collapsed="false">
      <c r="A823" s="124"/>
      <c r="B823" s="124"/>
      <c r="C823" s="124"/>
      <c r="D823" s="124"/>
      <c r="E823" s="124"/>
      <c r="F823" s="124"/>
      <c r="G823" s="124"/>
      <c r="H823" s="124"/>
      <c r="I823" s="124"/>
      <c r="J823" s="124"/>
      <c r="K823" s="124"/>
    </row>
    <row r="824" customFormat="false" ht="26.85" hidden="false" customHeight="true" outlineLevel="0" collapsed="false">
      <c r="A824" s="116" t="s">
        <v>2209</v>
      </c>
      <c r="B824" s="130" t="s">
        <v>2521</v>
      </c>
      <c r="C824" s="130" t="s">
        <v>2522</v>
      </c>
      <c r="D824" s="130"/>
      <c r="E824" s="130"/>
      <c r="F824" s="130"/>
      <c r="G824" s="130"/>
      <c r="H824" s="130"/>
      <c r="I824" s="130"/>
      <c r="J824" s="130"/>
      <c r="K824" s="130"/>
    </row>
    <row r="825" customFormat="false" ht="15" hidden="false" customHeight="false" outlineLevel="0" collapsed="false">
      <c r="A825" s="116"/>
      <c r="B825" s="118" t="s">
        <v>2211</v>
      </c>
      <c r="C825" s="118" t="s">
        <v>2212</v>
      </c>
      <c r="D825" s="118" t="s">
        <v>2213</v>
      </c>
      <c r="E825" s="118" t="s">
        <v>50</v>
      </c>
      <c r="F825" s="119" t="s">
        <v>2214</v>
      </c>
      <c r="G825" s="119" t="s">
        <v>2252</v>
      </c>
      <c r="H825" s="119" t="s">
        <v>2333</v>
      </c>
      <c r="I825" s="119"/>
      <c r="J825" s="118" t="s">
        <v>10</v>
      </c>
      <c r="K825" s="119" t="s">
        <v>49</v>
      </c>
    </row>
    <row r="826" customFormat="false" ht="15" hidden="false" customHeight="false" outlineLevel="0" collapsed="false">
      <c r="A826" s="131"/>
      <c r="B826" s="137"/>
      <c r="C826" s="137"/>
      <c r="D826" s="133"/>
      <c r="E826" s="137" t="n">
        <v>1</v>
      </c>
      <c r="F826" s="132"/>
      <c r="G826" s="132"/>
      <c r="H826" s="132"/>
      <c r="I826" s="132"/>
      <c r="J826" s="133" t="n">
        <f aca="false">E826</f>
        <v>1</v>
      </c>
      <c r="K826" s="132" t="s">
        <v>49</v>
      </c>
    </row>
    <row r="827" customFormat="false" ht="15" hidden="false" customHeight="false" outlineLevel="0" collapsed="false">
      <c r="A827" s="154"/>
      <c r="B827" s="154"/>
      <c r="C827" s="154"/>
      <c r="D827" s="154"/>
      <c r="E827" s="154"/>
      <c r="F827" s="154"/>
      <c r="G827" s="154"/>
      <c r="H827" s="154"/>
      <c r="I827" s="155" t="s">
        <v>10</v>
      </c>
      <c r="J827" s="156" t="n">
        <f aca="false">SUM(J826)</f>
        <v>1</v>
      </c>
      <c r="K827" s="156" t="s">
        <v>49</v>
      </c>
    </row>
    <row r="828" customFormat="false" ht="15" hidden="false" customHeight="false" outlineLevel="0" collapsed="false">
      <c r="A828" s="124"/>
      <c r="B828" s="124"/>
      <c r="C828" s="124"/>
      <c r="D828" s="124"/>
      <c r="E828" s="124"/>
      <c r="F828" s="124"/>
      <c r="G828" s="124"/>
      <c r="H828" s="124"/>
      <c r="I828" s="124"/>
      <c r="J828" s="124"/>
      <c r="K828" s="124"/>
    </row>
    <row r="829" customFormat="false" ht="26.85" hidden="false" customHeight="true" outlineLevel="0" collapsed="false">
      <c r="A829" s="116" t="s">
        <v>2209</v>
      </c>
      <c r="B829" s="130" t="s">
        <v>2523</v>
      </c>
      <c r="C829" s="130" t="s">
        <v>2524</v>
      </c>
      <c r="D829" s="130"/>
      <c r="E829" s="130"/>
      <c r="F829" s="130"/>
      <c r="G829" s="130"/>
      <c r="H829" s="130"/>
      <c r="I829" s="130"/>
      <c r="J829" s="130"/>
      <c r="K829" s="130"/>
    </row>
    <row r="830" customFormat="false" ht="15" hidden="false" customHeight="false" outlineLevel="0" collapsed="false">
      <c r="A830" s="116"/>
      <c r="B830" s="118" t="s">
        <v>2211</v>
      </c>
      <c r="C830" s="118" t="s">
        <v>2212</v>
      </c>
      <c r="D830" s="118" t="s">
        <v>2213</v>
      </c>
      <c r="E830" s="118" t="s">
        <v>50</v>
      </c>
      <c r="F830" s="119" t="s">
        <v>2214</v>
      </c>
      <c r="G830" s="119" t="s">
        <v>2252</v>
      </c>
      <c r="H830" s="119" t="s">
        <v>2333</v>
      </c>
      <c r="I830" s="119"/>
      <c r="J830" s="118" t="s">
        <v>10</v>
      </c>
      <c r="K830" s="119" t="s">
        <v>49</v>
      </c>
    </row>
    <row r="831" customFormat="false" ht="15" hidden="false" customHeight="false" outlineLevel="0" collapsed="false">
      <c r="A831" s="131"/>
      <c r="B831" s="137"/>
      <c r="C831" s="137"/>
      <c r="D831" s="133"/>
      <c r="E831" s="137" t="n">
        <v>1</v>
      </c>
      <c r="F831" s="132"/>
      <c r="G831" s="132"/>
      <c r="H831" s="132"/>
      <c r="I831" s="132"/>
      <c r="J831" s="133" t="n">
        <f aca="false">E831</f>
        <v>1</v>
      </c>
      <c r="K831" s="132" t="s">
        <v>49</v>
      </c>
    </row>
    <row r="832" customFormat="false" ht="15.75" hidden="false" customHeight="true" outlineLevel="0" collapsed="false">
      <c r="A832" s="154"/>
      <c r="B832" s="154"/>
      <c r="C832" s="154"/>
      <c r="D832" s="154"/>
      <c r="E832" s="154"/>
      <c r="F832" s="154"/>
      <c r="G832" s="154"/>
      <c r="H832" s="154"/>
      <c r="I832" s="132"/>
      <c r="J832" s="156" t="n">
        <f aca="false">SUM(J831)</f>
        <v>1</v>
      </c>
      <c r="K832" s="156" t="s">
        <v>49</v>
      </c>
    </row>
    <row r="833" customFormat="false" ht="15" hidden="false" customHeight="false" outlineLevel="0" collapsed="false">
      <c r="A833" s="124"/>
      <c r="B833" s="124"/>
      <c r="C833" s="124"/>
      <c r="D833" s="124"/>
      <c r="E833" s="124"/>
      <c r="F833" s="124"/>
      <c r="G833" s="124"/>
      <c r="H833" s="124"/>
      <c r="I833" s="124"/>
      <c r="J833" s="124"/>
      <c r="K833" s="124"/>
    </row>
    <row r="834" customFormat="false" ht="15" hidden="false" customHeight="true" outlineLevel="0" collapsed="false">
      <c r="A834" s="116" t="s">
        <v>2209</v>
      </c>
      <c r="B834" s="130" t="s">
        <v>2525</v>
      </c>
      <c r="C834" s="130" t="s">
        <v>2526</v>
      </c>
      <c r="D834" s="130"/>
      <c r="E834" s="130"/>
      <c r="F834" s="130"/>
      <c r="G834" s="130"/>
      <c r="H834" s="130"/>
      <c r="I834" s="130"/>
      <c r="J834" s="130"/>
      <c r="K834" s="130"/>
    </row>
    <row r="835" customFormat="false" ht="15" hidden="false" customHeight="false" outlineLevel="0" collapsed="false">
      <c r="A835" s="116"/>
      <c r="B835" s="118" t="s">
        <v>2211</v>
      </c>
      <c r="C835" s="118" t="s">
        <v>2212</v>
      </c>
      <c r="D835" s="118" t="s">
        <v>2213</v>
      </c>
      <c r="E835" s="118" t="s">
        <v>50</v>
      </c>
      <c r="F835" s="119" t="s">
        <v>2214</v>
      </c>
      <c r="G835" s="119" t="s">
        <v>2252</v>
      </c>
      <c r="H835" s="119" t="s">
        <v>2333</v>
      </c>
      <c r="I835" s="119"/>
      <c r="J835" s="118" t="s">
        <v>10</v>
      </c>
      <c r="K835" s="119" t="s">
        <v>49</v>
      </c>
    </row>
    <row r="836" customFormat="false" ht="15" hidden="false" customHeight="false" outlineLevel="0" collapsed="false">
      <c r="A836" s="131"/>
      <c r="B836" s="137"/>
      <c r="C836" s="137"/>
      <c r="D836" s="133"/>
      <c r="E836" s="137" t="n">
        <v>1</v>
      </c>
      <c r="F836" s="132"/>
      <c r="G836" s="132"/>
      <c r="H836" s="132"/>
      <c r="I836" s="132"/>
      <c r="J836" s="133" t="n">
        <f aca="false">E836</f>
        <v>1</v>
      </c>
      <c r="K836" s="132" t="s">
        <v>49</v>
      </c>
    </row>
    <row r="837" customFormat="false" ht="15" hidden="false" customHeight="false" outlineLevel="0" collapsed="false">
      <c r="A837" s="154"/>
      <c r="B837" s="154"/>
      <c r="C837" s="154"/>
      <c r="D837" s="154"/>
      <c r="E837" s="154"/>
      <c r="F837" s="154"/>
      <c r="G837" s="154"/>
      <c r="H837" s="154"/>
      <c r="I837" s="132"/>
      <c r="J837" s="156" t="n">
        <f aca="false">SUM(J836)</f>
        <v>1</v>
      </c>
      <c r="K837" s="156" t="s">
        <v>49</v>
      </c>
    </row>
    <row r="838" customFormat="false" ht="15" hidden="false" customHeight="false" outlineLevel="0" collapsed="false">
      <c r="A838" s="124"/>
      <c r="B838" s="124"/>
      <c r="C838" s="124"/>
      <c r="D838" s="124"/>
      <c r="E838" s="124"/>
      <c r="F838" s="124"/>
      <c r="G838" s="124"/>
      <c r="H838" s="124"/>
      <c r="I838" s="124"/>
      <c r="J838" s="124"/>
      <c r="K838" s="124"/>
    </row>
    <row r="839" customFormat="false" ht="26.85" hidden="false" customHeight="true" outlineLevel="0" collapsed="false">
      <c r="A839" s="116" t="s">
        <v>2209</v>
      </c>
      <c r="B839" s="130" t="s">
        <v>2527</v>
      </c>
      <c r="C839" s="130" t="s">
        <v>497</v>
      </c>
      <c r="D839" s="130"/>
      <c r="E839" s="130"/>
      <c r="F839" s="130"/>
      <c r="G839" s="130"/>
      <c r="H839" s="130"/>
      <c r="I839" s="130"/>
      <c r="J839" s="130"/>
      <c r="K839" s="130"/>
    </row>
    <row r="840" customFormat="false" ht="15" hidden="false" customHeight="false" outlineLevel="0" collapsed="false">
      <c r="A840" s="116"/>
      <c r="B840" s="118" t="s">
        <v>2211</v>
      </c>
      <c r="C840" s="118" t="s">
        <v>2212</v>
      </c>
      <c r="D840" s="118" t="s">
        <v>2213</v>
      </c>
      <c r="E840" s="118" t="s">
        <v>50</v>
      </c>
      <c r="F840" s="119" t="s">
        <v>2214</v>
      </c>
      <c r="G840" s="119" t="s">
        <v>2252</v>
      </c>
      <c r="H840" s="119" t="s">
        <v>2333</v>
      </c>
      <c r="I840" s="119"/>
      <c r="J840" s="118" t="s">
        <v>10</v>
      </c>
      <c r="K840" s="119" t="s">
        <v>49</v>
      </c>
    </row>
    <row r="841" customFormat="false" ht="15" hidden="false" customHeight="false" outlineLevel="0" collapsed="false">
      <c r="A841" s="131"/>
      <c r="B841" s="137"/>
      <c r="C841" s="137"/>
      <c r="D841" s="133"/>
      <c r="E841" s="137" t="n">
        <v>1</v>
      </c>
      <c r="F841" s="132"/>
      <c r="G841" s="132"/>
      <c r="H841" s="132"/>
      <c r="I841" s="132"/>
      <c r="J841" s="133" t="n">
        <f aca="false">E841</f>
        <v>1</v>
      </c>
      <c r="K841" s="132" t="s">
        <v>49</v>
      </c>
    </row>
    <row r="842" customFormat="false" ht="15" hidden="false" customHeight="false" outlineLevel="0" collapsed="false">
      <c r="A842" s="154"/>
      <c r="B842" s="154"/>
      <c r="C842" s="154"/>
      <c r="D842" s="154"/>
      <c r="E842" s="154"/>
      <c r="F842" s="154"/>
      <c r="G842" s="154"/>
      <c r="H842" s="154"/>
      <c r="I842" s="132"/>
      <c r="J842" s="156" t="n">
        <f aca="false">SUM(J841)</f>
        <v>1</v>
      </c>
      <c r="K842" s="156" t="s">
        <v>49</v>
      </c>
    </row>
    <row r="843" customFormat="false" ht="15" hidden="false" customHeight="false" outlineLevel="0" collapsed="false">
      <c r="A843" s="124"/>
      <c r="B843" s="124"/>
      <c r="C843" s="124"/>
      <c r="D843" s="124"/>
      <c r="E843" s="124"/>
      <c r="F843" s="124"/>
      <c r="G843" s="124"/>
      <c r="H843" s="124"/>
      <c r="I843" s="124"/>
      <c r="J843" s="124"/>
      <c r="K843" s="124"/>
    </row>
    <row r="844" customFormat="false" ht="26.85" hidden="false" customHeight="true" outlineLevel="0" collapsed="false">
      <c r="A844" s="116" t="s">
        <v>2209</v>
      </c>
      <c r="B844" s="130" t="s">
        <v>2528</v>
      </c>
      <c r="C844" s="130" t="s">
        <v>500</v>
      </c>
      <c r="D844" s="130"/>
      <c r="E844" s="130"/>
      <c r="F844" s="130"/>
      <c r="G844" s="130"/>
      <c r="H844" s="130"/>
      <c r="I844" s="130"/>
      <c r="J844" s="130"/>
      <c r="K844" s="130"/>
    </row>
    <row r="845" customFormat="false" ht="15" hidden="false" customHeight="false" outlineLevel="0" collapsed="false">
      <c r="A845" s="116"/>
      <c r="B845" s="118" t="s">
        <v>2211</v>
      </c>
      <c r="C845" s="118" t="s">
        <v>2212</v>
      </c>
      <c r="D845" s="118" t="s">
        <v>2213</v>
      </c>
      <c r="E845" s="118" t="s">
        <v>50</v>
      </c>
      <c r="F845" s="119" t="s">
        <v>2214</v>
      </c>
      <c r="G845" s="119" t="s">
        <v>2252</v>
      </c>
      <c r="H845" s="119" t="s">
        <v>2333</v>
      </c>
      <c r="I845" s="119"/>
      <c r="J845" s="118" t="s">
        <v>10</v>
      </c>
      <c r="K845" s="119" t="s">
        <v>49</v>
      </c>
    </row>
    <row r="846" customFormat="false" ht="15" hidden="false" customHeight="false" outlineLevel="0" collapsed="false">
      <c r="A846" s="131"/>
      <c r="B846" s="137"/>
      <c r="C846" s="137"/>
      <c r="D846" s="133"/>
      <c r="E846" s="137" t="n">
        <v>1</v>
      </c>
      <c r="F846" s="132"/>
      <c r="G846" s="132"/>
      <c r="H846" s="132"/>
      <c r="I846" s="132"/>
      <c r="J846" s="133" t="n">
        <f aca="false">E846</f>
        <v>1</v>
      </c>
      <c r="K846" s="132" t="s">
        <v>49</v>
      </c>
    </row>
    <row r="847" customFormat="false" ht="15" hidden="false" customHeight="false" outlineLevel="0" collapsed="false">
      <c r="A847" s="154"/>
      <c r="B847" s="154"/>
      <c r="C847" s="154"/>
      <c r="D847" s="154"/>
      <c r="E847" s="154"/>
      <c r="F847" s="154"/>
      <c r="G847" s="154"/>
      <c r="H847" s="154"/>
      <c r="I847" s="132"/>
      <c r="J847" s="156" t="n">
        <f aca="false">SUM(J846)</f>
        <v>1</v>
      </c>
      <c r="K847" s="156" t="s">
        <v>49</v>
      </c>
    </row>
    <row r="848" customFormat="false" ht="15" hidden="false" customHeight="false" outlineLevel="0" collapsed="false">
      <c r="A848" s="124"/>
      <c r="B848" s="124"/>
      <c r="C848" s="124"/>
      <c r="D848" s="124"/>
      <c r="E848" s="124"/>
      <c r="F848" s="124"/>
      <c r="G848" s="124"/>
      <c r="H848" s="124"/>
      <c r="I848" s="124"/>
      <c r="J848" s="124"/>
      <c r="K848" s="124"/>
    </row>
    <row r="849" customFormat="false" ht="15" hidden="false" customHeight="true" outlineLevel="0" collapsed="false">
      <c r="A849" s="140" t="s">
        <v>2529</v>
      </c>
      <c r="B849" s="140" t="s">
        <v>502</v>
      </c>
      <c r="C849" s="140"/>
      <c r="D849" s="140"/>
      <c r="E849" s="140"/>
      <c r="F849" s="140"/>
      <c r="G849" s="140"/>
      <c r="H849" s="140"/>
      <c r="I849" s="140"/>
      <c r="J849" s="140"/>
      <c r="K849" s="140"/>
    </row>
    <row r="850" customFormat="false" ht="15" hidden="false" customHeight="true" outlineLevel="0" collapsed="false">
      <c r="A850" s="116" t="s">
        <v>2209</v>
      </c>
      <c r="B850" s="130" t="s">
        <v>2530</v>
      </c>
      <c r="C850" s="130" t="s">
        <v>505</v>
      </c>
      <c r="D850" s="130"/>
      <c r="E850" s="130"/>
      <c r="F850" s="130"/>
      <c r="G850" s="130"/>
      <c r="H850" s="130"/>
      <c r="I850" s="130"/>
      <c r="J850" s="130"/>
      <c r="K850" s="130"/>
    </row>
    <row r="851" customFormat="false" ht="15" hidden="false" customHeight="false" outlineLevel="0" collapsed="false">
      <c r="A851" s="116"/>
      <c r="B851" s="118" t="s">
        <v>2211</v>
      </c>
      <c r="C851" s="118" t="s">
        <v>2212</v>
      </c>
      <c r="D851" s="118" t="s">
        <v>2213</v>
      </c>
      <c r="E851" s="118" t="s">
        <v>50</v>
      </c>
      <c r="F851" s="119" t="s">
        <v>2214</v>
      </c>
      <c r="G851" s="119" t="s">
        <v>2252</v>
      </c>
      <c r="H851" s="119" t="s">
        <v>2333</v>
      </c>
      <c r="I851" s="119"/>
      <c r="J851" s="118" t="s">
        <v>10</v>
      </c>
      <c r="K851" s="119" t="s">
        <v>49</v>
      </c>
    </row>
    <row r="852" customFormat="false" ht="15" hidden="false" customHeight="false" outlineLevel="0" collapsed="false">
      <c r="A852" s="131" t="s">
        <v>2531</v>
      </c>
      <c r="B852" s="137" t="n">
        <v>18</v>
      </c>
      <c r="C852" s="137"/>
      <c r="D852" s="133"/>
      <c r="E852" s="137"/>
      <c r="F852" s="132"/>
      <c r="G852" s="132"/>
      <c r="H852" s="132"/>
      <c r="I852" s="132"/>
      <c r="J852" s="133" t="n">
        <f aca="false">B852</f>
        <v>18</v>
      </c>
      <c r="K852" s="132" t="s">
        <v>66</v>
      </c>
    </row>
    <row r="853" customFormat="false" ht="15" hidden="false" customHeight="false" outlineLevel="0" collapsed="false">
      <c r="A853" s="154"/>
      <c r="B853" s="154"/>
      <c r="C853" s="154"/>
      <c r="D853" s="154"/>
      <c r="E853" s="154"/>
      <c r="F853" s="154"/>
      <c r="G853" s="154"/>
      <c r="H853" s="154"/>
      <c r="I853" s="155" t="s">
        <v>10</v>
      </c>
      <c r="J853" s="156" t="n">
        <f aca="false">SUM(J852)</f>
        <v>18</v>
      </c>
      <c r="K853" s="156" t="s">
        <v>66</v>
      </c>
    </row>
    <row r="854" customFormat="false" ht="15.75" hidden="false" customHeight="true" outlineLevel="0" collapsed="false">
      <c r="A854" s="124"/>
      <c r="B854" s="124"/>
      <c r="C854" s="124"/>
      <c r="D854" s="124"/>
      <c r="E854" s="124"/>
      <c r="F854" s="124"/>
      <c r="G854" s="124"/>
      <c r="H854" s="124"/>
      <c r="I854" s="124"/>
      <c r="J854" s="124"/>
      <c r="K854" s="124"/>
    </row>
    <row r="855" customFormat="false" ht="15" hidden="false" customHeight="true" outlineLevel="0" collapsed="false">
      <c r="A855" s="116" t="s">
        <v>2209</v>
      </c>
      <c r="B855" s="130" t="s">
        <v>2532</v>
      </c>
      <c r="C855" s="130" t="s">
        <v>508</v>
      </c>
      <c r="D855" s="130"/>
      <c r="E855" s="130"/>
      <c r="F855" s="130"/>
      <c r="G855" s="130"/>
      <c r="H855" s="130"/>
      <c r="I855" s="130"/>
      <c r="J855" s="130"/>
      <c r="K855" s="130"/>
    </row>
    <row r="856" customFormat="false" ht="15" hidden="false" customHeight="false" outlineLevel="0" collapsed="false">
      <c r="A856" s="116"/>
      <c r="B856" s="118" t="s">
        <v>2211</v>
      </c>
      <c r="C856" s="118" t="s">
        <v>2212</v>
      </c>
      <c r="D856" s="118" t="s">
        <v>2213</v>
      </c>
      <c r="E856" s="118" t="s">
        <v>50</v>
      </c>
      <c r="F856" s="119" t="s">
        <v>2214</v>
      </c>
      <c r="G856" s="119" t="s">
        <v>2252</v>
      </c>
      <c r="H856" s="119" t="s">
        <v>2333</v>
      </c>
      <c r="I856" s="119"/>
      <c r="J856" s="118" t="s">
        <v>10</v>
      </c>
      <c r="K856" s="119" t="s">
        <v>49</v>
      </c>
    </row>
    <row r="857" customFormat="false" ht="15" hidden="false" customHeight="false" outlineLevel="0" collapsed="false">
      <c r="A857" s="131" t="s">
        <v>2531</v>
      </c>
      <c r="B857" s="137" t="n">
        <v>18.1</v>
      </c>
      <c r="C857" s="137"/>
      <c r="D857" s="133"/>
      <c r="E857" s="137"/>
      <c r="F857" s="132"/>
      <c r="G857" s="132"/>
      <c r="H857" s="132"/>
      <c r="I857" s="132"/>
      <c r="J857" s="133" t="n">
        <f aca="false">B857</f>
        <v>18.1</v>
      </c>
      <c r="K857" s="132" t="s">
        <v>66</v>
      </c>
    </row>
    <row r="858" customFormat="false" ht="15" hidden="false" customHeight="false" outlineLevel="0" collapsed="false">
      <c r="A858" s="154"/>
      <c r="B858" s="154"/>
      <c r="C858" s="154"/>
      <c r="D858" s="154"/>
      <c r="E858" s="154"/>
      <c r="F858" s="154"/>
      <c r="G858" s="154"/>
      <c r="H858" s="154"/>
      <c r="I858" s="155" t="s">
        <v>10</v>
      </c>
      <c r="J858" s="156" t="n">
        <f aca="false">SUM(J857)</f>
        <v>18.1</v>
      </c>
      <c r="K858" s="156" t="s">
        <v>66</v>
      </c>
    </row>
    <row r="859" customFormat="false" ht="15" hidden="false" customHeight="false" outlineLevel="0" collapsed="false">
      <c r="A859" s="124"/>
      <c r="B859" s="124"/>
      <c r="C859" s="124"/>
      <c r="D859" s="124"/>
      <c r="E859" s="124"/>
      <c r="F859" s="124"/>
      <c r="G859" s="124"/>
      <c r="H859" s="124"/>
      <c r="I859" s="124"/>
      <c r="J859" s="124"/>
      <c r="K859" s="124"/>
    </row>
    <row r="860" customFormat="false" ht="15" hidden="false" customHeight="true" outlineLevel="0" collapsed="false">
      <c r="A860" s="116" t="s">
        <v>2209</v>
      </c>
      <c r="B860" s="130" t="s">
        <v>2533</v>
      </c>
      <c r="C860" s="130" t="s">
        <v>511</v>
      </c>
      <c r="D860" s="130"/>
      <c r="E860" s="130"/>
      <c r="F860" s="130"/>
      <c r="G860" s="130"/>
      <c r="H860" s="130"/>
      <c r="I860" s="130"/>
      <c r="J860" s="130"/>
      <c r="K860" s="130"/>
    </row>
    <row r="861" customFormat="false" ht="15" hidden="false" customHeight="false" outlineLevel="0" collapsed="false">
      <c r="A861" s="116"/>
      <c r="B861" s="118" t="s">
        <v>2211</v>
      </c>
      <c r="C861" s="118" t="s">
        <v>2212</v>
      </c>
      <c r="D861" s="118" t="s">
        <v>2213</v>
      </c>
      <c r="E861" s="118" t="s">
        <v>50</v>
      </c>
      <c r="F861" s="119" t="s">
        <v>2214</v>
      </c>
      <c r="G861" s="119" t="s">
        <v>2252</v>
      </c>
      <c r="H861" s="119" t="s">
        <v>2333</v>
      </c>
      <c r="I861" s="119"/>
      <c r="J861" s="118" t="s">
        <v>10</v>
      </c>
      <c r="K861" s="119" t="s">
        <v>49</v>
      </c>
    </row>
    <row r="862" customFormat="false" ht="15" hidden="false" customHeight="false" outlineLevel="0" collapsed="false">
      <c r="A862" s="131" t="s">
        <v>2531</v>
      </c>
      <c r="B862" s="137" t="n">
        <v>0.1</v>
      </c>
      <c r="C862" s="137"/>
      <c r="D862" s="133"/>
      <c r="E862" s="137"/>
      <c r="F862" s="132"/>
      <c r="G862" s="132"/>
      <c r="H862" s="132"/>
      <c r="I862" s="132"/>
      <c r="J862" s="133" t="n">
        <f aca="false">B862</f>
        <v>0.1</v>
      </c>
      <c r="K862" s="132" t="s">
        <v>66</v>
      </c>
    </row>
    <row r="863" customFormat="false" ht="15" hidden="false" customHeight="false" outlineLevel="0" collapsed="false">
      <c r="A863" s="154"/>
      <c r="B863" s="154"/>
      <c r="C863" s="154"/>
      <c r="D863" s="154"/>
      <c r="E863" s="154"/>
      <c r="F863" s="154"/>
      <c r="G863" s="154"/>
      <c r="H863" s="154"/>
      <c r="I863" s="155" t="s">
        <v>10</v>
      </c>
      <c r="J863" s="156" t="n">
        <f aca="false">SUM(J862)</f>
        <v>0.1</v>
      </c>
      <c r="K863" s="156" t="s">
        <v>66</v>
      </c>
    </row>
    <row r="864" customFormat="false" ht="15" hidden="false" customHeight="false" outlineLevel="0" collapsed="false">
      <c r="A864" s="124"/>
      <c r="B864" s="124"/>
      <c r="C864" s="124"/>
      <c r="D864" s="124"/>
      <c r="E864" s="124"/>
      <c r="F864" s="124"/>
      <c r="G864" s="124"/>
      <c r="H864" s="124"/>
      <c r="I864" s="124"/>
      <c r="J864" s="124"/>
      <c r="K864" s="124"/>
    </row>
    <row r="865" customFormat="false" ht="15" hidden="false" customHeight="true" outlineLevel="0" collapsed="false">
      <c r="A865" s="116" t="s">
        <v>2209</v>
      </c>
      <c r="B865" s="130" t="s">
        <v>2534</v>
      </c>
      <c r="C865" s="130" t="s">
        <v>514</v>
      </c>
      <c r="D865" s="130"/>
      <c r="E865" s="130"/>
      <c r="F865" s="130"/>
      <c r="G865" s="130"/>
      <c r="H865" s="130"/>
      <c r="I865" s="130"/>
      <c r="J865" s="130"/>
      <c r="K865" s="130"/>
    </row>
    <row r="866" customFormat="false" ht="15" hidden="false" customHeight="false" outlineLevel="0" collapsed="false">
      <c r="A866" s="116"/>
      <c r="B866" s="118" t="s">
        <v>2211</v>
      </c>
      <c r="C866" s="118" t="s">
        <v>2212</v>
      </c>
      <c r="D866" s="118" t="s">
        <v>2213</v>
      </c>
      <c r="E866" s="118" t="s">
        <v>50</v>
      </c>
      <c r="F866" s="119" t="s">
        <v>2214</v>
      </c>
      <c r="G866" s="119" t="s">
        <v>2252</v>
      </c>
      <c r="H866" s="119" t="s">
        <v>2333</v>
      </c>
      <c r="I866" s="119"/>
      <c r="J866" s="118" t="s">
        <v>10</v>
      </c>
      <c r="K866" s="119" t="s">
        <v>49</v>
      </c>
    </row>
    <row r="867" customFormat="false" ht="15" hidden="false" customHeight="false" outlineLevel="0" collapsed="false">
      <c r="A867" s="131" t="s">
        <v>2535</v>
      </c>
      <c r="B867" s="137" t="n">
        <v>15.5</v>
      </c>
      <c r="C867" s="137"/>
      <c r="D867" s="133"/>
      <c r="E867" s="137"/>
      <c r="F867" s="132"/>
      <c r="G867" s="132"/>
      <c r="H867" s="132"/>
      <c r="I867" s="132"/>
      <c r="J867" s="133" t="n">
        <f aca="false">B867</f>
        <v>15.5</v>
      </c>
      <c r="K867" s="132" t="s">
        <v>66</v>
      </c>
    </row>
    <row r="868" customFormat="false" ht="15" hidden="false" customHeight="false" outlineLevel="0" collapsed="false">
      <c r="A868" s="154"/>
      <c r="B868" s="154"/>
      <c r="C868" s="154"/>
      <c r="D868" s="154"/>
      <c r="E868" s="154"/>
      <c r="F868" s="154"/>
      <c r="G868" s="154"/>
      <c r="H868" s="154"/>
      <c r="I868" s="155" t="s">
        <v>10</v>
      </c>
      <c r="J868" s="156" t="n">
        <f aca="false">SUM(J867)</f>
        <v>15.5</v>
      </c>
      <c r="K868" s="156" t="s">
        <v>66</v>
      </c>
    </row>
    <row r="869" customFormat="false" ht="15" hidden="false" customHeight="false" outlineLevel="0" collapsed="false">
      <c r="A869" s="124"/>
      <c r="B869" s="124"/>
      <c r="C869" s="124"/>
      <c r="D869" s="124"/>
      <c r="E869" s="124"/>
      <c r="F869" s="124"/>
      <c r="G869" s="124"/>
      <c r="H869" s="124"/>
      <c r="I869" s="124"/>
      <c r="J869" s="124"/>
      <c r="K869" s="124"/>
    </row>
    <row r="870" customFormat="false" ht="15" hidden="false" customHeight="true" outlineLevel="0" collapsed="false">
      <c r="A870" s="116" t="s">
        <v>2209</v>
      </c>
      <c r="B870" s="130" t="s">
        <v>2536</v>
      </c>
      <c r="C870" s="130" t="s">
        <v>517</v>
      </c>
      <c r="D870" s="130"/>
      <c r="E870" s="130"/>
      <c r="F870" s="130"/>
      <c r="G870" s="130"/>
      <c r="H870" s="130"/>
      <c r="I870" s="130"/>
      <c r="J870" s="130"/>
      <c r="K870" s="130"/>
    </row>
    <row r="871" customFormat="false" ht="15" hidden="false" customHeight="false" outlineLevel="0" collapsed="false">
      <c r="A871" s="116"/>
      <c r="B871" s="118" t="s">
        <v>2211</v>
      </c>
      <c r="C871" s="118" t="s">
        <v>2212</v>
      </c>
      <c r="D871" s="118" t="s">
        <v>2213</v>
      </c>
      <c r="E871" s="118" t="s">
        <v>50</v>
      </c>
      <c r="F871" s="119" t="s">
        <v>2214</v>
      </c>
      <c r="G871" s="119" t="s">
        <v>2252</v>
      </c>
      <c r="H871" s="119" t="s">
        <v>2333</v>
      </c>
      <c r="I871" s="119"/>
      <c r="J871" s="118" t="s">
        <v>10</v>
      </c>
      <c r="K871" s="119" t="s">
        <v>49</v>
      </c>
    </row>
    <row r="872" customFormat="false" ht="15" hidden="false" customHeight="false" outlineLevel="0" collapsed="false">
      <c r="A872" s="131" t="s">
        <v>2535</v>
      </c>
      <c r="B872" s="137" t="n">
        <v>8.6</v>
      </c>
      <c r="C872" s="137"/>
      <c r="D872" s="133"/>
      <c r="E872" s="137"/>
      <c r="F872" s="132"/>
      <c r="G872" s="132"/>
      <c r="H872" s="132"/>
      <c r="I872" s="132"/>
      <c r="J872" s="133" t="n">
        <f aca="false">B872</f>
        <v>8.6</v>
      </c>
      <c r="K872" s="132" t="s">
        <v>66</v>
      </c>
    </row>
    <row r="873" customFormat="false" ht="15" hidden="false" customHeight="false" outlineLevel="0" collapsed="false">
      <c r="A873" s="154"/>
      <c r="B873" s="154"/>
      <c r="C873" s="154"/>
      <c r="D873" s="154"/>
      <c r="E873" s="154"/>
      <c r="F873" s="154"/>
      <c r="G873" s="154"/>
      <c r="H873" s="154"/>
      <c r="I873" s="132"/>
      <c r="J873" s="156" t="n">
        <f aca="false">SUM(J872)</f>
        <v>8.6</v>
      </c>
      <c r="K873" s="156" t="s">
        <v>66</v>
      </c>
    </row>
    <row r="874" customFormat="false" ht="15" hidden="false" customHeight="false" outlineLevel="0" collapsed="false">
      <c r="A874" s="124"/>
      <c r="B874" s="124"/>
      <c r="C874" s="124"/>
      <c r="D874" s="124"/>
      <c r="E874" s="124"/>
      <c r="F874" s="124"/>
      <c r="G874" s="124"/>
      <c r="H874" s="124"/>
      <c r="I874" s="124"/>
      <c r="J874" s="124"/>
      <c r="K874" s="124"/>
    </row>
    <row r="875" customFormat="false" ht="15" hidden="false" customHeight="true" outlineLevel="0" collapsed="false">
      <c r="A875" s="116" t="s">
        <v>2209</v>
      </c>
      <c r="B875" s="130" t="s">
        <v>2537</v>
      </c>
      <c r="C875" s="130" t="s">
        <v>520</v>
      </c>
      <c r="D875" s="130"/>
      <c r="E875" s="130"/>
      <c r="F875" s="130"/>
      <c r="G875" s="130"/>
      <c r="H875" s="130"/>
      <c r="I875" s="130"/>
      <c r="J875" s="130"/>
      <c r="K875" s="130"/>
    </row>
    <row r="876" customFormat="false" ht="15" hidden="false" customHeight="false" outlineLevel="0" collapsed="false">
      <c r="A876" s="116"/>
      <c r="B876" s="118" t="s">
        <v>2211</v>
      </c>
      <c r="C876" s="118" t="s">
        <v>2212</v>
      </c>
      <c r="D876" s="118" t="s">
        <v>2213</v>
      </c>
      <c r="E876" s="118" t="s">
        <v>50</v>
      </c>
      <c r="F876" s="119" t="s">
        <v>2214</v>
      </c>
      <c r="G876" s="119" t="s">
        <v>2252</v>
      </c>
      <c r="H876" s="119" t="s">
        <v>2333</v>
      </c>
      <c r="I876" s="119"/>
      <c r="J876" s="118" t="s">
        <v>10</v>
      </c>
      <c r="K876" s="119" t="s">
        <v>49</v>
      </c>
    </row>
    <row r="877" customFormat="false" ht="15" hidden="false" customHeight="false" outlineLevel="0" collapsed="false">
      <c r="A877" s="131" t="s">
        <v>2535</v>
      </c>
      <c r="B877" s="137" t="n">
        <v>10.6</v>
      </c>
      <c r="C877" s="137"/>
      <c r="D877" s="133"/>
      <c r="E877" s="137"/>
      <c r="F877" s="132"/>
      <c r="G877" s="132"/>
      <c r="H877" s="132"/>
      <c r="I877" s="132"/>
      <c r="J877" s="133" t="n">
        <f aca="false">B877</f>
        <v>10.6</v>
      </c>
      <c r="K877" s="132" t="s">
        <v>66</v>
      </c>
    </row>
    <row r="878" customFormat="false" ht="15" hidden="false" customHeight="false" outlineLevel="0" collapsed="false">
      <c r="A878" s="154"/>
      <c r="B878" s="154"/>
      <c r="C878" s="154"/>
      <c r="D878" s="154"/>
      <c r="E878" s="154"/>
      <c r="F878" s="154"/>
      <c r="G878" s="154"/>
      <c r="H878" s="154"/>
      <c r="I878" s="132"/>
      <c r="J878" s="156" t="n">
        <f aca="false">SUM(J877)</f>
        <v>10.6</v>
      </c>
      <c r="K878" s="156" t="s">
        <v>66</v>
      </c>
    </row>
    <row r="879" customFormat="false" ht="15" hidden="false" customHeight="false" outlineLevel="0" collapsed="false">
      <c r="A879" s="124"/>
      <c r="B879" s="124"/>
      <c r="C879" s="124"/>
      <c r="D879" s="124"/>
      <c r="E879" s="124"/>
      <c r="F879" s="124"/>
      <c r="G879" s="124"/>
      <c r="H879" s="124"/>
      <c r="I879" s="124"/>
      <c r="J879" s="124"/>
      <c r="K879" s="124"/>
    </row>
    <row r="880" customFormat="false" ht="26.85" hidden="false" customHeight="true" outlineLevel="0" collapsed="false">
      <c r="A880" s="116" t="s">
        <v>2209</v>
      </c>
      <c r="B880" s="130" t="s">
        <v>2538</v>
      </c>
      <c r="C880" s="130" t="s">
        <v>523</v>
      </c>
      <c r="D880" s="130"/>
      <c r="E880" s="130"/>
      <c r="F880" s="130"/>
      <c r="G880" s="130"/>
      <c r="H880" s="130"/>
      <c r="I880" s="130"/>
      <c r="J880" s="130"/>
      <c r="K880" s="130"/>
    </row>
    <row r="881" customFormat="false" ht="15" hidden="false" customHeight="false" outlineLevel="0" collapsed="false">
      <c r="A881" s="116"/>
      <c r="B881" s="118" t="s">
        <v>2211</v>
      </c>
      <c r="C881" s="118" t="s">
        <v>2212</v>
      </c>
      <c r="D881" s="118" t="s">
        <v>2213</v>
      </c>
      <c r="E881" s="118" t="s">
        <v>50</v>
      </c>
      <c r="F881" s="119" t="s">
        <v>2214</v>
      </c>
      <c r="G881" s="119" t="s">
        <v>2252</v>
      </c>
      <c r="H881" s="119" t="s">
        <v>2333</v>
      </c>
      <c r="I881" s="119"/>
      <c r="J881" s="118" t="s">
        <v>10</v>
      </c>
      <c r="K881" s="119" t="s">
        <v>49</v>
      </c>
    </row>
    <row r="882" customFormat="false" ht="15" hidden="false" customHeight="false" outlineLevel="0" collapsed="false">
      <c r="A882" s="131"/>
      <c r="B882" s="137"/>
      <c r="C882" s="137"/>
      <c r="D882" s="133"/>
      <c r="E882" s="137" t="n">
        <v>1</v>
      </c>
      <c r="F882" s="132"/>
      <c r="G882" s="132"/>
      <c r="H882" s="132"/>
      <c r="I882" s="132"/>
      <c r="J882" s="133" t="n">
        <f aca="false">E882</f>
        <v>1</v>
      </c>
      <c r="K882" s="132" t="s">
        <v>49</v>
      </c>
    </row>
    <row r="883" customFormat="false" ht="15" hidden="false" customHeight="false" outlineLevel="0" collapsed="false">
      <c r="A883" s="154"/>
      <c r="B883" s="154"/>
      <c r="C883" s="154"/>
      <c r="D883" s="154"/>
      <c r="E883" s="154"/>
      <c r="F883" s="154"/>
      <c r="G883" s="154"/>
      <c r="H883" s="154"/>
      <c r="I883" s="155" t="s">
        <v>10</v>
      </c>
      <c r="J883" s="156" t="n">
        <f aca="false">SUM(J882)</f>
        <v>1</v>
      </c>
      <c r="K883" s="156" t="s">
        <v>49</v>
      </c>
    </row>
    <row r="884" customFormat="false" ht="15" hidden="false" customHeight="false" outlineLevel="0" collapsed="false">
      <c r="A884" s="124"/>
      <c r="B884" s="124"/>
      <c r="C884" s="124"/>
      <c r="D884" s="124"/>
      <c r="E884" s="124"/>
      <c r="F884" s="124"/>
      <c r="G884" s="124"/>
      <c r="H884" s="124"/>
      <c r="I884" s="124"/>
      <c r="J884" s="124"/>
      <c r="K884" s="124"/>
    </row>
    <row r="885" customFormat="false" ht="26.85" hidden="false" customHeight="true" outlineLevel="0" collapsed="false">
      <c r="A885" s="116" t="s">
        <v>2209</v>
      </c>
      <c r="B885" s="130" t="s">
        <v>2539</v>
      </c>
      <c r="C885" s="130" t="s">
        <v>526</v>
      </c>
      <c r="D885" s="130"/>
      <c r="E885" s="130"/>
      <c r="F885" s="130"/>
      <c r="G885" s="130"/>
      <c r="H885" s="130"/>
      <c r="I885" s="130"/>
      <c r="J885" s="130"/>
      <c r="K885" s="130"/>
    </row>
    <row r="886" customFormat="false" ht="15" hidden="false" customHeight="false" outlineLevel="0" collapsed="false">
      <c r="A886" s="116"/>
      <c r="B886" s="118" t="s">
        <v>2211</v>
      </c>
      <c r="C886" s="118" t="s">
        <v>2212</v>
      </c>
      <c r="D886" s="118" t="s">
        <v>2213</v>
      </c>
      <c r="E886" s="118" t="s">
        <v>50</v>
      </c>
      <c r="F886" s="119" t="s">
        <v>2214</v>
      </c>
      <c r="G886" s="119" t="s">
        <v>2252</v>
      </c>
      <c r="H886" s="119" t="s">
        <v>2333</v>
      </c>
      <c r="I886" s="119"/>
      <c r="J886" s="118" t="s">
        <v>10</v>
      </c>
      <c r="K886" s="119" t="s">
        <v>49</v>
      </c>
    </row>
    <row r="887" customFormat="false" ht="15" hidden="false" customHeight="false" outlineLevel="0" collapsed="false">
      <c r="A887" s="131"/>
      <c r="B887" s="137"/>
      <c r="C887" s="137"/>
      <c r="D887" s="133"/>
      <c r="E887" s="137" t="n">
        <v>1</v>
      </c>
      <c r="F887" s="132"/>
      <c r="G887" s="132"/>
      <c r="H887" s="132"/>
      <c r="I887" s="132"/>
      <c r="J887" s="133" t="n">
        <f aca="false">E887</f>
        <v>1</v>
      </c>
      <c r="K887" s="132" t="s">
        <v>49</v>
      </c>
    </row>
    <row r="888" customFormat="false" ht="15" hidden="false" customHeight="false" outlineLevel="0" collapsed="false">
      <c r="A888" s="154"/>
      <c r="B888" s="154"/>
      <c r="C888" s="154"/>
      <c r="D888" s="154"/>
      <c r="E888" s="154"/>
      <c r="F888" s="154"/>
      <c r="G888" s="154"/>
      <c r="H888" s="154"/>
      <c r="I888" s="155" t="s">
        <v>10</v>
      </c>
      <c r="J888" s="156" t="n">
        <f aca="false">SUM(J887)</f>
        <v>1</v>
      </c>
      <c r="K888" s="156" t="s">
        <v>49</v>
      </c>
    </row>
    <row r="889" customFormat="false" ht="15" hidden="false" customHeight="false" outlineLevel="0" collapsed="false">
      <c r="A889" s="124"/>
      <c r="B889" s="124"/>
      <c r="C889" s="124"/>
      <c r="D889" s="124"/>
      <c r="E889" s="124"/>
      <c r="F889" s="124"/>
      <c r="G889" s="124"/>
      <c r="H889" s="124"/>
      <c r="I889" s="124"/>
      <c r="J889" s="124"/>
      <c r="K889" s="124"/>
    </row>
    <row r="890" customFormat="false" ht="15" hidden="false" customHeight="true" outlineLevel="0" collapsed="false">
      <c r="A890" s="116" t="s">
        <v>2209</v>
      </c>
      <c r="B890" s="130" t="s">
        <v>2540</v>
      </c>
      <c r="C890" s="130" t="s">
        <v>529</v>
      </c>
      <c r="D890" s="130"/>
      <c r="E890" s="130"/>
      <c r="F890" s="130"/>
      <c r="G890" s="130"/>
      <c r="H890" s="130"/>
      <c r="I890" s="130"/>
      <c r="J890" s="130"/>
      <c r="K890" s="130"/>
    </row>
    <row r="891" customFormat="false" ht="15" hidden="false" customHeight="false" outlineLevel="0" collapsed="false">
      <c r="A891" s="116"/>
      <c r="B891" s="118" t="s">
        <v>2211</v>
      </c>
      <c r="C891" s="118" t="s">
        <v>2212</v>
      </c>
      <c r="D891" s="118" t="s">
        <v>2213</v>
      </c>
      <c r="E891" s="118" t="s">
        <v>50</v>
      </c>
      <c r="F891" s="119" t="s">
        <v>2214</v>
      </c>
      <c r="G891" s="119" t="s">
        <v>2252</v>
      </c>
      <c r="H891" s="119" t="s">
        <v>2333</v>
      </c>
      <c r="I891" s="119"/>
      <c r="J891" s="118" t="s">
        <v>10</v>
      </c>
      <c r="K891" s="119" t="s">
        <v>49</v>
      </c>
    </row>
    <row r="892" customFormat="false" ht="15" hidden="false" customHeight="false" outlineLevel="0" collapsed="false">
      <c r="A892" s="131"/>
      <c r="B892" s="137"/>
      <c r="C892" s="137"/>
      <c r="D892" s="133"/>
      <c r="E892" s="137" t="n">
        <v>1</v>
      </c>
      <c r="F892" s="132"/>
      <c r="G892" s="132"/>
      <c r="H892" s="132"/>
      <c r="I892" s="132"/>
      <c r="J892" s="133" t="n">
        <f aca="false">E892</f>
        <v>1</v>
      </c>
      <c r="K892" s="132" t="s">
        <v>49</v>
      </c>
    </row>
    <row r="893" customFormat="false" ht="15" hidden="false" customHeight="false" outlineLevel="0" collapsed="false">
      <c r="A893" s="154"/>
      <c r="B893" s="154"/>
      <c r="C893" s="154"/>
      <c r="D893" s="154"/>
      <c r="E893" s="154"/>
      <c r="F893" s="154"/>
      <c r="G893" s="154"/>
      <c r="H893" s="154"/>
      <c r="I893" s="155" t="s">
        <v>10</v>
      </c>
      <c r="J893" s="156" t="n">
        <f aca="false">SUM(J892)</f>
        <v>1</v>
      </c>
      <c r="K893" s="156" t="s">
        <v>49</v>
      </c>
    </row>
    <row r="894" customFormat="false" ht="15" hidden="false" customHeight="false" outlineLevel="0" collapsed="false">
      <c r="A894" s="124"/>
      <c r="B894" s="124"/>
      <c r="C894" s="124"/>
      <c r="D894" s="124"/>
      <c r="E894" s="124"/>
      <c r="F894" s="124"/>
      <c r="G894" s="124"/>
      <c r="H894" s="124"/>
      <c r="I894" s="124"/>
      <c r="J894" s="124"/>
      <c r="K894" s="124"/>
    </row>
    <row r="895" customFormat="false" ht="15" hidden="false" customHeight="true" outlineLevel="0" collapsed="false">
      <c r="A895" s="116" t="s">
        <v>2209</v>
      </c>
      <c r="B895" s="130" t="s">
        <v>2541</v>
      </c>
      <c r="C895" s="130" t="s">
        <v>2519</v>
      </c>
      <c r="D895" s="130"/>
      <c r="E895" s="130"/>
      <c r="F895" s="130"/>
      <c r="G895" s="130"/>
      <c r="H895" s="130"/>
      <c r="I895" s="130"/>
      <c r="J895" s="130"/>
      <c r="K895" s="130"/>
    </row>
    <row r="896" customFormat="false" ht="15" hidden="false" customHeight="false" outlineLevel="0" collapsed="false">
      <c r="A896" s="116"/>
      <c r="B896" s="118" t="s">
        <v>2211</v>
      </c>
      <c r="C896" s="118" t="s">
        <v>2212</v>
      </c>
      <c r="D896" s="118" t="s">
        <v>2213</v>
      </c>
      <c r="E896" s="118" t="s">
        <v>50</v>
      </c>
      <c r="F896" s="119" t="s">
        <v>2214</v>
      </c>
      <c r="G896" s="119" t="s">
        <v>2252</v>
      </c>
      <c r="H896" s="119" t="s">
        <v>2333</v>
      </c>
      <c r="I896" s="119"/>
      <c r="J896" s="118" t="s">
        <v>10</v>
      </c>
      <c r="K896" s="119" t="s">
        <v>49</v>
      </c>
    </row>
    <row r="897" customFormat="false" ht="15" hidden="false" customHeight="false" outlineLevel="0" collapsed="false">
      <c r="A897" s="131"/>
      <c r="B897" s="137"/>
      <c r="C897" s="137"/>
      <c r="D897" s="133"/>
      <c r="E897" s="137" t="n">
        <v>1</v>
      </c>
      <c r="F897" s="132"/>
      <c r="G897" s="132"/>
      <c r="H897" s="132"/>
      <c r="I897" s="132"/>
      <c r="J897" s="133" t="n">
        <f aca="false">E897</f>
        <v>1</v>
      </c>
      <c r="K897" s="132" t="s">
        <v>49</v>
      </c>
    </row>
    <row r="898" customFormat="false" ht="15" hidden="false" customHeight="false" outlineLevel="0" collapsed="false">
      <c r="A898" s="154"/>
      <c r="B898" s="154"/>
      <c r="C898" s="154"/>
      <c r="D898" s="154"/>
      <c r="E898" s="154"/>
      <c r="F898" s="154"/>
      <c r="G898" s="154"/>
      <c r="H898" s="154"/>
      <c r="I898" s="155" t="s">
        <v>10</v>
      </c>
      <c r="J898" s="156" t="n">
        <f aca="false">SUM(J897)</f>
        <v>1</v>
      </c>
      <c r="K898" s="156" t="s">
        <v>49</v>
      </c>
    </row>
    <row r="899" customFormat="false" ht="15" hidden="false" customHeight="false" outlineLevel="0" collapsed="false">
      <c r="A899" s="124"/>
      <c r="B899" s="124"/>
      <c r="C899" s="124"/>
      <c r="D899" s="124"/>
      <c r="E899" s="124"/>
      <c r="F899" s="124"/>
      <c r="G899" s="124"/>
      <c r="H899" s="124"/>
      <c r="I899" s="124"/>
      <c r="J899" s="124"/>
      <c r="K899" s="124"/>
    </row>
    <row r="900" customFormat="false" ht="26.85" hidden="false" customHeight="true" outlineLevel="0" collapsed="false">
      <c r="A900" s="116" t="s">
        <v>2209</v>
      </c>
      <c r="B900" s="130" t="s">
        <v>2542</v>
      </c>
      <c r="C900" s="130" t="s">
        <v>533</v>
      </c>
      <c r="D900" s="130"/>
      <c r="E900" s="130"/>
      <c r="F900" s="130"/>
      <c r="G900" s="130"/>
      <c r="H900" s="130"/>
      <c r="I900" s="130"/>
      <c r="J900" s="130"/>
      <c r="K900" s="130"/>
    </row>
    <row r="901" customFormat="false" ht="15" hidden="false" customHeight="false" outlineLevel="0" collapsed="false">
      <c r="A901" s="116"/>
      <c r="B901" s="118" t="s">
        <v>2211</v>
      </c>
      <c r="C901" s="118" t="s">
        <v>2212</v>
      </c>
      <c r="D901" s="118" t="s">
        <v>2213</v>
      </c>
      <c r="E901" s="118" t="s">
        <v>50</v>
      </c>
      <c r="F901" s="119" t="s">
        <v>2214</v>
      </c>
      <c r="G901" s="119" t="s">
        <v>2252</v>
      </c>
      <c r="H901" s="119" t="s">
        <v>2333</v>
      </c>
      <c r="I901" s="119"/>
      <c r="J901" s="118" t="s">
        <v>10</v>
      </c>
      <c r="K901" s="119" t="s">
        <v>49</v>
      </c>
    </row>
    <row r="902" customFormat="false" ht="15" hidden="false" customHeight="false" outlineLevel="0" collapsed="false">
      <c r="A902" s="131" t="s">
        <v>2531</v>
      </c>
      <c r="B902" s="137"/>
      <c r="C902" s="137"/>
      <c r="D902" s="133"/>
      <c r="E902" s="137" t="n">
        <v>1</v>
      </c>
      <c r="F902" s="132"/>
      <c r="G902" s="132"/>
      <c r="H902" s="132"/>
      <c r="I902" s="132"/>
      <c r="J902" s="133" t="n">
        <f aca="false">E902</f>
        <v>1</v>
      </c>
      <c r="K902" s="132" t="s">
        <v>49</v>
      </c>
    </row>
    <row r="903" customFormat="false" ht="15" hidden="false" customHeight="false" outlineLevel="0" collapsed="false">
      <c r="A903" s="154"/>
      <c r="B903" s="154"/>
      <c r="C903" s="154"/>
      <c r="D903" s="154"/>
      <c r="E903" s="154"/>
      <c r="F903" s="154"/>
      <c r="G903" s="154"/>
      <c r="H903" s="154"/>
      <c r="I903" s="155" t="s">
        <v>10</v>
      </c>
      <c r="J903" s="156" t="n">
        <f aca="false">SUM(J902)</f>
        <v>1</v>
      </c>
      <c r="K903" s="156" t="s">
        <v>49</v>
      </c>
    </row>
    <row r="904" customFormat="false" ht="15" hidden="false" customHeight="false" outlineLevel="0" collapsed="false">
      <c r="A904" s="124"/>
      <c r="B904" s="124"/>
      <c r="C904" s="124"/>
      <c r="D904" s="124"/>
      <c r="E904" s="124"/>
      <c r="F904" s="124"/>
      <c r="G904" s="124"/>
      <c r="H904" s="124"/>
      <c r="I904" s="124"/>
      <c r="J904" s="124"/>
      <c r="K904" s="124"/>
    </row>
    <row r="905" customFormat="false" ht="15" hidden="false" customHeight="true" outlineLevel="0" collapsed="false">
      <c r="A905" s="116" t="s">
        <v>2209</v>
      </c>
      <c r="B905" s="130" t="s">
        <v>2543</v>
      </c>
      <c r="C905" s="130" t="s">
        <v>2513</v>
      </c>
      <c r="D905" s="130"/>
      <c r="E905" s="130"/>
      <c r="F905" s="130"/>
      <c r="G905" s="130"/>
      <c r="H905" s="130"/>
      <c r="I905" s="130"/>
      <c r="J905" s="130"/>
      <c r="K905" s="130"/>
    </row>
    <row r="906" customFormat="false" ht="15" hidden="false" customHeight="false" outlineLevel="0" collapsed="false">
      <c r="A906" s="116"/>
      <c r="B906" s="118" t="s">
        <v>2211</v>
      </c>
      <c r="C906" s="118" t="s">
        <v>2212</v>
      </c>
      <c r="D906" s="118" t="s">
        <v>2213</v>
      </c>
      <c r="E906" s="118" t="s">
        <v>50</v>
      </c>
      <c r="F906" s="119" t="s">
        <v>2214</v>
      </c>
      <c r="G906" s="119" t="s">
        <v>2252</v>
      </c>
      <c r="H906" s="119" t="s">
        <v>2333</v>
      </c>
      <c r="I906" s="119"/>
      <c r="J906" s="118" t="s">
        <v>10</v>
      </c>
      <c r="K906" s="119" t="s">
        <v>49</v>
      </c>
    </row>
    <row r="907" customFormat="false" ht="15" hidden="false" customHeight="false" outlineLevel="0" collapsed="false">
      <c r="A907" s="131" t="s">
        <v>2544</v>
      </c>
      <c r="B907" s="137"/>
      <c r="C907" s="137"/>
      <c r="D907" s="133"/>
      <c r="E907" s="137" t="n">
        <v>5</v>
      </c>
      <c r="F907" s="132"/>
      <c r="G907" s="132"/>
      <c r="H907" s="132"/>
      <c r="I907" s="132"/>
      <c r="J907" s="133" t="n">
        <f aca="false">E907</f>
        <v>5</v>
      </c>
      <c r="K907" s="132" t="s">
        <v>49</v>
      </c>
    </row>
    <row r="908" customFormat="false" ht="15" hidden="false" customHeight="false" outlineLevel="0" collapsed="false">
      <c r="A908" s="154"/>
      <c r="B908" s="154"/>
      <c r="C908" s="154"/>
      <c r="D908" s="154"/>
      <c r="E908" s="154"/>
      <c r="F908" s="154"/>
      <c r="G908" s="154"/>
      <c r="H908" s="154"/>
      <c r="I908" s="155" t="s">
        <v>10</v>
      </c>
      <c r="J908" s="156" t="n">
        <f aca="false">SUM(J907)</f>
        <v>5</v>
      </c>
      <c r="K908" s="156" t="s">
        <v>49</v>
      </c>
    </row>
    <row r="909" customFormat="false" ht="15" hidden="false" customHeight="false" outlineLevel="0" collapsed="false">
      <c r="A909" s="124"/>
      <c r="B909" s="124"/>
      <c r="C909" s="124"/>
      <c r="D909" s="124"/>
      <c r="E909" s="124"/>
      <c r="F909" s="124"/>
      <c r="G909" s="124"/>
      <c r="H909" s="124"/>
      <c r="I909" s="124"/>
      <c r="J909" s="124"/>
      <c r="K909" s="124"/>
    </row>
    <row r="910" customFormat="false" ht="15" hidden="false" customHeight="true" outlineLevel="0" collapsed="false">
      <c r="A910" s="116" t="s">
        <v>2209</v>
      </c>
      <c r="B910" s="130" t="s">
        <v>2545</v>
      </c>
      <c r="C910" s="130" t="s">
        <v>537</v>
      </c>
      <c r="D910" s="130"/>
      <c r="E910" s="130"/>
      <c r="F910" s="130"/>
      <c r="G910" s="130"/>
      <c r="H910" s="130"/>
      <c r="I910" s="130"/>
      <c r="J910" s="130"/>
      <c r="K910" s="130"/>
    </row>
    <row r="911" customFormat="false" ht="15" hidden="false" customHeight="false" outlineLevel="0" collapsed="false">
      <c r="A911" s="116"/>
      <c r="B911" s="118" t="s">
        <v>2211</v>
      </c>
      <c r="C911" s="118" t="s">
        <v>2212</v>
      </c>
      <c r="D911" s="118" t="s">
        <v>2213</v>
      </c>
      <c r="E911" s="118" t="s">
        <v>50</v>
      </c>
      <c r="F911" s="119" t="s">
        <v>2214</v>
      </c>
      <c r="G911" s="119" t="s">
        <v>2252</v>
      </c>
      <c r="H911" s="119" t="s">
        <v>2333</v>
      </c>
      <c r="I911" s="119"/>
      <c r="J911" s="118" t="s">
        <v>10</v>
      </c>
      <c r="K911" s="119" t="s">
        <v>49</v>
      </c>
    </row>
    <row r="912" customFormat="false" ht="15" hidden="false" customHeight="false" outlineLevel="0" collapsed="false">
      <c r="A912" s="131" t="s">
        <v>2531</v>
      </c>
      <c r="B912" s="137"/>
      <c r="C912" s="137"/>
      <c r="D912" s="133"/>
      <c r="E912" s="137" t="n">
        <v>3</v>
      </c>
      <c r="F912" s="132"/>
      <c r="G912" s="132"/>
      <c r="H912" s="132"/>
      <c r="I912" s="132"/>
      <c r="J912" s="133" t="n">
        <f aca="false">E912</f>
        <v>3</v>
      </c>
      <c r="K912" s="132" t="s">
        <v>49</v>
      </c>
    </row>
    <row r="913" customFormat="false" ht="15" hidden="false" customHeight="false" outlineLevel="0" collapsed="false">
      <c r="A913" s="154"/>
      <c r="B913" s="154"/>
      <c r="C913" s="154"/>
      <c r="D913" s="154"/>
      <c r="E913" s="154"/>
      <c r="F913" s="154"/>
      <c r="G913" s="154"/>
      <c r="H913" s="154"/>
      <c r="I913" s="155" t="s">
        <v>10</v>
      </c>
      <c r="J913" s="156" t="n">
        <f aca="false">SUM(J912)</f>
        <v>3</v>
      </c>
      <c r="K913" s="156" t="s">
        <v>49</v>
      </c>
    </row>
    <row r="914" customFormat="false" ht="15" hidden="false" customHeight="false" outlineLevel="0" collapsed="false">
      <c r="A914" s="124"/>
      <c r="B914" s="124"/>
      <c r="C914" s="124"/>
      <c r="D914" s="124"/>
      <c r="E914" s="124"/>
      <c r="F914" s="124"/>
      <c r="G914" s="124"/>
      <c r="H914" s="124"/>
      <c r="I914" s="124"/>
      <c r="J914" s="124"/>
      <c r="K914" s="124"/>
    </row>
    <row r="915" customFormat="false" ht="15" hidden="false" customHeight="true" outlineLevel="0" collapsed="false">
      <c r="A915" s="116" t="s">
        <v>2209</v>
      </c>
      <c r="B915" s="130" t="s">
        <v>2546</v>
      </c>
      <c r="C915" s="130" t="s">
        <v>540</v>
      </c>
      <c r="D915" s="130"/>
      <c r="E915" s="130"/>
      <c r="F915" s="130"/>
      <c r="G915" s="130"/>
      <c r="H915" s="130"/>
      <c r="I915" s="130"/>
      <c r="J915" s="130"/>
      <c r="K915" s="130"/>
    </row>
    <row r="916" customFormat="false" ht="15" hidden="false" customHeight="false" outlineLevel="0" collapsed="false">
      <c r="A916" s="116"/>
      <c r="B916" s="118" t="s">
        <v>2211</v>
      </c>
      <c r="C916" s="118" t="s">
        <v>2212</v>
      </c>
      <c r="D916" s="118" t="s">
        <v>2213</v>
      </c>
      <c r="E916" s="118" t="s">
        <v>50</v>
      </c>
      <c r="F916" s="119" t="s">
        <v>2214</v>
      </c>
      <c r="G916" s="119" t="s">
        <v>2252</v>
      </c>
      <c r="H916" s="119" t="s">
        <v>2333</v>
      </c>
      <c r="I916" s="119"/>
      <c r="J916" s="118" t="s">
        <v>10</v>
      </c>
      <c r="K916" s="119" t="s">
        <v>49</v>
      </c>
    </row>
    <row r="917" customFormat="false" ht="15" hidden="false" customHeight="false" outlineLevel="0" collapsed="false">
      <c r="A917" s="131" t="s">
        <v>2531</v>
      </c>
      <c r="B917" s="137"/>
      <c r="C917" s="137"/>
      <c r="D917" s="133"/>
      <c r="E917" s="137" t="n">
        <v>1</v>
      </c>
      <c r="F917" s="132"/>
      <c r="G917" s="132"/>
      <c r="H917" s="132"/>
      <c r="I917" s="132"/>
      <c r="J917" s="133" t="n">
        <f aca="false">E917</f>
        <v>1</v>
      </c>
      <c r="K917" s="132" t="s">
        <v>49</v>
      </c>
    </row>
    <row r="918" customFormat="false" ht="15" hidden="false" customHeight="false" outlineLevel="0" collapsed="false">
      <c r="A918" s="154"/>
      <c r="B918" s="154"/>
      <c r="C918" s="154"/>
      <c r="D918" s="154"/>
      <c r="E918" s="154"/>
      <c r="F918" s="154"/>
      <c r="G918" s="154"/>
      <c r="H918" s="154"/>
      <c r="I918" s="155" t="s">
        <v>10</v>
      </c>
      <c r="J918" s="156" t="n">
        <f aca="false">SUM(J917)</f>
        <v>1</v>
      </c>
      <c r="K918" s="156" t="s">
        <v>49</v>
      </c>
    </row>
    <row r="919" customFormat="false" ht="15" hidden="false" customHeight="false" outlineLevel="0" collapsed="false">
      <c r="A919" s="124"/>
      <c r="B919" s="124"/>
      <c r="C919" s="124"/>
      <c r="D919" s="124"/>
      <c r="E919" s="124"/>
      <c r="F919" s="124"/>
      <c r="G919" s="124"/>
      <c r="H919" s="124"/>
      <c r="I919" s="124"/>
      <c r="J919" s="124"/>
      <c r="K919" s="124"/>
    </row>
    <row r="920" customFormat="false" ht="26.85" hidden="false" customHeight="true" outlineLevel="0" collapsed="false">
      <c r="A920" s="116" t="s">
        <v>2209</v>
      </c>
      <c r="B920" s="130" t="s">
        <v>2547</v>
      </c>
      <c r="C920" s="130" t="s">
        <v>543</v>
      </c>
      <c r="D920" s="130"/>
      <c r="E920" s="130"/>
      <c r="F920" s="130"/>
      <c r="G920" s="130"/>
      <c r="H920" s="130"/>
      <c r="I920" s="130"/>
      <c r="J920" s="130"/>
      <c r="K920" s="130"/>
    </row>
    <row r="921" customFormat="false" ht="15" hidden="false" customHeight="false" outlineLevel="0" collapsed="false">
      <c r="A921" s="116"/>
      <c r="B921" s="118" t="s">
        <v>2211</v>
      </c>
      <c r="C921" s="118" t="s">
        <v>2212</v>
      </c>
      <c r="D921" s="118" t="s">
        <v>2213</v>
      </c>
      <c r="E921" s="118" t="s">
        <v>50</v>
      </c>
      <c r="F921" s="119" t="s">
        <v>2214</v>
      </c>
      <c r="G921" s="119" t="s">
        <v>2252</v>
      </c>
      <c r="H921" s="119" t="s">
        <v>2333</v>
      </c>
      <c r="I921" s="119"/>
      <c r="J921" s="118" t="s">
        <v>10</v>
      </c>
      <c r="K921" s="119" t="s">
        <v>49</v>
      </c>
    </row>
    <row r="922" customFormat="false" ht="15" hidden="false" customHeight="false" outlineLevel="0" collapsed="false">
      <c r="A922" s="131" t="s">
        <v>2531</v>
      </c>
      <c r="B922" s="137"/>
      <c r="C922" s="137"/>
      <c r="D922" s="133"/>
      <c r="E922" s="137" t="n">
        <v>3</v>
      </c>
      <c r="F922" s="132"/>
      <c r="G922" s="132"/>
      <c r="H922" s="132"/>
      <c r="I922" s="132"/>
      <c r="J922" s="133" t="n">
        <f aca="false">E922</f>
        <v>3</v>
      </c>
      <c r="K922" s="132" t="s">
        <v>49</v>
      </c>
    </row>
    <row r="923" customFormat="false" ht="15" hidden="false" customHeight="false" outlineLevel="0" collapsed="false">
      <c r="A923" s="154"/>
      <c r="B923" s="154"/>
      <c r="C923" s="154"/>
      <c r="D923" s="154"/>
      <c r="E923" s="154"/>
      <c r="F923" s="154"/>
      <c r="G923" s="154"/>
      <c r="H923" s="154"/>
      <c r="I923" s="155" t="s">
        <v>10</v>
      </c>
      <c r="J923" s="156" t="n">
        <f aca="false">SUM(J922)</f>
        <v>3</v>
      </c>
      <c r="K923" s="156" t="s">
        <v>49</v>
      </c>
    </row>
    <row r="924" customFormat="false" ht="15" hidden="false" customHeight="false" outlineLevel="0" collapsed="false">
      <c r="A924" s="124"/>
      <c r="B924" s="124"/>
      <c r="C924" s="124"/>
      <c r="D924" s="124"/>
      <c r="E924" s="124"/>
      <c r="F924" s="124"/>
      <c r="G924" s="124"/>
      <c r="H924" s="124"/>
      <c r="I924" s="124"/>
      <c r="J924" s="124"/>
      <c r="K924" s="124"/>
    </row>
    <row r="925" customFormat="false" ht="26.85" hidden="false" customHeight="true" outlineLevel="0" collapsed="false">
      <c r="A925" s="116" t="s">
        <v>2209</v>
      </c>
      <c r="B925" s="130" t="s">
        <v>2548</v>
      </c>
      <c r="C925" s="130" t="s">
        <v>546</v>
      </c>
      <c r="D925" s="130"/>
      <c r="E925" s="130"/>
      <c r="F925" s="130"/>
      <c r="G925" s="130"/>
      <c r="H925" s="130"/>
      <c r="I925" s="130"/>
      <c r="J925" s="130"/>
      <c r="K925" s="130"/>
    </row>
    <row r="926" customFormat="false" ht="15" hidden="false" customHeight="false" outlineLevel="0" collapsed="false">
      <c r="A926" s="116"/>
      <c r="B926" s="118" t="s">
        <v>2211</v>
      </c>
      <c r="C926" s="118" t="s">
        <v>2212</v>
      </c>
      <c r="D926" s="118" t="s">
        <v>2213</v>
      </c>
      <c r="E926" s="118" t="s">
        <v>50</v>
      </c>
      <c r="F926" s="119" t="s">
        <v>2214</v>
      </c>
      <c r="G926" s="119" t="s">
        <v>2252</v>
      </c>
      <c r="H926" s="119" t="s">
        <v>2333</v>
      </c>
      <c r="I926" s="119"/>
      <c r="J926" s="118" t="s">
        <v>10</v>
      </c>
      <c r="K926" s="119" t="s">
        <v>49</v>
      </c>
    </row>
    <row r="927" customFormat="false" ht="15" hidden="false" customHeight="false" outlineLevel="0" collapsed="false">
      <c r="A927" s="131" t="s">
        <v>2531</v>
      </c>
      <c r="B927" s="137"/>
      <c r="C927" s="137"/>
      <c r="D927" s="133"/>
      <c r="E927" s="137" t="n">
        <v>3</v>
      </c>
      <c r="F927" s="132"/>
      <c r="G927" s="132"/>
      <c r="H927" s="132"/>
      <c r="I927" s="132"/>
      <c r="J927" s="133" t="n">
        <f aca="false">E927</f>
        <v>3</v>
      </c>
      <c r="K927" s="132" t="s">
        <v>49</v>
      </c>
    </row>
    <row r="928" customFormat="false" ht="15" hidden="false" customHeight="false" outlineLevel="0" collapsed="false">
      <c r="A928" s="154"/>
      <c r="B928" s="154"/>
      <c r="C928" s="154"/>
      <c r="D928" s="154"/>
      <c r="E928" s="154"/>
      <c r="F928" s="154"/>
      <c r="G928" s="154"/>
      <c r="H928" s="154"/>
      <c r="I928" s="155" t="s">
        <v>10</v>
      </c>
      <c r="J928" s="156" t="n">
        <f aca="false">SUM(J927)</f>
        <v>3</v>
      </c>
      <c r="K928" s="156" t="s">
        <v>49</v>
      </c>
    </row>
    <row r="929" customFormat="false" ht="15" hidden="false" customHeight="false" outlineLevel="0" collapsed="false">
      <c r="A929" s="124"/>
      <c r="B929" s="124"/>
      <c r="C929" s="124"/>
      <c r="D929" s="124"/>
      <c r="E929" s="124"/>
      <c r="F929" s="124"/>
      <c r="G929" s="124"/>
      <c r="H929" s="124"/>
      <c r="I929" s="124"/>
      <c r="J929" s="124"/>
      <c r="K929" s="124"/>
    </row>
    <row r="930" customFormat="false" ht="15" hidden="false" customHeight="true" outlineLevel="0" collapsed="false">
      <c r="A930" s="116" t="s">
        <v>2209</v>
      </c>
      <c r="B930" s="130" t="s">
        <v>2549</v>
      </c>
      <c r="C930" s="130" t="s">
        <v>549</v>
      </c>
      <c r="D930" s="130"/>
      <c r="E930" s="130"/>
      <c r="F930" s="130"/>
      <c r="G930" s="130"/>
      <c r="H930" s="130"/>
      <c r="I930" s="130"/>
      <c r="J930" s="130"/>
      <c r="K930" s="130"/>
    </row>
    <row r="931" customFormat="false" ht="15" hidden="false" customHeight="false" outlineLevel="0" collapsed="false">
      <c r="A931" s="116"/>
      <c r="B931" s="118" t="s">
        <v>2211</v>
      </c>
      <c r="C931" s="118" t="s">
        <v>2212</v>
      </c>
      <c r="D931" s="118" t="s">
        <v>2213</v>
      </c>
      <c r="E931" s="118" t="s">
        <v>50</v>
      </c>
      <c r="F931" s="119" t="s">
        <v>2214</v>
      </c>
      <c r="G931" s="119" t="s">
        <v>2252</v>
      </c>
      <c r="H931" s="119" t="s">
        <v>2333</v>
      </c>
      <c r="I931" s="119"/>
      <c r="J931" s="118" t="s">
        <v>10</v>
      </c>
      <c r="K931" s="119" t="s">
        <v>49</v>
      </c>
    </row>
    <row r="932" customFormat="false" ht="15" hidden="false" customHeight="false" outlineLevel="0" collapsed="false">
      <c r="A932" s="131" t="s">
        <v>2531</v>
      </c>
      <c r="B932" s="137"/>
      <c r="C932" s="137"/>
      <c r="D932" s="133"/>
      <c r="E932" s="137" t="n">
        <v>3</v>
      </c>
      <c r="F932" s="132"/>
      <c r="G932" s="132"/>
      <c r="H932" s="132"/>
      <c r="I932" s="132"/>
      <c r="J932" s="133" t="n">
        <f aca="false">E932</f>
        <v>3</v>
      </c>
      <c r="K932" s="132" t="s">
        <v>49</v>
      </c>
    </row>
    <row r="933" customFormat="false" ht="15" hidden="false" customHeight="false" outlineLevel="0" collapsed="false">
      <c r="A933" s="154"/>
      <c r="B933" s="154"/>
      <c r="C933" s="154"/>
      <c r="D933" s="154"/>
      <c r="E933" s="154"/>
      <c r="F933" s="154"/>
      <c r="G933" s="154"/>
      <c r="H933" s="154"/>
      <c r="I933" s="155" t="s">
        <v>10</v>
      </c>
      <c r="J933" s="156" t="n">
        <f aca="false">SUM(J932)</f>
        <v>3</v>
      </c>
      <c r="K933" s="156" t="s">
        <v>49</v>
      </c>
    </row>
    <row r="934" customFormat="false" ht="15" hidden="false" customHeight="true" outlineLevel="0" collapsed="false">
      <c r="A934" s="124"/>
      <c r="B934" s="124"/>
      <c r="C934" s="124"/>
      <c r="D934" s="124"/>
      <c r="E934" s="124"/>
      <c r="F934" s="124"/>
      <c r="G934" s="124"/>
      <c r="H934" s="124"/>
      <c r="I934" s="124"/>
      <c r="J934" s="124"/>
      <c r="K934" s="124"/>
    </row>
    <row r="935" customFormat="false" ht="15" hidden="false" customHeight="true" outlineLevel="0" collapsed="false">
      <c r="A935" s="116" t="s">
        <v>2209</v>
      </c>
      <c r="B935" s="130" t="s">
        <v>2550</v>
      </c>
      <c r="C935" s="130" t="s">
        <v>552</v>
      </c>
      <c r="D935" s="130"/>
      <c r="E935" s="130"/>
      <c r="F935" s="130"/>
      <c r="G935" s="130"/>
      <c r="H935" s="130"/>
      <c r="I935" s="130"/>
      <c r="J935" s="130"/>
      <c r="K935" s="130"/>
    </row>
    <row r="936" customFormat="false" ht="15" hidden="false" customHeight="false" outlineLevel="0" collapsed="false">
      <c r="A936" s="116"/>
      <c r="B936" s="118" t="s">
        <v>2211</v>
      </c>
      <c r="C936" s="118" t="s">
        <v>2212</v>
      </c>
      <c r="D936" s="118" t="s">
        <v>2213</v>
      </c>
      <c r="E936" s="118" t="s">
        <v>50</v>
      </c>
      <c r="F936" s="119" t="s">
        <v>2214</v>
      </c>
      <c r="G936" s="119" t="s">
        <v>2252</v>
      </c>
      <c r="H936" s="119" t="s">
        <v>2333</v>
      </c>
      <c r="I936" s="119"/>
      <c r="J936" s="118" t="s">
        <v>10</v>
      </c>
      <c r="K936" s="119" t="s">
        <v>49</v>
      </c>
    </row>
    <row r="937" customFormat="false" ht="15" hidden="false" customHeight="false" outlineLevel="0" collapsed="false">
      <c r="A937" s="131" t="s">
        <v>2531</v>
      </c>
      <c r="B937" s="137"/>
      <c r="C937" s="137"/>
      <c r="D937" s="133"/>
      <c r="E937" s="137" t="n">
        <v>6</v>
      </c>
      <c r="F937" s="132"/>
      <c r="G937" s="132"/>
      <c r="H937" s="132"/>
      <c r="I937" s="132"/>
      <c r="J937" s="133" t="n">
        <f aca="false">E937</f>
        <v>6</v>
      </c>
      <c r="K937" s="132" t="s">
        <v>49</v>
      </c>
    </row>
    <row r="938" customFormat="false" ht="15" hidden="false" customHeight="false" outlineLevel="0" collapsed="false">
      <c r="A938" s="154"/>
      <c r="B938" s="154"/>
      <c r="C938" s="154"/>
      <c r="D938" s="154"/>
      <c r="E938" s="154"/>
      <c r="F938" s="154"/>
      <c r="G938" s="154"/>
      <c r="H938" s="154"/>
      <c r="I938" s="155" t="s">
        <v>10</v>
      </c>
      <c r="J938" s="156" t="n">
        <f aca="false">SUM(J937)</f>
        <v>6</v>
      </c>
      <c r="K938" s="156" t="s">
        <v>49</v>
      </c>
    </row>
    <row r="939" customFormat="false" ht="15" hidden="false" customHeight="true" outlineLevel="0" collapsed="false">
      <c r="A939" s="124"/>
      <c r="B939" s="124"/>
      <c r="C939" s="124"/>
      <c r="D939" s="124"/>
      <c r="E939" s="124"/>
      <c r="F939" s="124"/>
      <c r="G939" s="124"/>
      <c r="H939" s="124"/>
      <c r="I939" s="124"/>
      <c r="J939" s="124"/>
      <c r="K939" s="124"/>
    </row>
    <row r="940" customFormat="false" ht="15" hidden="false" customHeight="true" outlineLevel="0" collapsed="false">
      <c r="A940" s="116" t="s">
        <v>2209</v>
      </c>
      <c r="B940" s="130" t="s">
        <v>2551</v>
      </c>
      <c r="C940" s="130" t="s">
        <v>555</v>
      </c>
      <c r="D940" s="130"/>
      <c r="E940" s="130"/>
      <c r="F940" s="130"/>
      <c r="G940" s="130"/>
      <c r="H940" s="130"/>
      <c r="I940" s="130"/>
      <c r="J940" s="130"/>
      <c r="K940" s="130"/>
    </row>
    <row r="941" customFormat="false" ht="15" hidden="false" customHeight="false" outlineLevel="0" collapsed="false">
      <c r="A941" s="116"/>
      <c r="B941" s="118" t="s">
        <v>2211</v>
      </c>
      <c r="C941" s="118" t="s">
        <v>2212</v>
      </c>
      <c r="D941" s="118" t="s">
        <v>2213</v>
      </c>
      <c r="E941" s="118" t="s">
        <v>50</v>
      </c>
      <c r="F941" s="119" t="s">
        <v>2214</v>
      </c>
      <c r="G941" s="119" t="s">
        <v>2252</v>
      </c>
      <c r="H941" s="119" t="s">
        <v>2333</v>
      </c>
      <c r="I941" s="119"/>
      <c r="J941" s="118" t="s">
        <v>10</v>
      </c>
      <c r="K941" s="119" t="s">
        <v>49</v>
      </c>
    </row>
    <row r="942" customFormat="false" ht="15" hidden="false" customHeight="false" outlineLevel="0" collapsed="false">
      <c r="A942" s="131"/>
      <c r="B942" s="137"/>
      <c r="C942" s="137"/>
      <c r="D942" s="133"/>
      <c r="E942" s="137" t="n">
        <v>1</v>
      </c>
      <c r="F942" s="132"/>
      <c r="G942" s="132"/>
      <c r="H942" s="132"/>
      <c r="I942" s="132"/>
      <c r="J942" s="133" t="n">
        <f aca="false">E942</f>
        <v>1</v>
      </c>
      <c r="K942" s="132" t="s">
        <v>49</v>
      </c>
    </row>
    <row r="943" customFormat="false" ht="15" hidden="false" customHeight="true" outlineLevel="0" collapsed="false">
      <c r="A943" s="154"/>
      <c r="B943" s="154"/>
      <c r="C943" s="154"/>
      <c r="D943" s="154"/>
      <c r="E943" s="154"/>
      <c r="F943" s="154"/>
      <c r="G943" s="154"/>
      <c r="H943" s="154"/>
      <c r="I943" s="155" t="s">
        <v>10</v>
      </c>
      <c r="J943" s="156" t="n">
        <f aca="false">SUM(J942)</f>
        <v>1</v>
      </c>
      <c r="K943" s="156" t="s">
        <v>49</v>
      </c>
    </row>
    <row r="944" customFormat="false" ht="15" hidden="false" customHeight="false" outlineLevel="0" collapsed="false">
      <c r="A944" s="124"/>
      <c r="B944" s="124"/>
      <c r="C944" s="124"/>
      <c r="D944" s="124"/>
      <c r="E944" s="124"/>
      <c r="F944" s="124"/>
      <c r="G944" s="124"/>
      <c r="H944" s="124"/>
      <c r="I944" s="124"/>
      <c r="J944" s="124"/>
      <c r="K944" s="124"/>
    </row>
    <row r="945" customFormat="false" ht="26.85" hidden="false" customHeight="true" outlineLevel="0" collapsed="false">
      <c r="A945" s="116" t="s">
        <v>2209</v>
      </c>
      <c r="B945" s="130" t="s">
        <v>2552</v>
      </c>
      <c r="C945" s="130" t="s">
        <v>558</v>
      </c>
      <c r="D945" s="130"/>
      <c r="E945" s="130"/>
      <c r="F945" s="130"/>
      <c r="G945" s="130"/>
      <c r="H945" s="130"/>
      <c r="I945" s="130"/>
      <c r="J945" s="130"/>
      <c r="K945" s="130"/>
    </row>
    <row r="946" customFormat="false" ht="15.75" hidden="false" customHeight="true" outlineLevel="0" collapsed="false">
      <c r="A946" s="116"/>
      <c r="B946" s="118" t="s">
        <v>2211</v>
      </c>
      <c r="C946" s="118" t="s">
        <v>2212</v>
      </c>
      <c r="D946" s="118" t="s">
        <v>2213</v>
      </c>
      <c r="E946" s="118" t="s">
        <v>50</v>
      </c>
      <c r="F946" s="119" t="s">
        <v>2214</v>
      </c>
      <c r="G946" s="119" t="s">
        <v>2252</v>
      </c>
      <c r="H946" s="119" t="s">
        <v>2333</v>
      </c>
      <c r="I946" s="119"/>
      <c r="J946" s="118" t="s">
        <v>10</v>
      </c>
      <c r="K946" s="119" t="s">
        <v>49</v>
      </c>
    </row>
    <row r="947" customFormat="false" ht="15.75" hidden="false" customHeight="true" outlineLevel="0" collapsed="false">
      <c r="A947" s="131"/>
      <c r="B947" s="137"/>
      <c r="C947" s="137"/>
      <c r="D947" s="133"/>
      <c r="E947" s="137" t="n">
        <v>1</v>
      </c>
      <c r="F947" s="132"/>
      <c r="G947" s="132"/>
      <c r="H947" s="132"/>
      <c r="I947" s="132"/>
      <c r="J947" s="133" t="n">
        <f aca="false">E947</f>
        <v>1</v>
      </c>
      <c r="K947" s="132" t="s">
        <v>49</v>
      </c>
    </row>
    <row r="948" customFormat="false" ht="15.75" hidden="false" customHeight="true" outlineLevel="0" collapsed="false">
      <c r="A948" s="154"/>
      <c r="B948" s="154"/>
      <c r="C948" s="154"/>
      <c r="D948" s="154"/>
      <c r="E948" s="154"/>
      <c r="F948" s="154"/>
      <c r="G948" s="154"/>
      <c r="H948" s="154"/>
      <c r="I948" s="155" t="s">
        <v>10</v>
      </c>
      <c r="J948" s="156" t="n">
        <f aca="false">SUM(J947)</f>
        <v>1</v>
      </c>
      <c r="K948" s="156" t="s">
        <v>49</v>
      </c>
    </row>
    <row r="949" customFormat="false" ht="15.75" hidden="false" customHeight="true" outlineLevel="0" collapsed="false">
      <c r="A949" s="124"/>
      <c r="B949" s="124"/>
      <c r="C949" s="124"/>
      <c r="D949" s="124"/>
      <c r="E949" s="124"/>
      <c r="F949" s="124"/>
      <c r="G949" s="124"/>
      <c r="H949" s="124"/>
      <c r="I949" s="124"/>
      <c r="J949" s="124"/>
      <c r="K949" s="124"/>
    </row>
    <row r="950" customFormat="false" ht="15" hidden="false" customHeight="true" outlineLevel="0" collapsed="false">
      <c r="A950" s="116" t="s">
        <v>2209</v>
      </c>
      <c r="B950" s="130" t="s">
        <v>2553</v>
      </c>
      <c r="C950" s="130" t="s">
        <v>561</v>
      </c>
      <c r="D950" s="130"/>
      <c r="E950" s="130"/>
      <c r="F950" s="130"/>
      <c r="G950" s="130"/>
      <c r="H950" s="130"/>
      <c r="I950" s="130"/>
      <c r="J950" s="130"/>
      <c r="K950" s="130"/>
    </row>
    <row r="951" customFormat="false" ht="15" hidden="false" customHeight="false" outlineLevel="0" collapsed="false">
      <c r="A951" s="116"/>
      <c r="B951" s="118" t="s">
        <v>2211</v>
      </c>
      <c r="C951" s="118" t="s">
        <v>2212</v>
      </c>
      <c r="D951" s="118" t="s">
        <v>2213</v>
      </c>
      <c r="E951" s="118" t="s">
        <v>50</v>
      </c>
      <c r="F951" s="119" t="s">
        <v>2214</v>
      </c>
      <c r="G951" s="119" t="s">
        <v>2252</v>
      </c>
      <c r="H951" s="119" t="s">
        <v>2333</v>
      </c>
      <c r="I951" s="119"/>
      <c r="J951" s="118" t="s">
        <v>10</v>
      </c>
      <c r="K951" s="119" t="s">
        <v>49</v>
      </c>
    </row>
    <row r="952" customFormat="false" ht="15" hidden="false" customHeight="false" outlineLevel="0" collapsed="false">
      <c r="A952" s="131"/>
      <c r="B952" s="137"/>
      <c r="C952" s="137"/>
      <c r="D952" s="133"/>
      <c r="E952" s="137" t="n">
        <v>1</v>
      </c>
      <c r="F952" s="132"/>
      <c r="G952" s="132"/>
      <c r="H952" s="132"/>
      <c r="I952" s="132"/>
      <c r="J952" s="133" t="n">
        <f aca="false">E952</f>
        <v>1</v>
      </c>
      <c r="K952" s="132" t="s">
        <v>49</v>
      </c>
    </row>
    <row r="953" customFormat="false" ht="15.75" hidden="false" customHeight="true" outlineLevel="0" collapsed="false">
      <c r="A953" s="154"/>
      <c r="B953" s="154"/>
      <c r="C953" s="154"/>
      <c r="D953" s="154"/>
      <c r="E953" s="154"/>
      <c r="F953" s="154"/>
      <c r="G953" s="154"/>
      <c r="H953" s="154"/>
      <c r="I953" s="155" t="s">
        <v>10</v>
      </c>
      <c r="J953" s="156" t="n">
        <f aca="false">SUM(J952)</f>
        <v>1</v>
      </c>
      <c r="K953" s="156" t="s">
        <v>49</v>
      </c>
    </row>
    <row r="954" customFormat="false" ht="15" hidden="false" customHeight="false" outlineLevel="0" collapsed="false">
      <c r="A954" s="124"/>
      <c r="B954" s="124"/>
      <c r="C954" s="124"/>
      <c r="D954" s="124"/>
      <c r="E954" s="124"/>
      <c r="F954" s="124"/>
      <c r="G954" s="124"/>
      <c r="H954" s="124"/>
      <c r="I954" s="124"/>
      <c r="J954" s="124"/>
      <c r="K954" s="124"/>
    </row>
    <row r="955" customFormat="false" ht="26.85" hidden="false" customHeight="true" outlineLevel="0" collapsed="false">
      <c r="A955" s="116" t="s">
        <v>2209</v>
      </c>
      <c r="B955" s="130" t="s">
        <v>2554</v>
      </c>
      <c r="C955" s="130" t="s">
        <v>564</v>
      </c>
      <c r="D955" s="130"/>
      <c r="E955" s="130"/>
      <c r="F955" s="130"/>
      <c r="G955" s="130"/>
      <c r="H955" s="130"/>
      <c r="I955" s="130"/>
      <c r="J955" s="130"/>
      <c r="K955" s="130"/>
    </row>
    <row r="956" customFormat="false" ht="15" hidden="false" customHeight="false" outlineLevel="0" collapsed="false">
      <c r="A956" s="116"/>
      <c r="B956" s="118" t="s">
        <v>2211</v>
      </c>
      <c r="C956" s="118" t="s">
        <v>2212</v>
      </c>
      <c r="D956" s="118" t="s">
        <v>2213</v>
      </c>
      <c r="E956" s="118" t="s">
        <v>50</v>
      </c>
      <c r="F956" s="119" t="s">
        <v>2214</v>
      </c>
      <c r="G956" s="119" t="s">
        <v>2252</v>
      </c>
      <c r="H956" s="119" t="s">
        <v>2333</v>
      </c>
      <c r="I956" s="119"/>
      <c r="J956" s="118" t="s">
        <v>10</v>
      </c>
      <c r="K956" s="119" t="s">
        <v>49</v>
      </c>
    </row>
    <row r="957" customFormat="false" ht="15" hidden="false" customHeight="false" outlineLevel="0" collapsed="false">
      <c r="A957" s="131"/>
      <c r="B957" s="137"/>
      <c r="C957" s="137"/>
      <c r="D957" s="133"/>
      <c r="E957" s="137" t="n">
        <v>1</v>
      </c>
      <c r="F957" s="132"/>
      <c r="G957" s="132"/>
      <c r="H957" s="132"/>
      <c r="I957" s="132"/>
      <c r="J957" s="133" t="n">
        <f aca="false">E957</f>
        <v>1</v>
      </c>
      <c r="K957" s="132" t="s">
        <v>49</v>
      </c>
    </row>
    <row r="958" customFormat="false" ht="15" hidden="false" customHeight="false" outlineLevel="0" collapsed="false">
      <c r="A958" s="154"/>
      <c r="B958" s="154"/>
      <c r="C958" s="154"/>
      <c r="D958" s="154"/>
      <c r="E958" s="154"/>
      <c r="F958" s="154"/>
      <c r="G958" s="154"/>
      <c r="H958" s="154"/>
      <c r="I958" s="155" t="s">
        <v>10</v>
      </c>
      <c r="J958" s="156" t="n">
        <f aca="false">SUM(J957)</f>
        <v>1</v>
      </c>
      <c r="K958" s="156" t="s">
        <v>49</v>
      </c>
    </row>
    <row r="959" customFormat="false" ht="15" hidden="false" customHeight="false" outlineLevel="0" collapsed="false">
      <c r="A959" s="124"/>
      <c r="B959" s="124"/>
      <c r="C959" s="124"/>
      <c r="D959" s="124"/>
      <c r="E959" s="124"/>
      <c r="F959" s="124"/>
      <c r="G959" s="124"/>
      <c r="H959" s="124"/>
      <c r="I959" s="124"/>
      <c r="J959" s="124"/>
      <c r="K959" s="124"/>
    </row>
    <row r="960" customFormat="false" ht="26.85" hidden="false" customHeight="true" outlineLevel="0" collapsed="false">
      <c r="A960" s="116" t="s">
        <v>2209</v>
      </c>
      <c r="B960" s="130" t="s">
        <v>2555</v>
      </c>
      <c r="C960" s="130" t="s">
        <v>567</v>
      </c>
      <c r="D960" s="130"/>
      <c r="E960" s="130"/>
      <c r="F960" s="130"/>
      <c r="G960" s="130"/>
      <c r="H960" s="130"/>
      <c r="I960" s="130"/>
      <c r="J960" s="130"/>
      <c r="K960" s="130"/>
    </row>
    <row r="961" customFormat="false" ht="15" hidden="false" customHeight="false" outlineLevel="0" collapsed="false">
      <c r="A961" s="116"/>
      <c r="B961" s="118" t="s">
        <v>2211</v>
      </c>
      <c r="C961" s="118" t="s">
        <v>2212</v>
      </c>
      <c r="D961" s="118" t="s">
        <v>2213</v>
      </c>
      <c r="E961" s="118" t="s">
        <v>50</v>
      </c>
      <c r="F961" s="119" t="s">
        <v>2214</v>
      </c>
      <c r="G961" s="119" t="s">
        <v>2252</v>
      </c>
      <c r="H961" s="119" t="s">
        <v>2333</v>
      </c>
      <c r="I961" s="119"/>
      <c r="J961" s="118" t="s">
        <v>10</v>
      </c>
      <c r="K961" s="119" t="s">
        <v>49</v>
      </c>
    </row>
    <row r="962" customFormat="false" ht="15" hidden="false" customHeight="false" outlineLevel="0" collapsed="false">
      <c r="A962" s="131"/>
      <c r="B962" s="137"/>
      <c r="C962" s="137"/>
      <c r="D962" s="133"/>
      <c r="E962" s="137" t="n">
        <v>2</v>
      </c>
      <c r="F962" s="132"/>
      <c r="G962" s="132"/>
      <c r="H962" s="132"/>
      <c r="I962" s="132"/>
      <c r="J962" s="133" t="n">
        <f aca="false">E962</f>
        <v>2</v>
      </c>
      <c r="K962" s="132" t="s">
        <v>49</v>
      </c>
    </row>
    <row r="963" customFormat="false" ht="15" hidden="false" customHeight="false" outlineLevel="0" collapsed="false">
      <c r="A963" s="154"/>
      <c r="B963" s="154"/>
      <c r="C963" s="154"/>
      <c r="D963" s="154"/>
      <c r="E963" s="154"/>
      <c r="F963" s="154"/>
      <c r="G963" s="154"/>
      <c r="H963" s="154"/>
      <c r="I963" s="155" t="s">
        <v>10</v>
      </c>
      <c r="J963" s="156" t="n">
        <f aca="false">SUM(J962)</f>
        <v>2</v>
      </c>
      <c r="K963" s="156" t="s">
        <v>49</v>
      </c>
    </row>
    <row r="964" customFormat="false" ht="15" hidden="false" customHeight="false" outlineLevel="0" collapsed="false">
      <c r="A964" s="124"/>
      <c r="B964" s="124"/>
      <c r="C964" s="124"/>
      <c r="D964" s="124"/>
      <c r="E964" s="124"/>
      <c r="F964" s="124"/>
      <c r="G964" s="124"/>
      <c r="H964" s="124"/>
      <c r="I964" s="124"/>
      <c r="J964" s="124"/>
      <c r="K964" s="124"/>
    </row>
    <row r="965" customFormat="false" ht="26.85" hidden="false" customHeight="true" outlineLevel="0" collapsed="false">
      <c r="A965" s="116" t="s">
        <v>2209</v>
      </c>
      <c r="B965" s="130" t="s">
        <v>2556</v>
      </c>
      <c r="C965" s="130" t="s">
        <v>570</v>
      </c>
      <c r="D965" s="130"/>
      <c r="E965" s="130"/>
      <c r="F965" s="130"/>
      <c r="G965" s="130"/>
      <c r="H965" s="130"/>
      <c r="I965" s="130"/>
      <c r="J965" s="130"/>
      <c r="K965" s="130"/>
    </row>
    <row r="966" customFormat="false" ht="15" hidden="false" customHeight="false" outlineLevel="0" collapsed="false">
      <c r="A966" s="116"/>
      <c r="B966" s="118" t="s">
        <v>2211</v>
      </c>
      <c r="C966" s="118" t="s">
        <v>2212</v>
      </c>
      <c r="D966" s="118" t="s">
        <v>2213</v>
      </c>
      <c r="E966" s="118" t="s">
        <v>50</v>
      </c>
      <c r="F966" s="119" t="s">
        <v>2214</v>
      </c>
      <c r="G966" s="119" t="s">
        <v>2252</v>
      </c>
      <c r="H966" s="119" t="s">
        <v>2333</v>
      </c>
      <c r="I966" s="119"/>
      <c r="J966" s="118" t="s">
        <v>10</v>
      </c>
      <c r="K966" s="119" t="s">
        <v>49</v>
      </c>
    </row>
    <row r="967" customFormat="false" ht="15" hidden="false" customHeight="false" outlineLevel="0" collapsed="false">
      <c r="A967" s="131"/>
      <c r="B967" s="137"/>
      <c r="C967" s="137"/>
      <c r="D967" s="133"/>
      <c r="E967" s="137" t="n">
        <v>1</v>
      </c>
      <c r="F967" s="132"/>
      <c r="G967" s="132"/>
      <c r="H967" s="132"/>
      <c r="I967" s="132"/>
      <c r="J967" s="133" t="n">
        <f aca="false">E967</f>
        <v>1</v>
      </c>
      <c r="K967" s="132" t="s">
        <v>49</v>
      </c>
    </row>
    <row r="968" customFormat="false" ht="15" hidden="false" customHeight="false" outlineLevel="0" collapsed="false">
      <c r="A968" s="154"/>
      <c r="B968" s="154"/>
      <c r="C968" s="154"/>
      <c r="D968" s="154"/>
      <c r="E968" s="154"/>
      <c r="F968" s="154"/>
      <c r="G968" s="154"/>
      <c r="H968" s="154"/>
      <c r="I968" s="155" t="s">
        <v>10</v>
      </c>
      <c r="J968" s="156" t="n">
        <f aca="false">SUM(J967)</f>
        <v>1</v>
      </c>
      <c r="K968" s="156" t="s">
        <v>49</v>
      </c>
    </row>
    <row r="969" customFormat="false" ht="15" hidden="false" customHeight="false" outlineLevel="0" collapsed="false">
      <c r="A969" s="124"/>
      <c r="B969" s="124"/>
      <c r="C969" s="124"/>
      <c r="D969" s="124"/>
      <c r="E969" s="124"/>
      <c r="F969" s="124"/>
      <c r="G969" s="124"/>
      <c r="H969" s="124"/>
      <c r="I969" s="124"/>
      <c r="J969" s="124"/>
      <c r="K969" s="124"/>
    </row>
    <row r="970" customFormat="false" ht="26.85" hidden="false" customHeight="true" outlineLevel="0" collapsed="false">
      <c r="A970" s="116" t="s">
        <v>2209</v>
      </c>
      <c r="B970" s="130" t="s">
        <v>2557</v>
      </c>
      <c r="C970" s="130" t="s">
        <v>573</v>
      </c>
      <c r="D970" s="130"/>
      <c r="E970" s="130"/>
      <c r="F970" s="130"/>
      <c r="G970" s="130"/>
      <c r="H970" s="130"/>
      <c r="I970" s="130"/>
      <c r="J970" s="130"/>
      <c r="K970" s="130"/>
    </row>
    <row r="971" customFormat="false" ht="15" hidden="false" customHeight="false" outlineLevel="0" collapsed="false">
      <c r="A971" s="116"/>
      <c r="B971" s="118" t="s">
        <v>2211</v>
      </c>
      <c r="C971" s="118" t="s">
        <v>2212</v>
      </c>
      <c r="D971" s="118" t="s">
        <v>2213</v>
      </c>
      <c r="E971" s="118" t="s">
        <v>50</v>
      </c>
      <c r="F971" s="119" t="s">
        <v>2214</v>
      </c>
      <c r="G971" s="119" t="s">
        <v>2252</v>
      </c>
      <c r="H971" s="119" t="s">
        <v>2333</v>
      </c>
      <c r="I971" s="119"/>
      <c r="J971" s="118" t="s">
        <v>10</v>
      </c>
      <c r="K971" s="119" t="s">
        <v>49</v>
      </c>
    </row>
    <row r="972" customFormat="false" ht="15" hidden="false" customHeight="false" outlineLevel="0" collapsed="false">
      <c r="A972" s="131"/>
      <c r="B972" s="137"/>
      <c r="C972" s="137"/>
      <c r="D972" s="133"/>
      <c r="E972" s="137" t="n">
        <v>1</v>
      </c>
      <c r="F972" s="132"/>
      <c r="G972" s="132"/>
      <c r="H972" s="132"/>
      <c r="I972" s="132"/>
      <c r="J972" s="133" t="n">
        <f aca="false">E972</f>
        <v>1</v>
      </c>
      <c r="K972" s="132" t="s">
        <v>49</v>
      </c>
    </row>
    <row r="973" customFormat="false" ht="15" hidden="false" customHeight="false" outlineLevel="0" collapsed="false">
      <c r="A973" s="154"/>
      <c r="B973" s="154"/>
      <c r="C973" s="154"/>
      <c r="D973" s="154"/>
      <c r="E973" s="154"/>
      <c r="F973" s="154"/>
      <c r="G973" s="154"/>
      <c r="H973" s="154"/>
      <c r="I973" s="155" t="s">
        <v>10</v>
      </c>
      <c r="J973" s="156" t="n">
        <f aca="false">SUM(J972)</f>
        <v>1</v>
      </c>
      <c r="K973" s="156" t="s">
        <v>49</v>
      </c>
    </row>
    <row r="974" customFormat="false" ht="15" hidden="false" customHeight="false" outlineLevel="0" collapsed="false">
      <c r="A974" s="124"/>
      <c r="B974" s="124"/>
      <c r="C974" s="124"/>
      <c r="D974" s="124"/>
      <c r="E974" s="124"/>
      <c r="F974" s="124"/>
      <c r="G974" s="124"/>
      <c r="H974" s="124"/>
      <c r="I974" s="124"/>
      <c r="J974" s="124"/>
      <c r="K974" s="124"/>
    </row>
    <row r="975" customFormat="false" ht="15" hidden="false" customHeight="true" outlineLevel="0" collapsed="false">
      <c r="A975" s="140" t="s">
        <v>2558</v>
      </c>
      <c r="B975" s="140" t="s">
        <v>575</v>
      </c>
      <c r="C975" s="140"/>
      <c r="D975" s="140"/>
      <c r="E975" s="140"/>
      <c r="F975" s="140"/>
      <c r="G975" s="140"/>
      <c r="H975" s="140"/>
      <c r="I975" s="140"/>
      <c r="J975" s="140"/>
      <c r="K975" s="140"/>
    </row>
    <row r="976" customFormat="false" ht="26.85" hidden="false" customHeight="true" outlineLevel="0" collapsed="false">
      <c r="A976" s="116" t="s">
        <v>2209</v>
      </c>
      <c r="B976" s="130" t="s">
        <v>2559</v>
      </c>
      <c r="C976" s="130" t="s">
        <v>578</v>
      </c>
      <c r="D976" s="130"/>
      <c r="E976" s="130"/>
      <c r="F976" s="130"/>
      <c r="G976" s="130"/>
      <c r="H976" s="130"/>
      <c r="I976" s="130"/>
      <c r="J976" s="130"/>
      <c r="K976" s="130"/>
    </row>
    <row r="977" customFormat="false" ht="15" hidden="false" customHeight="false" outlineLevel="0" collapsed="false">
      <c r="A977" s="116"/>
      <c r="B977" s="118" t="s">
        <v>2211</v>
      </c>
      <c r="C977" s="118" t="s">
        <v>2212</v>
      </c>
      <c r="D977" s="118" t="s">
        <v>2213</v>
      </c>
      <c r="E977" s="118" t="s">
        <v>50</v>
      </c>
      <c r="F977" s="119" t="s">
        <v>2214</v>
      </c>
      <c r="G977" s="119" t="s">
        <v>2252</v>
      </c>
      <c r="H977" s="119" t="s">
        <v>2333</v>
      </c>
      <c r="I977" s="119"/>
      <c r="J977" s="118" t="s">
        <v>10</v>
      </c>
      <c r="K977" s="119" t="s">
        <v>49</v>
      </c>
    </row>
    <row r="978" customFormat="false" ht="15" hidden="false" customHeight="false" outlineLevel="0" collapsed="false">
      <c r="A978" s="131" t="s">
        <v>2257</v>
      </c>
      <c r="B978" s="118"/>
      <c r="C978" s="118"/>
      <c r="D978" s="118"/>
      <c r="E978" s="118" t="n">
        <v>1</v>
      </c>
      <c r="F978" s="119"/>
      <c r="G978" s="119"/>
      <c r="H978" s="119"/>
      <c r="I978" s="119"/>
      <c r="J978" s="133" t="n">
        <f aca="false">E978</f>
        <v>1</v>
      </c>
      <c r="K978" s="132" t="s">
        <v>49</v>
      </c>
    </row>
    <row r="979" customFormat="false" ht="15" hidden="false" customHeight="false" outlineLevel="0" collapsed="false">
      <c r="A979" s="131" t="s">
        <v>2256</v>
      </c>
      <c r="B979" s="118"/>
      <c r="C979" s="118"/>
      <c r="D979" s="118"/>
      <c r="E979" s="118" t="n">
        <v>1</v>
      </c>
      <c r="F979" s="119"/>
      <c r="G979" s="119"/>
      <c r="H979" s="119"/>
      <c r="I979" s="119"/>
      <c r="J979" s="133" t="n">
        <f aca="false">E979</f>
        <v>1</v>
      </c>
      <c r="K979" s="132" t="s">
        <v>49</v>
      </c>
    </row>
    <row r="980" customFormat="false" ht="15" hidden="false" customHeight="false" outlineLevel="0" collapsed="false">
      <c r="A980" s="154"/>
      <c r="B980" s="154"/>
      <c r="C980" s="154"/>
      <c r="D980" s="154"/>
      <c r="E980" s="154"/>
      <c r="F980" s="154"/>
      <c r="G980" s="154"/>
      <c r="H980" s="154"/>
      <c r="I980" s="132"/>
      <c r="J980" s="156" t="n">
        <f aca="false">SUM(J978:J979)</f>
        <v>2</v>
      </c>
      <c r="K980" s="156" t="s">
        <v>49</v>
      </c>
    </row>
    <row r="981" customFormat="false" ht="15" hidden="false" customHeight="false" outlineLevel="0" collapsed="false">
      <c r="A981" s="124"/>
      <c r="B981" s="124"/>
      <c r="C981" s="124"/>
      <c r="D981" s="124"/>
      <c r="E981" s="124"/>
      <c r="F981" s="124"/>
      <c r="G981" s="124"/>
      <c r="H981" s="124"/>
      <c r="I981" s="124"/>
      <c r="J981" s="124"/>
      <c r="K981" s="124"/>
    </row>
    <row r="982" customFormat="false" ht="15" hidden="false" customHeight="true" outlineLevel="0" collapsed="false">
      <c r="A982" s="116" t="s">
        <v>2209</v>
      </c>
      <c r="B982" s="130" t="s">
        <v>2560</v>
      </c>
      <c r="C982" s="130" t="s">
        <v>581</v>
      </c>
      <c r="D982" s="130"/>
      <c r="E982" s="130"/>
      <c r="F982" s="130"/>
      <c r="G982" s="130"/>
      <c r="H982" s="130"/>
      <c r="I982" s="130"/>
      <c r="J982" s="130"/>
      <c r="K982" s="130"/>
    </row>
    <row r="983" customFormat="false" ht="15" hidden="false" customHeight="false" outlineLevel="0" collapsed="false">
      <c r="A983" s="116"/>
      <c r="B983" s="118" t="s">
        <v>2211</v>
      </c>
      <c r="C983" s="118" t="s">
        <v>2212</v>
      </c>
      <c r="D983" s="118" t="s">
        <v>2213</v>
      </c>
      <c r="E983" s="118" t="s">
        <v>50</v>
      </c>
      <c r="F983" s="119" t="s">
        <v>2214</v>
      </c>
      <c r="G983" s="119" t="s">
        <v>2252</v>
      </c>
      <c r="H983" s="119" t="s">
        <v>2333</v>
      </c>
      <c r="I983" s="119"/>
      <c r="J983" s="118" t="s">
        <v>10</v>
      </c>
      <c r="K983" s="119" t="s">
        <v>49</v>
      </c>
    </row>
    <row r="984" customFormat="false" ht="15" hidden="false" customHeight="false" outlineLevel="0" collapsed="false">
      <c r="A984" s="131"/>
      <c r="B984" s="137"/>
      <c r="C984" s="137"/>
      <c r="D984" s="133"/>
      <c r="E984" s="137" t="n">
        <f aca="false">J980</f>
        <v>2</v>
      </c>
      <c r="F984" s="132"/>
      <c r="G984" s="132"/>
      <c r="H984" s="132"/>
      <c r="I984" s="132"/>
      <c r="J984" s="133" t="n">
        <f aca="false">E984</f>
        <v>2</v>
      </c>
      <c r="K984" s="132" t="s">
        <v>49</v>
      </c>
    </row>
    <row r="985" customFormat="false" ht="15" hidden="false" customHeight="false" outlineLevel="0" collapsed="false">
      <c r="A985" s="154"/>
      <c r="B985" s="154"/>
      <c r="C985" s="154"/>
      <c r="D985" s="154"/>
      <c r="E985" s="154"/>
      <c r="F985" s="154"/>
      <c r="G985" s="154"/>
      <c r="H985" s="154"/>
      <c r="I985" s="155" t="s">
        <v>10</v>
      </c>
      <c r="J985" s="156" t="n">
        <f aca="false">SUM(J983:J984)</f>
        <v>2</v>
      </c>
      <c r="K985" s="156" t="s">
        <v>49</v>
      </c>
    </row>
    <row r="986" customFormat="false" ht="15" hidden="false" customHeight="false" outlineLevel="0" collapsed="false">
      <c r="A986" s="124"/>
      <c r="B986" s="124"/>
      <c r="C986" s="124"/>
      <c r="D986" s="124"/>
      <c r="E986" s="124"/>
      <c r="F986" s="124"/>
      <c r="G986" s="124"/>
      <c r="H986" s="124"/>
      <c r="I986" s="124"/>
      <c r="J986" s="124"/>
      <c r="K986" s="124"/>
    </row>
    <row r="987" customFormat="false" ht="26.85" hidden="false" customHeight="true" outlineLevel="0" collapsed="false">
      <c r="A987" s="116" t="s">
        <v>2209</v>
      </c>
      <c r="B987" s="130" t="s">
        <v>2561</v>
      </c>
      <c r="C987" s="130" t="s">
        <v>2562</v>
      </c>
      <c r="D987" s="130"/>
      <c r="E987" s="130"/>
      <c r="F987" s="130"/>
      <c r="G987" s="130"/>
      <c r="H987" s="130"/>
      <c r="I987" s="130"/>
      <c r="J987" s="130"/>
      <c r="K987" s="130"/>
    </row>
    <row r="988" customFormat="false" ht="15" hidden="false" customHeight="false" outlineLevel="0" collapsed="false">
      <c r="A988" s="116"/>
      <c r="B988" s="118" t="s">
        <v>2211</v>
      </c>
      <c r="C988" s="118" t="s">
        <v>2212</v>
      </c>
      <c r="D988" s="118" t="s">
        <v>2213</v>
      </c>
      <c r="E988" s="118" t="s">
        <v>50</v>
      </c>
      <c r="F988" s="119" t="s">
        <v>2214</v>
      </c>
      <c r="G988" s="119" t="s">
        <v>2252</v>
      </c>
      <c r="H988" s="119" t="s">
        <v>2333</v>
      </c>
      <c r="I988" s="119"/>
      <c r="J988" s="118" t="s">
        <v>10</v>
      </c>
      <c r="K988" s="119" t="s">
        <v>49</v>
      </c>
    </row>
    <row r="989" customFormat="false" ht="15" hidden="false" customHeight="false" outlineLevel="0" collapsed="false">
      <c r="A989" s="131" t="s">
        <v>2257</v>
      </c>
      <c r="B989" s="118"/>
      <c r="C989" s="118"/>
      <c r="D989" s="118"/>
      <c r="E989" s="118" t="n">
        <v>1</v>
      </c>
      <c r="F989" s="119"/>
      <c r="G989" s="119"/>
      <c r="H989" s="119"/>
      <c r="I989" s="119"/>
      <c r="J989" s="133" t="n">
        <f aca="false">E989</f>
        <v>1</v>
      </c>
      <c r="K989" s="132" t="s">
        <v>49</v>
      </c>
    </row>
    <row r="990" customFormat="false" ht="15" hidden="false" customHeight="false" outlineLevel="0" collapsed="false">
      <c r="A990" s="131" t="s">
        <v>2256</v>
      </c>
      <c r="B990" s="137"/>
      <c r="C990" s="137"/>
      <c r="D990" s="133"/>
      <c r="E990" s="137" t="n">
        <v>1</v>
      </c>
      <c r="F990" s="132"/>
      <c r="G990" s="132"/>
      <c r="H990" s="132"/>
      <c r="I990" s="132"/>
      <c r="J990" s="133" t="n">
        <f aca="false">E990</f>
        <v>1</v>
      </c>
      <c r="K990" s="132" t="s">
        <v>49</v>
      </c>
    </row>
    <row r="991" customFormat="false" ht="15" hidden="false" customHeight="false" outlineLevel="0" collapsed="false">
      <c r="A991" s="154"/>
      <c r="B991" s="154"/>
      <c r="C991" s="154"/>
      <c r="D991" s="154"/>
      <c r="E991" s="154"/>
      <c r="F991" s="154"/>
      <c r="G991" s="154"/>
      <c r="H991" s="154"/>
      <c r="I991" s="132"/>
      <c r="J991" s="156" t="n">
        <f aca="false">SUM(J989:J990)</f>
        <v>2</v>
      </c>
      <c r="K991" s="156" t="s">
        <v>49</v>
      </c>
    </row>
    <row r="992" customFormat="false" ht="15" hidden="false" customHeight="false" outlineLevel="0" collapsed="false">
      <c r="A992" s="124"/>
      <c r="B992" s="124"/>
      <c r="C992" s="124"/>
      <c r="D992" s="124"/>
      <c r="E992" s="124"/>
      <c r="F992" s="124"/>
      <c r="G992" s="124"/>
      <c r="H992" s="124"/>
      <c r="I992" s="124"/>
      <c r="J992" s="124"/>
      <c r="K992" s="124"/>
    </row>
    <row r="993" customFormat="false" ht="15" hidden="false" customHeight="true" outlineLevel="0" collapsed="false">
      <c r="A993" s="116" t="s">
        <v>2209</v>
      </c>
      <c r="B993" s="130" t="s">
        <v>2563</v>
      </c>
      <c r="C993" s="130" t="s">
        <v>2564</v>
      </c>
      <c r="D993" s="130"/>
      <c r="E993" s="130"/>
      <c r="F993" s="130"/>
      <c r="G993" s="130"/>
      <c r="H993" s="130"/>
      <c r="I993" s="130"/>
      <c r="J993" s="130"/>
      <c r="K993" s="130"/>
    </row>
    <row r="994" customFormat="false" ht="15" hidden="false" customHeight="false" outlineLevel="0" collapsed="false">
      <c r="A994" s="116"/>
      <c r="B994" s="118" t="s">
        <v>2211</v>
      </c>
      <c r="C994" s="118" t="s">
        <v>2212</v>
      </c>
      <c r="D994" s="118" t="s">
        <v>2213</v>
      </c>
      <c r="E994" s="118" t="s">
        <v>50</v>
      </c>
      <c r="F994" s="119" t="s">
        <v>2214</v>
      </c>
      <c r="G994" s="119" t="s">
        <v>2252</v>
      </c>
      <c r="H994" s="119" t="s">
        <v>2333</v>
      </c>
      <c r="I994" s="119"/>
      <c r="J994" s="118" t="s">
        <v>10</v>
      </c>
      <c r="K994" s="119" t="s">
        <v>49</v>
      </c>
    </row>
    <row r="995" customFormat="false" ht="15" hidden="false" customHeight="false" outlineLevel="0" collapsed="false">
      <c r="A995" s="131" t="s">
        <v>2257</v>
      </c>
      <c r="B995" s="118"/>
      <c r="C995" s="118"/>
      <c r="D995" s="118"/>
      <c r="E995" s="118" t="n">
        <v>1</v>
      </c>
      <c r="F995" s="119"/>
      <c r="G995" s="119"/>
      <c r="H995" s="119"/>
      <c r="I995" s="119"/>
      <c r="J995" s="133" t="n">
        <f aca="false">E995</f>
        <v>1</v>
      </c>
      <c r="K995" s="132" t="s">
        <v>49</v>
      </c>
    </row>
    <row r="996" customFormat="false" ht="15" hidden="false" customHeight="false" outlineLevel="0" collapsed="false">
      <c r="A996" s="131" t="s">
        <v>2256</v>
      </c>
      <c r="B996" s="137"/>
      <c r="C996" s="137"/>
      <c r="D996" s="133"/>
      <c r="E996" s="137" t="n">
        <v>1</v>
      </c>
      <c r="F996" s="132"/>
      <c r="G996" s="132"/>
      <c r="H996" s="132"/>
      <c r="I996" s="132"/>
      <c r="J996" s="133" t="n">
        <f aca="false">E996</f>
        <v>1</v>
      </c>
      <c r="K996" s="132" t="s">
        <v>49</v>
      </c>
    </row>
    <row r="997" customFormat="false" ht="15" hidden="false" customHeight="false" outlineLevel="0" collapsed="false">
      <c r="A997" s="154"/>
      <c r="B997" s="154"/>
      <c r="C997" s="154"/>
      <c r="D997" s="154"/>
      <c r="E997" s="154"/>
      <c r="F997" s="154"/>
      <c r="G997" s="154"/>
      <c r="H997" s="154"/>
      <c r="I997" s="132"/>
      <c r="J997" s="156" t="n">
        <f aca="false">SUM(J995:J996)</f>
        <v>2</v>
      </c>
      <c r="K997" s="156" t="s">
        <v>49</v>
      </c>
    </row>
    <row r="998" customFormat="false" ht="15" hidden="false" customHeight="false" outlineLevel="0" collapsed="false">
      <c r="A998" s="124"/>
      <c r="B998" s="124"/>
      <c r="C998" s="124"/>
      <c r="D998" s="124"/>
      <c r="E998" s="124"/>
      <c r="F998" s="124"/>
      <c r="G998" s="124"/>
      <c r="H998" s="124"/>
      <c r="I998" s="124"/>
      <c r="J998" s="124"/>
      <c r="K998" s="124"/>
    </row>
    <row r="999" customFormat="false" ht="15" hidden="false" customHeight="true" outlineLevel="0" collapsed="false">
      <c r="A999" s="116" t="s">
        <v>2209</v>
      </c>
      <c r="B999" s="130" t="s">
        <v>2565</v>
      </c>
      <c r="C999" s="130" t="s">
        <v>2566</v>
      </c>
      <c r="D999" s="130"/>
      <c r="E999" s="130"/>
      <c r="F999" s="130"/>
      <c r="G999" s="130"/>
      <c r="H999" s="130"/>
      <c r="I999" s="130"/>
      <c r="J999" s="130"/>
      <c r="K999" s="130"/>
    </row>
    <row r="1000" customFormat="false" ht="15" hidden="false" customHeight="false" outlineLevel="0" collapsed="false">
      <c r="A1000" s="116"/>
      <c r="B1000" s="118" t="s">
        <v>2211</v>
      </c>
      <c r="C1000" s="118" t="s">
        <v>2212</v>
      </c>
      <c r="D1000" s="118" t="s">
        <v>2213</v>
      </c>
      <c r="E1000" s="118" t="s">
        <v>50</v>
      </c>
      <c r="F1000" s="119" t="s">
        <v>2214</v>
      </c>
      <c r="G1000" s="119" t="s">
        <v>2252</v>
      </c>
      <c r="H1000" s="119" t="s">
        <v>2333</v>
      </c>
      <c r="I1000" s="119"/>
      <c r="J1000" s="118" t="s">
        <v>10</v>
      </c>
      <c r="K1000" s="119" t="s">
        <v>49</v>
      </c>
    </row>
    <row r="1001" customFormat="false" ht="15" hidden="false" customHeight="false" outlineLevel="0" collapsed="false">
      <c r="A1001" s="131" t="s">
        <v>2257</v>
      </c>
      <c r="B1001" s="118"/>
      <c r="C1001" s="118"/>
      <c r="D1001" s="118"/>
      <c r="E1001" s="118" t="n">
        <v>2</v>
      </c>
      <c r="F1001" s="119"/>
      <c r="G1001" s="119"/>
      <c r="H1001" s="119"/>
      <c r="I1001" s="119"/>
      <c r="J1001" s="133" t="n">
        <f aca="false">E1001</f>
        <v>2</v>
      </c>
      <c r="K1001" s="132" t="s">
        <v>49</v>
      </c>
    </row>
    <row r="1002" customFormat="false" ht="15" hidden="false" customHeight="false" outlineLevel="0" collapsed="false">
      <c r="A1002" s="131" t="s">
        <v>2256</v>
      </c>
      <c r="B1002" s="137"/>
      <c r="C1002" s="137"/>
      <c r="D1002" s="133"/>
      <c r="E1002" s="137" t="n">
        <v>2</v>
      </c>
      <c r="F1002" s="132"/>
      <c r="G1002" s="132"/>
      <c r="H1002" s="132"/>
      <c r="I1002" s="132"/>
      <c r="J1002" s="133" t="n">
        <f aca="false">E1002</f>
        <v>2</v>
      </c>
      <c r="K1002" s="132" t="s">
        <v>49</v>
      </c>
    </row>
    <row r="1003" customFormat="false" ht="15" hidden="false" customHeight="false" outlineLevel="0" collapsed="false">
      <c r="A1003" s="154"/>
      <c r="B1003" s="154"/>
      <c r="C1003" s="154"/>
      <c r="D1003" s="154"/>
      <c r="E1003" s="154"/>
      <c r="F1003" s="154"/>
      <c r="G1003" s="154"/>
      <c r="H1003" s="154"/>
      <c r="I1003" s="155" t="s">
        <v>10</v>
      </c>
      <c r="J1003" s="156" t="n">
        <f aca="false">SUM(J1000:J1002)</f>
        <v>4</v>
      </c>
      <c r="K1003" s="156" t="s">
        <v>49</v>
      </c>
    </row>
    <row r="1004" customFormat="false" ht="15" hidden="false" customHeight="false" outlineLevel="0" collapsed="false">
      <c r="A1004" s="124"/>
      <c r="B1004" s="124"/>
      <c r="C1004" s="124"/>
      <c r="D1004" s="124"/>
      <c r="E1004" s="124"/>
      <c r="F1004" s="124"/>
      <c r="G1004" s="124"/>
      <c r="H1004" s="124"/>
      <c r="I1004" s="124"/>
      <c r="J1004" s="124"/>
      <c r="K1004" s="124"/>
    </row>
    <row r="1005" customFormat="false" ht="15" hidden="false" customHeight="true" outlineLevel="0" collapsed="false">
      <c r="A1005" s="116" t="s">
        <v>2209</v>
      </c>
      <c r="B1005" s="130" t="s">
        <v>2567</v>
      </c>
      <c r="C1005" s="130" t="s">
        <v>2568</v>
      </c>
      <c r="D1005" s="130"/>
      <c r="E1005" s="130"/>
      <c r="F1005" s="130"/>
      <c r="G1005" s="130"/>
      <c r="H1005" s="130"/>
      <c r="I1005" s="130"/>
      <c r="J1005" s="130"/>
      <c r="K1005" s="130"/>
    </row>
    <row r="1006" customFormat="false" ht="15" hidden="false" customHeight="false" outlineLevel="0" collapsed="false">
      <c r="A1006" s="116"/>
      <c r="B1006" s="118" t="s">
        <v>2211</v>
      </c>
      <c r="C1006" s="118" t="s">
        <v>2212</v>
      </c>
      <c r="D1006" s="118" t="s">
        <v>2213</v>
      </c>
      <c r="E1006" s="118" t="s">
        <v>50</v>
      </c>
      <c r="F1006" s="119" t="s">
        <v>2214</v>
      </c>
      <c r="G1006" s="119" t="s">
        <v>2252</v>
      </c>
      <c r="H1006" s="119" t="s">
        <v>2333</v>
      </c>
      <c r="I1006" s="119"/>
      <c r="J1006" s="118" t="s">
        <v>10</v>
      </c>
      <c r="K1006" s="119" t="s">
        <v>49</v>
      </c>
    </row>
    <row r="1007" customFormat="false" ht="15" hidden="false" customHeight="false" outlineLevel="0" collapsed="false">
      <c r="A1007" s="131" t="s">
        <v>2257</v>
      </c>
      <c r="B1007" s="118"/>
      <c r="C1007" s="118"/>
      <c r="D1007" s="118"/>
      <c r="E1007" s="118" t="n">
        <v>1</v>
      </c>
      <c r="F1007" s="119"/>
      <c r="G1007" s="119"/>
      <c r="H1007" s="119"/>
      <c r="I1007" s="119"/>
      <c r="J1007" s="133" t="n">
        <f aca="false">E1007</f>
        <v>1</v>
      </c>
      <c r="K1007" s="132" t="s">
        <v>49</v>
      </c>
    </row>
    <row r="1008" customFormat="false" ht="15" hidden="false" customHeight="false" outlineLevel="0" collapsed="false">
      <c r="A1008" s="131" t="s">
        <v>2256</v>
      </c>
      <c r="B1008" s="137"/>
      <c r="C1008" s="137"/>
      <c r="D1008" s="133"/>
      <c r="E1008" s="137" t="n">
        <v>1</v>
      </c>
      <c r="F1008" s="132"/>
      <c r="G1008" s="132"/>
      <c r="H1008" s="132"/>
      <c r="I1008" s="132"/>
      <c r="J1008" s="133" t="n">
        <f aca="false">E1008</f>
        <v>1</v>
      </c>
      <c r="K1008" s="132" t="s">
        <v>49</v>
      </c>
    </row>
    <row r="1009" customFormat="false" ht="15.75" hidden="false" customHeight="true" outlineLevel="0" collapsed="false">
      <c r="A1009" s="154"/>
      <c r="B1009" s="154"/>
      <c r="C1009" s="154"/>
      <c r="D1009" s="154"/>
      <c r="E1009" s="154"/>
      <c r="F1009" s="154"/>
      <c r="G1009" s="154"/>
      <c r="H1009" s="154"/>
      <c r="I1009" s="155" t="s">
        <v>10</v>
      </c>
      <c r="J1009" s="156" t="n">
        <f aca="false">SUM(J1006:J1008)</f>
        <v>2</v>
      </c>
      <c r="K1009" s="156" t="s">
        <v>49</v>
      </c>
    </row>
    <row r="1010" customFormat="false" ht="15" hidden="false" customHeight="false" outlineLevel="0" collapsed="false">
      <c r="A1010" s="124"/>
      <c r="B1010" s="124"/>
      <c r="C1010" s="124"/>
      <c r="D1010" s="124"/>
      <c r="E1010" s="124"/>
      <c r="F1010" s="124"/>
      <c r="G1010" s="124"/>
      <c r="H1010" s="124"/>
      <c r="I1010" s="124"/>
      <c r="J1010" s="124"/>
      <c r="K1010" s="124"/>
    </row>
    <row r="1011" customFormat="false" ht="15" hidden="false" customHeight="true" outlineLevel="0" collapsed="false">
      <c r="A1011" s="116" t="s">
        <v>2209</v>
      </c>
      <c r="B1011" s="130" t="s">
        <v>2569</v>
      </c>
      <c r="C1011" s="130" t="s">
        <v>2570</v>
      </c>
      <c r="D1011" s="130"/>
      <c r="E1011" s="130"/>
      <c r="F1011" s="130"/>
      <c r="G1011" s="130"/>
      <c r="H1011" s="130"/>
      <c r="I1011" s="130"/>
      <c r="J1011" s="130"/>
      <c r="K1011" s="130"/>
    </row>
    <row r="1012" customFormat="false" ht="15" hidden="false" customHeight="false" outlineLevel="0" collapsed="false">
      <c r="A1012" s="116"/>
      <c r="B1012" s="118" t="s">
        <v>2211</v>
      </c>
      <c r="C1012" s="118" t="s">
        <v>2212</v>
      </c>
      <c r="D1012" s="118" t="s">
        <v>2213</v>
      </c>
      <c r="E1012" s="118" t="s">
        <v>50</v>
      </c>
      <c r="F1012" s="119" t="s">
        <v>2214</v>
      </c>
      <c r="G1012" s="119" t="s">
        <v>2252</v>
      </c>
      <c r="H1012" s="119" t="s">
        <v>2333</v>
      </c>
      <c r="I1012" s="119"/>
      <c r="J1012" s="118" t="s">
        <v>10</v>
      </c>
      <c r="K1012" s="119" t="s">
        <v>49</v>
      </c>
    </row>
    <row r="1013" customFormat="false" ht="15" hidden="false" customHeight="false" outlineLevel="0" collapsed="false">
      <c r="A1013" s="131" t="s">
        <v>2257</v>
      </c>
      <c r="B1013" s="118"/>
      <c r="C1013" s="118"/>
      <c r="D1013" s="118"/>
      <c r="E1013" s="118" t="n">
        <v>2</v>
      </c>
      <c r="F1013" s="119"/>
      <c r="G1013" s="119"/>
      <c r="H1013" s="119"/>
      <c r="I1013" s="119"/>
      <c r="J1013" s="133" t="n">
        <f aca="false">E1013</f>
        <v>2</v>
      </c>
      <c r="K1013" s="132" t="s">
        <v>49</v>
      </c>
    </row>
    <row r="1014" s="142" customFormat="true" ht="15" hidden="false" customHeight="false" outlineLevel="0" collapsed="false">
      <c r="A1014" s="131" t="s">
        <v>2256</v>
      </c>
      <c r="B1014" s="137"/>
      <c r="C1014" s="137"/>
      <c r="D1014" s="133"/>
      <c r="E1014" s="137" t="n">
        <v>2</v>
      </c>
      <c r="F1014" s="132"/>
      <c r="G1014" s="132"/>
      <c r="H1014" s="132"/>
      <c r="I1014" s="132"/>
      <c r="J1014" s="133" t="n">
        <f aca="false">E1014</f>
        <v>2</v>
      </c>
      <c r="K1014" s="132" t="s">
        <v>49</v>
      </c>
    </row>
    <row r="1015" customFormat="false" ht="15" hidden="false" customHeight="false" outlineLevel="0" collapsed="false">
      <c r="A1015" s="154"/>
      <c r="B1015" s="154"/>
      <c r="C1015" s="154"/>
      <c r="D1015" s="154"/>
      <c r="E1015" s="154"/>
      <c r="F1015" s="154"/>
      <c r="G1015" s="154"/>
      <c r="H1015" s="154"/>
      <c r="I1015" s="155" t="s">
        <v>10</v>
      </c>
      <c r="J1015" s="156" t="n">
        <f aca="false">SUM(J1012:J1014)</f>
        <v>4</v>
      </c>
      <c r="K1015" s="156" t="s">
        <v>49</v>
      </c>
    </row>
    <row r="1016" customFormat="false" ht="15" hidden="false" customHeight="false" outlineLevel="0" collapsed="false">
      <c r="A1016" s="124"/>
      <c r="B1016" s="124"/>
      <c r="C1016" s="124"/>
      <c r="D1016" s="124"/>
      <c r="E1016" s="124"/>
      <c r="F1016" s="124"/>
      <c r="G1016" s="124"/>
      <c r="H1016" s="124"/>
      <c r="I1016" s="124"/>
      <c r="J1016" s="124"/>
      <c r="K1016" s="124"/>
    </row>
    <row r="1017" customFormat="false" ht="15" hidden="false" customHeight="true" outlineLevel="0" collapsed="false">
      <c r="A1017" s="116" t="s">
        <v>2209</v>
      </c>
      <c r="B1017" s="130" t="s">
        <v>2571</v>
      </c>
      <c r="C1017" s="130" t="s">
        <v>599</v>
      </c>
      <c r="D1017" s="130"/>
      <c r="E1017" s="130"/>
      <c r="F1017" s="130"/>
      <c r="G1017" s="130"/>
      <c r="H1017" s="130"/>
      <c r="I1017" s="130"/>
      <c r="J1017" s="130"/>
      <c r="K1017" s="130"/>
    </row>
    <row r="1018" customFormat="false" ht="15" hidden="false" customHeight="false" outlineLevel="0" collapsed="false">
      <c r="A1018" s="116"/>
      <c r="B1018" s="118" t="s">
        <v>2211</v>
      </c>
      <c r="C1018" s="118" t="s">
        <v>2212</v>
      </c>
      <c r="D1018" s="118" t="s">
        <v>2213</v>
      </c>
      <c r="E1018" s="118" t="s">
        <v>50</v>
      </c>
      <c r="F1018" s="119" t="s">
        <v>2214</v>
      </c>
      <c r="G1018" s="119" t="s">
        <v>2252</v>
      </c>
      <c r="H1018" s="119" t="s">
        <v>2333</v>
      </c>
      <c r="I1018" s="119"/>
      <c r="J1018" s="118" t="s">
        <v>10</v>
      </c>
      <c r="K1018" s="119" t="s">
        <v>49</v>
      </c>
    </row>
    <row r="1019" customFormat="false" ht="15" hidden="false" customHeight="false" outlineLevel="0" collapsed="false">
      <c r="A1019" s="131"/>
      <c r="B1019" s="118"/>
      <c r="C1019" s="118"/>
      <c r="D1019" s="118"/>
      <c r="E1019" s="118" t="n">
        <v>2</v>
      </c>
      <c r="F1019" s="119"/>
      <c r="G1019" s="119"/>
      <c r="H1019" s="119"/>
      <c r="I1019" s="119"/>
      <c r="J1019" s="133" t="n">
        <f aca="false">E1019</f>
        <v>2</v>
      </c>
      <c r="K1019" s="132" t="s">
        <v>49</v>
      </c>
    </row>
    <row r="1020" customFormat="false" ht="15" hidden="false" customHeight="false" outlineLevel="0" collapsed="false">
      <c r="A1020" s="154"/>
      <c r="B1020" s="154"/>
      <c r="C1020" s="154"/>
      <c r="D1020" s="154"/>
      <c r="E1020" s="154"/>
      <c r="F1020" s="154"/>
      <c r="G1020" s="154"/>
      <c r="H1020" s="154"/>
      <c r="I1020" s="132"/>
      <c r="J1020" s="156" t="n">
        <f aca="false">SUM(J1018:J1019)</f>
        <v>2</v>
      </c>
      <c r="K1020" s="156" t="s">
        <v>49</v>
      </c>
    </row>
    <row r="1021" customFormat="false" ht="15" hidden="false" customHeight="false" outlineLevel="0" collapsed="false">
      <c r="A1021" s="124"/>
      <c r="B1021" s="124"/>
      <c r="C1021" s="124"/>
      <c r="D1021" s="124"/>
      <c r="E1021" s="124"/>
      <c r="F1021" s="124"/>
      <c r="G1021" s="124"/>
      <c r="H1021" s="124"/>
      <c r="I1021" s="124"/>
      <c r="J1021" s="124"/>
      <c r="K1021" s="124"/>
    </row>
    <row r="1022" customFormat="false" ht="15" hidden="false" customHeight="true" outlineLevel="0" collapsed="false">
      <c r="A1022" s="116" t="s">
        <v>2209</v>
      </c>
      <c r="B1022" s="130" t="s">
        <v>2572</v>
      </c>
      <c r="C1022" s="130" t="s">
        <v>2573</v>
      </c>
      <c r="D1022" s="130"/>
      <c r="E1022" s="130"/>
      <c r="F1022" s="130"/>
      <c r="G1022" s="130"/>
      <c r="H1022" s="130"/>
      <c r="I1022" s="130"/>
      <c r="J1022" s="130"/>
      <c r="K1022" s="130"/>
    </row>
    <row r="1023" customFormat="false" ht="15" hidden="false" customHeight="false" outlineLevel="0" collapsed="false">
      <c r="A1023" s="116"/>
      <c r="B1023" s="118" t="s">
        <v>2211</v>
      </c>
      <c r="C1023" s="118" t="s">
        <v>2212</v>
      </c>
      <c r="D1023" s="118" t="s">
        <v>2213</v>
      </c>
      <c r="E1023" s="118" t="s">
        <v>50</v>
      </c>
      <c r="F1023" s="119" t="s">
        <v>2214</v>
      </c>
      <c r="G1023" s="119" t="s">
        <v>2252</v>
      </c>
      <c r="H1023" s="119" t="s">
        <v>2333</v>
      </c>
      <c r="I1023" s="119"/>
      <c r="J1023" s="118" t="s">
        <v>10</v>
      </c>
      <c r="K1023" s="119" t="s">
        <v>49</v>
      </c>
    </row>
    <row r="1024" customFormat="false" ht="15" hidden="false" customHeight="false" outlineLevel="0" collapsed="false">
      <c r="A1024" s="131"/>
      <c r="B1024" s="118"/>
      <c r="C1024" s="118"/>
      <c r="D1024" s="118"/>
      <c r="E1024" s="118" t="n">
        <v>2</v>
      </c>
      <c r="F1024" s="119"/>
      <c r="G1024" s="119"/>
      <c r="H1024" s="119"/>
      <c r="I1024" s="119"/>
      <c r="J1024" s="133" t="n">
        <f aca="false">E1024</f>
        <v>2</v>
      </c>
      <c r="K1024" s="132" t="s">
        <v>49</v>
      </c>
    </row>
    <row r="1025" customFormat="false" ht="15" hidden="false" customHeight="false" outlineLevel="0" collapsed="false">
      <c r="A1025" s="154"/>
      <c r="B1025" s="154"/>
      <c r="C1025" s="154"/>
      <c r="D1025" s="154"/>
      <c r="E1025" s="154"/>
      <c r="F1025" s="154"/>
      <c r="G1025" s="154"/>
      <c r="H1025" s="154"/>
      <c r="I1025" s="155" t="s">
        <v>10</v>
      </c>
      <c r="J1025" s="156" t="n">
        <f aca="false">SUM(J1023:J1024)</f>
        <v>2</v>
      </c>
      <c r="K1025" s="156" t="s">
        <v>49</v>
      </c>
    </row>
    <row r="1026" customFormat="false" ht="15" hidden="false" customHeight="false" outlineLevel="0" collapsed="false">
      <c r="A1026" s="124"/>
      <c r="B1026" s="124"/>
      <c r="C1026" s="124"/>
      <c r="D1026" s="124"/>
      <c r="E1026" s="124"/>
      <c r="F1026" s="124"/>
      <c r="G1026" s="124"/>
      <c r="H1026" s="124"/>
      <c r="I1026" s="124"/>
      <c r="J1026" s="124"/>
      <c r="K1026" s="124"/>
    </row>
    <row r="1027" customFormat="false" ht="15" hidden="false" customHeight="true" outlineLevel="0" collapsed="false">
      <c r="A1027" s="116" t="s">
        <v>2209</v>
      </c>
      <c r="B1027" s="130" t="s">
        <v>2574</v>
      </c>
      <c r="C1027" s="130" t="s">
        <v>605</v>
      </c>
      <c r="D1027" s="130"/>
      <c r="E1027" s="130"/>
      <c r="F1027" s="130"/>
      <c r="G1027" s="130"/>
      <c r="H1027" s="130"/>
      <c r="I1027" s="130"/>
      <c r="J1027" s="130"/>
      <c r="K1027" s="130"/>
    </row>
    <row r="1028" customFormat="false" ht="15" hidden="false" customHeight="false" outlineLevel="0" collapsed="false">
      <c r="A1028" s="116"/>
      <c r="B1028" s="118" t="s">
        <v>2211</v>
      </c>
      <c r="C1028" s="118" t="s">
        <v>2212</v>
      </c>
      <c r="D1028" s="118" t="s">
        <v>2213</v>
      </c>
      <c r="E1028" s="118" t="s">
        <v>50</v>
      </c>
      <c r="F1028" s="119" t="s">
        <v>2214</v>
      </c>
      <c r="G1028" s="119" t="s">
        <v>2252</v>
      </c>
      <c r="H1028" s="119" t="s">
        <v>2333</v>
      </c>
      <c r="I1028" s="119"/>
      <c r="J1028" s="118" t="s">
        <v>10</v>
      </c>
      <c r="K1028" s="119" t="s">
        <v>49</v>
      </c>
    </row>
    <row r="1029" customFormat="false" ht="15" hidden="false" customHeight="false" outlineLevel="0" collapsed="false">
      <c r="A1029" s="131"/>
      <c r="B1029" s="118"/>
      <c r="C1029" s="118"/>
      <c r="D1029" s="118"/>
      <c r="E1029" s="118" t="n">
        <v>2</v>
      </c>
      <c r="F1029" s="119"/>
      <c r="G1029" s="119"/>
      <c r="H1029" s="119"/>
      <c r="I1029" s="119"/>
      <c r="J1029" s="133" t="n">
        <f aca="false">E1029</f>
        <v>2</v>
      </c>
      <c r="K1029" s="132" t="s">
        <v>49</v>
      </c>
    </row>
    <row r="1030" customFormat="false" ht="15" hidden="false" customHeight="false" outlineLevel="0" collapsed="false">
      <c r="A1030" s="154"/>
      <c r="B1030" s="154"/>
      <c r="C1030" s="154"/>
      <c r="D1030" s="154"/>
      <c r="E1030" s="154"/>
      <c r="F1030" s="154"/>
      <c r="G1030" s="154"/>
      <c r="H1030" s="154"/>
      <c r="I1030" s="132"/>
      <c r="J1030" s="156" t="n">
        <f aca="false">SUM(J1028:J1029)</f>
        <v>2</v>
      </c>
      <c r="K1030" s="156" t="s">
        <v>49</v>
      </c>
    </row>
    <row r="1031" customFormat="false" ht="15" hidden="false" customHeight="false" outlineLevel="0" collapsed="false">
      <c r="A1031" s="124"/>
      <c r="B1031" s="124"/>
      <c r="C1031" s="124"/>
      <c r="D1031" s="124"/>
      <c r="E1031" s="124"/>
      <c r="F1031" s="124"/>
      <c r="G1031" s="124"/>
      <c r="H1031" s="124"/>
      <c r="I1031" s="124"/>
      <c r="J1031" s="124"/>
      <c r="K1031" s="124"/>
    </row>
    <row r="1032" customFormat="false" ht="15" hidden="false" customHeight="true" outlineLevel="0" collapsed="false">
      <c r="A1032" s="153" t="s">
        <v>2575</v>
      </c>
      <c r="B1032" s="153" t="s">
        <v>39</v>
      </c>
      <c r="C1032" s="153"/>
      <c r="D1032" s="153"/>
      <c r="E1032" s="153"/>
      <c r="F1032" s="153"/>
      <c r="G1032" s="153"/>
      <c r="H1032" s="153"/>
      <c r="I1032" s="153"/>
      <c r="J1032" s="153"/>
      <c r="K1032" s="153"/>
    </row>
    <row r="1033" customFormat="false" ht="15" hidden="false" customHeight="true" outlineLevel="0" collapsed="false">
      <c r="A1033" s="116" t="s">
        <v>2209</v>
      </c>
      <c r="B1033" s="130" t="s">
        <v>2576</v>
      </c>
      <c r="C1033" s="130" t="s">
        <v>608</v>
      </c>
      <c r="D1033" s="130"/>
      <c r="E1033" s="130"/>
      <c r="F1033" s="130"/>
      <c r="G1033" s="130"/>
      <c r="H1033" s="130"/>
      <c r="I1033" s="130"/>
      <c r="J1033" s="130"/>
      <c r="K1033" s="130"/>
    </row>
    <row r="1034" customFormat="false" ht="15" hidden="false" customHeight="false" outlineLevel="0" collapsed="false">
      <c r="A1034" s="116"/>
      <c r="B1034" s="118" t="s">
        <v>2211</v>
      </c>
      <c r="C1034" s="118" t="s">
        <v>2212</v>
      </c>
      <c r="D1034" s="118" t="s">
        <v>2213</v>
      </c>
      <c r="E1034" s="118" t="s">
        <v>50</v>
      </c>
      <c r="F1034" s="119" t="s">
        <v>2214</v>
      </c>
      <c r="G1034" s="119" t="s">
        <v>2252</v>
      </c>
      <c r="H1034" s="119" t="s">
        <v>2333</v>
      </c>
      <c r="I1034" s="119"/>
      <c r="J1034" s="118" t="s">
        <v>10</v>
      </c>
      <c r="K1034" s="119" t="s">
        <v>49</v>
      </c>
    </row>
    <row r="1035" customFormat="false" ht="15" hidden="false" customHeight="false" outlineLevel="0" collapsed="false">
      <c r="A1035" s="131"/>
      <c r="B1035" s="137"/>
      <c r="C1035" s="137"/>
      <c r="D1035" s="133"/>
      <c r="E1035" s="137" t="n">
        <v>1</v>
      </c>
      <c r="F1035" s="132"/>
      <c r="G1035" s="132"/>
      <c r="H1035" s="132"/>
      <c r="I1035" s="132"/>
      <c r="J1035" s="133" t="n">
        <f aca="false">E1035</f>
        <v>1</v>
      </c>
      <c r="K1035" s="132" t="s">
        <v>49</v>
      </c>
    </row>
    <row r="1036" customFormat="false" ht="15" hidden="false" customHeight="false" outlineLevel="0" collapsed="false">
      <c r="A1036" s="154"/>
      <c r="B1036" s="154"/>
      <c r="C1036" s="154"/>
      <c r="D1036" s="154"/>
      <c r="E1036" s="154"/>
      <c r="F1036" s="154"/>
      <c r="G1036" s="154"/>
      <c r="H1036" s="154"/>
      <c r="I1036" s="155" t="s">
        <v>10</v>
      </c>
      <c r="J1036" s="156" t="n">
        <f aca="false">SUM(J1034:J1035)</f>
        <v>1</v>
      </c>
      <c r="K1036" s="156" t="s">
        <v>49</v>
      </c>
    </row>
    <row r="1037" customFormat="false" ht="15" hidden="false" customHeight="false" outlineLevel="0" collapsed="false">
      <c r="A1037" s="124"/>
      <c r="B1037" s="124"/>
      <c r="C1037" s="124"/>
      <c r="D1037" s="124"/>
      <c r="E1037" s="124"/>
      <c r="F1037" s="124"/>
      <c r="G1037" s="124"/>
      <c r="H1037" s="124"/>
      <c r="I1037" s="124"/>
      <c r="J1037" s="124"/>
      <c r="K1037" s="124"/>
    </row>
    <row r="1038" customFormat="false" ht="15" hidden="false" customHeight="true" outlineLevel="0" collapsed="false">
      <c r="A1038" s="116" t="s">
        <v>2209</v>
      </c>
      <c r="B1038" s="130" t="s">
        <v>2577</v>
      </c>
      <c r="C1038" s="130" t="s">
        <v>2578</v>
      </c>
      <c r="D1038" s="130"/>
      <c r="E1038" s="130"/>
      <c r="F1038" s="130"/>
      <c r="G1038" s="130"/>
      <c r="H1038" s="130"/>
      <c r="I1038" s="130"/>
      <c r="J1038" s="130"/>
      <c r="K1038" s="130"/>
    </row>
    <row r="1039" customFormat="false" ht="15" hidden="false" customHeight="false" outlineLevel="0" collapsed="false">
      <c r="A1039" s="116"/>
      <c r="B1039" s="118" t="s">
        <v>2211</v>
      </c>
      <c r="C1039" s="118" t="s">
        <v>2212</v>
      </c>
      <c r="D1039" s="118" t="s">
        <v>2213</v>
      </c>
      <c r="E1039" s="118" t="s">
        <v>50</v>
      </c>
      <c r="F1039" s="119" t="s">
        <v>2214</v>
      </c>
      <c r="G1039" s="119" t="s">
        <v>2252</v>
      </c>
      <c r="H1039" s="119" t="s">
        <v>2333</v>
      </c>
      <c r="I1039" s="119"/>
      <c r="J1039" s="118" t="s">
        <v>10</v>
      </c>
      <c r="K1039" s="119" t="s">
        <v>49</v>
      </c>
    </row>
    <row r="1040" customFormat="false" ht="15" hidden="false" customHeight="false" outlineLevel="0" collapsed="false">
      <c r="A1040" s="131"/>
      <c r="B1040" s="137"/>
      <c r="C1040" s="137"/>
      <c r="D1040" s="133"/>
      <c r="E1040" s="137" t="n">
        <v>1</v>
      </c>
      <c r="F1040" s="132"/>
      <c r="G1040" s="132"/>
      <c r="H1040" s="132"/>
      <c r="I1040" s="132"/>
      <c r="J1040" s="133" t="n">
        <f aca="false">E1040</f>
        <v>1</v>
      </c>
      <c r="K1040" s="132" t="s">
        <v>49</v>
      </c>
    </row>
    <row r="1041" customFormat="false" ht="15.75" hidden="false" customHeight="true" outlineLevel="0" collapsed="false">
      <c r="A1041" s="154"/>
      <c r="B1041" s="154"/>
      <c r="C1041" s="154"/>
      <c r="D1041" s="154"/>
      <c r="E1041" s="154"/>
      <c r="F1041" s="154"/>
      <c r="G1041" s="154"/>
      <c r="H1041" s="154"/>
      <c r="I1041" s="155" t="s">
        <v>10</v>
      </c>
      <c r="J1041" s="156" t="n">
        <f aca="false">SUM(J1039:J1040)</f>
        <v>1</v>
      </c>
      <c r="K1041" s="156" t="s">
        <v>49</v>
      </c>
    </row>
    <row r="1042" customFormat="false" ht="15.75" hidden="false" customHeight="true" outlineLevel="0" collapsed="false">
      <c r="A1042" s="124"/>
      <c r="B1042" s="124"/>
      <c r="C1042" s="124"/>
      <c r="D1042" s="124"/>
      <c r="E1042" s="124"/>
      <c r="F1042" s="124"/>
      <c r="G1042" s="124"/>
      <c r="H1042" s="124"/>
      <c r="I1042" s="124"/>
      <c r="J1042" s="124"/>
      <c r="K1042" s="124"/>
    </row>
    <row r="1043" customFormat="false" ht="15" hidden="false" customHeight="true" outlineLevel="0" collapsed="false">
      <c r="A1043" s="116" t="s">
        <v>2209</v>
      </c>
      <c r="B1043" s="130" t="s">
        <v>2579</v>
      </c>
      <c r="C1043" s="130" t="s">
        <v>2580</v>
      </c>
      <c r="D1043" s="130"/>
      <c r="E1043" s="130"/>
      <c r="F1043" s="130"/>
      <c r="G1043" s="130"/>
      <c r="H1043" s="130"/>
      <c r="I1043" s="130"/>
      <c r="J1043" s="130"/>
      <c r="K1043" s="130"/>
    </row>
    <row r="1044" customFormat="false" ht="15" hidden="false" customHeight="false" outlineLevel="0" collapsed="false">
      <c r="A1044" s="116"/>
      <c r="B1044" s="118" t="s">
        <v>2211</v>
      </c>
      <c r="C1044" s="118" t="s">
        <v>2212</v>
      </c>
      <c r="D1044" s="118" t="s">
        <v>2213</v>
      </c>
      <c r="E1044" s="118" t="s">
        <v>50</v>
      </c>
      <c r="F1044" s="119" t="s">
        <v>2214</v>
      </c>
      <c r="G1044" s="119" t="s">
        <v>2252</v>
      </c>
      <c r="H1044" s="119" t="s">
        <v>2333</v>
      </c>
      <c r="I1044" s="119"/>
      <c r="J1044" s="118" t="s">
        <v>10</v>
      </c>
      <c r="K1044" s="119" t="s">
        <v>49</v>
      </c>
    </row>
    <row r="1045" customFormat="false" ht="15" hidden="false" customHeight="false" outlineLevel="0" collapsed="false">
      <c r="A1045" s="131"/>
      <c r="B1045" s="137"/>
      <c r="C1045" s="137"/>
      <c r="D1045" s="133"/>
      <c r="E1045" s="137" t="n">
        <v>3</v>
      </c>
      <c r="F1045" s="132"/>
      <c r="G1045" s="132"/>
      <c r="H1045" s="132"/>
      <c r="I1045" s="132"/>
      <c r="J1045" s="133" t="n">
        <f aca="false">E1045</f>
        <v>3</v>
      </c>
      <c r="K1045" s="132" t="s">
        <v>49</v>
      </c>
    </row>
    <row r="1046" customFormat="false" ht="15" hidden="false" customHeight="false" outlineLevel="0" collapsed="false">
      <c r="A1046" s="154"/>
      <c r="B1046" s="154"/>
      <c r="C1046" s="154"/>
      <c r="D1046" s="154"/>
      <c r="E1046" s="154"/>
      <c r="F1046" s="154"/>
      <c r="G1046" s="154"/>
      <c r="H1046" s="154"/>
      <c r="I1046" s="155" t="s">
        <v>10</v>
      </c>
      <c r="J1046" s="156" t="n">
        <f aca="false">SUM(J1044:J1045)</f>
        <v>3</v>
      </c>
      <c r="K1046" s="156" t="s">
        <v>49</v>
      </c>
    </row>
    <row r="1047" customFormat="false" ht="15.75" hidden="false" customHeight="true" outlineLevel="0" collapsed="false">
      <c r="A1047" s="124"/>
      <c r="B1047" s="124"/>
      <c r="C1047" s="124"/>
      <c r="D1047" s="124"/>
      <c r="E1047" s="124"/>
      <c r="F1047" s="124"/>
      <c r="G1047" s="124"/>
      <c r="H1047" s="124"/>
      <c r="I1047" s="124"/>
      <c r="J1047" s="124"/>
      <c r="K1047" s="124"/>
    </row>
    <row r="1048" customFormat="false" ht="15" hidden="false" customHeight="true" outlineLevel="0" collapsed="false">
      <c r="A1048" s="116" t="s">
        <v>2209</v>
      </c>
      <c r="B1048" s="130" t="s">
        <v>2581</v>
      </c>
      <c r="C1048" s="130" t="s">
        <v>2582</v>
      </c>
      <c r="D1048" s="130"/>
      <c r="E1048" s="130"/>
      <c r="F1048" s="130"/>
      <c r="G1048" s="130"/>
      <c r="H1048" s="130"/>
      <c r="I1048" s="130"/>
      <c r="J1048" s="130"/>
      <c r="K1048" s="130"/>
    </row>
    <row r="1049" customFormat="false" ht="15" hidden="false" customHeight="false" outlineLevel="0" collapsed="false">
      <c r="A1049" s="116"/>
      <c r="B1049" s="118" t="s">
        <v>2211</v>
      </c>
      <c r="C1049" s="118" t="s">
        <v>2212</v>
      </c>
      <c r="D1049" s="118" t="s">
        <v>2213</v>
      </c>
      <c r="E1049" s="118" t="s">
        <v>50</v>
      </c>
      <c r="F1049" s="119" t="s">
        <v>2214</v>
      </c>
      <c r="G1049" s="119" t="s">
        <v>2252</v>
      </c>
      <c r="H1049" s="119" t="s">
        <v>2333</v>
      </c>
      <c r="I1049" s="119"/>
      <c r="J1049" s="118" t="s">
        <v>10</v>
      </c>
      <c r="K1049" s="119" t="s">
        <v>49</v>
      </c>
    </row>
    <row r="1050" customFormat="false" ht="15" hidden="false" customHeight="false" outlineLevel="0" collapsed="false">
      <c r="A1050" s="131"/>
      <c r="B1050" s="137"/>
      <c r="C1050" s="137"/>
      <c r="D1050" s="133"/>
      <c r="E1050" s="137" t="n">
        <f aca="false">1</f>
        <v>1</v>
      </c>
      <c r="F1050" s="132"/>
      <c r="G1050" s="132"/>
      <c r="H1050" s="132"/>
      <c r="I1050" s="132"/>
      <c r="J1050" s="133" t="n">
        <f aca="false">E1050</f>
        <v>1</v>
      </c>
      <c r="K1050" s="132" t="s">
        <v>49</v>
      </c>
    </row>
    <row r="1051" customFormat="false" ht="15" hidden="false" customHeight="false" outlineLevel="0" collapsed="false">
      <c r="A1051" s="154"/>
      <c r="B1051" s="154"/>
      <c r="C1051" s="154"/>
      <c r="D1051" s="154"/>
      <c r="E1051" s="154"/>
      <c r="F1051" s="154"/>
      <c r="G1051" s="154"/>
      <c r="H1051" s="154"/>
      <c r="I1051" s="155" t="s">
        <v>10</v>
      </c>
      <c r="J1051" s="156" t="n">
        <f aca="false">SUM(J1049:J1050)</f>
        <v>1</v>
      </c>
      <c r="K1051" s="156" t="s">
        <v>49</v>
      </c>
    </row>
    <row r="1052" customFormat="false" ht="15.75" hidden="false" customHeight="true" outlineLevel="0" collapsed="false">
      <c r="A1052" s="124"/>
      <c r="B1052" s="124"/>
      <c r="C1052" s="124"/>
      <c r="D1052" s="124"/>
      <c r="E1052" s="124"/>
      <c r="F1052" s="124"/>
      <c r="G1052" s="124"/>
      <c r="H1052" s="124"/>
      <c r="I1052" s="124"/>
      <c r="J1052" s="124"/>
      <c r="K1052" s="124"/>
    </row>
    <row r="1053" customFormat="false" ht="15" hidden="false" customHeight="true" outlineLevel="0" collapsed="false">
      <c r="A1053" s="140" t="s">
        <v>2583</v>
      </c>
      <c r="B1053" s="140" t="s">
        <v>41</v>
      </c>
      <c r="C1053" s="140"/>
      <c r="D1053" s="140"/>
      <c r="E1053" s="140"/>
      <c r="F1053" s="140"/>
      <c r="G1053" s="140"/>
      <c r="H1053" s="140"/>
      <c r="I1053" s="140"/>
      <c r="J1053" s="140"/>
      <c r="K1053" s="140"/>
    </row>
    <row r="1054" customFormat="false" ht="15" hidden="false" customHeight="true" outlineLevel="0" collapsed="false">
      <c r="A1054" s="116" t="s">
        <v>2209</v>
      </c>
      <c r="B1054" s="130" t="s">
        <v>2584</v>
      </c>
      <c r="C1054" s="130" t="s">
        <v>2585</v>
      </c>
      <c r="D1054" s="130"/>
      <c r="E1054" s="130"/>
      <c r="F1054" s="130"/>
      <c r="G1054" s="130"/>
      <c r="H1054" s="130"/>
      <c r="I1054" s="130"/>
      <c r="J1054" s="130"/>
      <c r="K1054" s="130"/>
    </row>
    <row r="1055" customFormat="false" ht="15" hidden="false" customHeight="false" outlineLevel="0" collapsed="false">
      <c r="A1055" s="116"/>
      <c r="B1055" s="118" t="s">
        <v>2211</v>
      </c>
      <c r="C1055" s="118" t="s">
        <v>2212</v>
      </c>
      <c r="D1055" s="118" t="s">
        <v>2213</v>
      </c>
      <c r="E1055" s="118" t="s">
        <v>50</v>
      </c>
      <c r="F1055" s="119" t="s">
        <v>2214</v>
      </c>
      <c r="G1055" s="119" t="s">
        <v>2252</v>
      </c>
      <c r="H1055" s="119" t="s">
        <v>2333</v>
      </c>
      <c r="I1055" s="119"/>
      <c r="J1055" s="118" t="s">
        <v>10</v>
      </c>
      <c r="K1055" s="119" t="s">
        <v>49</v>
      </c>
    </row>
    <row r="1056" customFormat="false" ht="15.75" hidden="false" customHeight="true" outlineLevel="0" collapsed="false">
      <c r="A1056" s="158" t="s">
        <v>2586</v>
      </c>
      <c r="B1056" s="137" t="n">
        <f aca="false">39.24+9.7</f>
        <v>48.94</v>
      </c>
      <c r="C1056" s="159"/>
      <c r="D1056" s="160"/>
      <c r="E1056" s="159"/>
      <c r="F1056" s="132"/>
      <c r="G1056" s="132"/>
      <c r="H1056" s="132"/>
      <c r="I1056" s="132"/>
      <c r="J1056" s="133" t="n">
        <f aca="false">B1056</f>
        <v>48.94</v>
      </c>
      <c r="K1056" s="161" t="s">
        <v>66</v>
      </c>
    </row>
    <row r="1057" customFormat="false" ht="15" hidden="false" customHeight="false" outlineLevel="0" collapsed="false">
      <c r="A1057" s="158" t="s">
        <v>2338</v>
      </c>
      <c r="B1057" s="137" t="n">
        <f aca="false">3.85*2+2.04*2</f>
        <v>11.78</v>
      </c>
      <c r="C1057" s="159"/>
      <c r="D1057" s="160"/>
      <c r="E1057" s="159"/>
      <c r="F1057" s="132"/>
      <c r="G1057" s="132"/>
      <c r="H1057" s="132"/>
      <c r="I1057" s="132"/>
      <c r="J1057" s="133" t="n">
        <f aca="false">B1057</f>
        <v>11.78</v>
      </c>
      <c r="K1057" s="161" t="s">
        <v>66</v>
      </c>
    </row>
    <row r="1058" customFormat="false" ht="15" hidden="false" customHeight="false" outlineLevel="0" collapsed="false">
      <c r="A1058" s="154"/>
      <c r="B1058" s="154"/>
      <c r="C1058" s="154"/>
      <c r="D1058" s="154"/>
      <c r="E1058" s="154"/>
      <c r="F1058" s="154"/>
      <c r="G1058" s="154"/>
      <c r="H1058" s="154"/>
      <c r="I1058" s="155" t="s">
        <v>10</v>
      </c>
      <c r="J1058" s="156" t="n">
        <f aca="false">SUM(J1056:J1057)</f>
        <v>60.72</v>
      </c>
      <c r="K1058" s="156" t="s">
        <v>66</v>
      </c>
    </row>
    <row r="1059" customFormat="false" ht="15" hidden="false" customHeight="false" outlineLevel="0" collapsed="false">
      <c r="A1059" s="124"/>
      <c r="B1059" s="124"/>
      <c r="C1059" s="124"/>
      <c r="D1059" s="124"/>
      <c r="E1059" s="124"/>
      <c r="F1059" s="124"/>
      <c r="G1059" s="124"/>
      <c r="H1059" s="124"/>
      <c r="I1059" s="124"/>
      <c r="J1059" s="124"/>
      <c r="K1059" s="124"/>
    </row>
    <row r="1060" customFormat="false" ht="15" hidden="false" customHeight="true" outlineLevel="0" collapsed="false">
      <c r="A1060" s="116" t="s">
        <v>2209</v>
      </c>
      <c r="B1060" s="130" t="s">
        <v>2587</v>
      </c>
      <c r="C1060" s="130" t="s">
        <v>2588</v>
      </c>
      <c r="D1060" s="130"/>
      <c r="E1060" s="130"/>
      <c r="F1060" s="130"/>
      <c r="G1060" s="130"/>
      <c r="H1060" s="130"/>
      <c r="I1060" s="130"/>
      <c r="J1060" s="130"/>
      <c r="K1060" s="130"/>
    </row>
    <row r="1061" customFormat="false" ht="15" hidden="false" customHeight="false" outlineLevel="0" collapsed="false">
      <c r="A1061" s="116"/>
      <c r="B1061" s="118" t="s">
        <v>2211</v>
      </c>
      <c r="C1061" s="118" t="s">
        <v>2212</v>
      </c>
      <c r="D1061" s="118" t="s">
        <v>2213</v>
      </c>
      <c r="E1061" s="118" t="s">
        <v>50</v>
      </c>
      <c r="F1061" s="119" t="s">
        <v>2214</v>
      </c>
      <c r="G1061" s="119" t="s">
        <v>2252</v>
      </c>
      <c r="H1061" s="119" t="s">
        <v>2333</v>
      </c>
      <c r="I1061" s="119"/>
      <c r="J1061" s="118" t="s">
        <v>10</v>
      </c>
      <c r="K1061" s="119" t="s">
        <v>49</v>
      </c>
    </row>
    <row r="1062" customFormat="false" ht="15" hidden="false" customHeight="false" outlineLevel="0" collapsed="false">
      <c r="A1062" s="110" t="s">
        <v>2589</v>
      </c>
      <c r="B1062" s="123"/>
      <c r="C1062" s="123"/>
      <c r="D1062" s="120"/>
      <c r="E1062" s="120"/>
      <c r="F1062" s="121" t="n">
        <v>171.21</v>
      </c>
      <c r="G1062" s="132"/>
      <c r="H1062" s="132"/>
      <c r="I1062" s="132"/>
      <c r="J1062" s="133" t="n">
        <f aca="false">F1062</f>
        <v>171.21</v>
      </c>
      <c r="K1062" s="132" t="s">
        <v>2222</v>
      </c>
    </row>
    <row r="1063" customFormat="false" ht="15" hidden="false" customHeight="false" outlineLevel="0" collapsed="false">
      <c r="A1063" s="154"/>
      <c r="B1063" s="154"/>
      <c r="C1063" s="154"/>
      <c r="D1063" s="154"/>
      <c r="E1063" s="154"/>
      <c r="F1063" s="154"/>
      <c r="G1063" s="154"/>
      <c r="H1063" s="154"/>
      <c r="I1063" s="155" t="s">
        <v>10</v>
      </c>
      <c r="J1063" s="156" t="n">
        <f aca="false">SUM(J1062)</f>
        <v>171.21</v>
      </c>
      <c r="K1063" s="156" t="s">
        <v>2222</v>
      </c>
    </row>
    <row r="1064" customFormat="false" ht="15" hidden="false" customHeight="false" outlineLevel="0" collapsed="false">
      <c r="A1064" s="124"/>
      <c r="B1064" s="124"/>
      <c r="C1064" s="124"/>
      <c r="D1064" s="124"/>
      <c r="E1064" s="124"/>
      <c r="F1064" s="124"/>
      <c r="G1064" s="124"/>
      <c r="H1064" s="124"/>
      <c r="I1064" s="124"/>
      <c r="J1064" s="124"/>
      <c r="K1064" s="124"/>
    </row>
    <row r="1065" customFormat="false" ht="15" hidden="false" customHeight="true" outlineLevel="0" collapsed="false">
      <c r="A1065" s="116" t="s">
        <v>2209</v>
      </c>
      <c r="B1065" s="130" t="s">
        <v>2590</v>
      </c>
      <c r="C1065" s="130" t="s">
        <v>2591</v>
      </c>
      <c r="D1065" s="130"/>
      <c r="E1065" s="130"/>
      <c r="F1065" s="130"/>
      <c r="G1065" s="130"/>
      <c r="H1065" s="130"/>
      <c r="I1065" s="130"/>
      <c r="J1065" s="130"/>
      <c r="K1065" s="130"/>
    </row>
    <row r="1066" customFormat="false" ht="15" hidden="false" customHeight="false" outlineLevel="0" collapsed="false">
      <c r="A1066" s="116"/>
      <c r="B1066" s="118" t="s">
        <v>2211</v>
      </c>
      <c r="C1066" s="118" t="s">
        <v>2212</v>
      </c>
      <c r="D1066" s="118" t="s">
        <v>2213</v>
      </c>
      <c r="E1066" s="118" t="s">
        <v>50</v>
      </c>
      <c r="F1066" s="119" t="s">
        <v>2214</v>
      </c>
      <c r="G1066" s="119" t="s">
        <v>2252</v>
      </c>
      <c r="H1066" s="119" t="s">
        <v>2333</v>
      </c>
      <c r="I1066" s="119"/>
      <c r="J1066" s="118" t="s">
        <v>10</v>
      </c>
      <c r="K1066" s="119" t="s">
        <v>49</v>
      </c>
    </row>
    <row r="1067" customFormat="false" ht="15" hidden="false" customHeight="false" outlineLevel="0" collapsed="false">
      <c r="A1067" s="131"/>
      <c r="B1067" s="137"/>
      <c r="C1067" s="137"/>
      <c r="D1067" s="133"/>
      <c r="E1067" s="137" t="n">
        <v>1</v>
      </c>
      <c r="F1067" s="132"/>
      <c r="G1067" s="132"/>
      <c r="H1067" s="132"/>
      <c r="I1067" s="132"/>
      <c r="J1067" s="133" t="n">
        <f aca="false">E1067</f>
        <v>1</v>
      </c>
      <c r="K1067" s="132" t="s">
        <v>49</v>
      </c>
    </row>
    <row r="1068" customFormat="false" ht="15" hidden="false" customHeight="false" outlineLevel="0" collapsed="false">
      <c r="A1068" s="154"/>
      <c r="B1068" s="154"/>
      <c r="C1068" s="154"/>
      <c r="D1068" s="154"/>
      <c r="E1068" s="154"/>
      <c r="F1068" s="154"/>
      <c r="G1068" s="154"/>
      <c r="H1068" s="154"/>
      <c r="I1068" s="132"/>
      <c r="J1068" s="156" t="n">
        <f aca="false">SUM(J1066:J1067)</f>
        <v>1</v>
      </c>
      <c r="K1068" s="156" t="s">
        <v>49</v>
      </c>
    </row>
    <row r="1069" customFormat="false" ht="15" hidden="false" customHeight="false" outlineLevel="0" collapsed="false">
      <c r="A1069" s="124"/>
      <c r="B1069" s="124"/>
      <c r="C1069" s="124"/>
      <c r="D1069" s="124"/>
      <c r="E1069" s="124"/>
      <c r="F1069" s="124"/>
      <c r="G1069" s="124"/>
      <c r="H1069" s="124"/>
      <c r="I1069" s="124"/>
      <c r="J1069" s="124"/>
      <c r="K1069" s="124"/>
    </row>
    <row r="1070" customFormat="false" ht="15" hidden="false" customHeight="true" outlineLevel="0" collapsed="false">
      <c r="A1070" s="162" t="s">
        <v>2592</v>
      </c>
      <c r="B1070" s="162" t="s">
        <v>42</v>
      </c>
      <c r="C1070" s="162"/>
      <c r="D1070" s="162"/>
      <c r="E1070" s="162"/>
      <c r="F1070" s="162"/>
      <c r="G1070" s="162"/>
      <c r="H1070" s="162"/>
      <c r="I1070" s="162"/>
      <c r="J1070" s="162"/>
      <c r="K1070" s="162"/>
    </row>
    <row r="1071" customFormat="false" ht="15" hidden="false" customHeight="true" outlineLevel="0" collapsed="false">
      <c r="A1071" s="140" t="s">
        <v>2593</v>
      </c>
      <c r="B1071" s="140" t="s">
        <v>2594</v>
      </c>
      <c r="C1071" s="140"/>
      <c r="D1071" s="140"/>
      <c r="E1071" s="140"/>
      <c r="F1071" s="140"/>
      <c r="G1071" s="140"/>
      <c r="H1071" s="140"/>
      <c r="I1071" s="140"/>
      <c r="J1071" s="140"/>
      <c r="K1071" s="140"/>
    </row>
    <row r="1072" s="143" customFormat="true" ht="15" hidden="false" customHeight="true" outlineLevel="0" collapsed="false">
      <c r="A1072" s="116" t="s">
        <v>2209</v>
      </c>
      <c r="B1072" s="130" t="s">
        <v>2595</v>
      </c>
      <c r="C1072" s="130" t="s">
        <v>69</v>
      </c>
      <c r="D1072" s="130"/>
      <c r="E1072" s="130"/>
      <c r="F1072" s="130"/>
      <c r="G1072" s="130"/>
      <c r="H1072" s="130"/>
      <c r="I1072" s="130"/>
      <c r="J1072" s="130"/>
      <c r="K1072" s="130"/>
    </row>
    <row r="1073" customFormat="false" ht="15" hidden="false" customHeight="false" outlineLevel="0" collapsed="false">
      <c r="A1073" s="116"/>
      <c r="B1073" s="118" t="s">
        <v>2211</v>
      </c>
      <c r="C1073" s="118" t="s">
        <v>2212</v>
      </c>
      <c r="D1073" s="118" t="s">
        <v>2213</v>
      </c>
      <c r="E1073" s="118" t="s">
        <v>50</v>
      </c>
      <c r="F1073" s="119" t="s">
        <v>2214</v>
      </c>
      <c r="G1073" s="119" t="s">
        <v>2220</v>
      </c>
      <c r="H1073" s="119" t="s">
        <v>57</v>
      </c>
      <c r="I1073" s="119" t="s">
        <v>2227</v>
      </c>
      <c r="J1073" s="118" t="s">
        <v>10</v>
      </c>
      <c r="K1073" s="119" t="s">
        <v>49</v>
      </c>
    </row>
    <row r="1074" customFormat="false" ht="15" hidden="false" customHeight="false" outlineLevel="0" collapsed="false">
      <c r="A1074" s="139" t="s">
        <v>2596</v>
      </c>
      <c r="B1074" s="123" t="n">
        <v>3.5</v>
      </c>
      <c r="C1074" s="123"/>
      <c r="D1074" s="123" t="n">
        <v>2.5</v>
      </c>
      <c r="E1074" s="123"/>
      <c r="F1074" s="122"/>
      <c r="G1074" s="122"/>
      <c r="H1074" s="122"/>
      <c r="I1074" s="122" t="n">
        <v>0.15</v>
      </c>
      <c r="J1074" s="123" t="n">
        <f aca="false">B1074*D1074*I1074</f>
        <v>1.3125</v>
      </c>
      <c r="K1074" s="122" t="s">
        <v>2229</v>
      </c>
    </row>
    <row r="1075" customFormat="false" ht="15" hidden="false" customHeight="false" outlineLevel="0" collapsed="false">
      <c r="A1075" s="124"/>
      <c r="B1075" s="124"/>
      <c r="C1075" s="124"/>
      <c r="D1075" s="124"/>
      <c r="E1075" s="124"/>
      <c r="F1075" s="124"/>
      <c r="G1075" s="124"/>
      <c r="H1075" s="124"/>
      <c r="I1075" s="125" t="s">
        <v>10</v>
      </c>
      <c r="J1075" s="126" t="n">
        <f aca="false">SUM(J1074)</f>
        <v>1.3125</v>
      </c>
      <c r="K1075" s="126" t="s">
        <v>2229</v>
      </c>
    </row>
    <row r="1076" customFormat="false" ht="15" hidden="false" customHeight="false" outlineLevel="0" collapsed="false">
      <c r="A1076" s="124"/>
      <c r="B1076" s="124"/>
      <c r="C1076" s="124"/>
      <c r="D1076" s="124"/>
      <c r="E1076" s="124"/>
      <c r="F1076" s="124"/>
      <c r="G1076" s="124"/>
      <c r="H1076" s="124"/>
      <c r="I1076" s="124"/>
      <c r="J1076" s="124"/>
      <c r="K1076" s="124"/>
    </row>
    <row r="1077" customFormat="false" ht="15" hidden="false" customHeight="true" outlineLevel="0" collapsed="false">
      <c r="A1077" s="116" t="s">
        <v>2209</v>
      </c>
      <c r="B1077" s="130" t="s">
        <v>2597</v>
      </c>
      <c r="C1077" s="130" t="s">
        <v>2598</v>
      </c>
      <c r="D1077" s="130"/>
      <c r="E1077" s="130"/>
      <c r="F1077" s="130"/>
      <c r="G1077" s="130"/>
      <c r="H1077" s="130"/>
      <c r="I1077" s="130"/>
      <c r="J1077" s="130"/>
      <c r="K1077" s="130"/>
    </row>
    <row r="1078" customFormat="false" ht="15" hidden="false" customHeight="false" outlineLevel="0" collapsed="false">
      <c r="A1078" s="116"/>
      <c r="B1078" s="118" t="s">
        <v>2211</v>
      </c>
      <c r="C1078" s="118" t="s">
        <v>2212</v>
      </c>
      <c r="D1078" s="118" t="s">
        <v>2213</v>
      </c>
      <c r="E1078" s="118" t="s">
        <v>50</v>
      </c>
      <c r="F1078" s="119" t="s">
        <v>2214</v>
      </c>
      <c r="G1078" s="119" t="s">
        <v>2220</v>
      </c>
      <c r="H1078" s="119" t="s">
        <v>57</v>
      </c>
      <c r="I1078" s="119" t="s">
        <v>2227</v>
      </c>
      <c r="J1078" s="118" t="s">
        <v>10</v>
      </c>
      <c r="K1078" s="119" t="s">
        <v>49</v>
      </c>
    </row>
    <row r="1079" customFormat="false" ht="15" hidden="false" customHeight="false" outlineLevel="0" collapsed="false">
      <c r="A1079" s="110" t="s">
        <v>2599</v>
      </c>
      <c r="B1079" s="123" t="n">
        <v>1.5</v>
      </c>
      <c r="C1079" s="120" t="n">
        <v>0.6</v>
      </c>
      <c r="D1079" s="120"/>
      <c r="E1079" s="120"/>
      <c r="F1079" s="121"/>
      <c r="G1079" s="121"/>
      <c r="H1079" s="121"/>
      <c r="I1079" s="121"/>
      <c r="J1079" s="120" t="n">
        <f aca="false">B1079*C1079</f>
        <v>0.9</v>
      </c>
      <c r="K1079" s="121" t="s">
        <v>2229</v>
      </c>
    </row>
    <row r="1080" customFormat="false" ht="15" hidden="false" customHeight="false" outlineLevel="0" collapsed="false">
      <c r="A1080" s="124"/>
      <c r="B1080" s="124"/>
      <c r="C1080" s="124"/>
      <c r="D1080" s="124"/>
      <c r="E1080" s="124"/>
      <c r="F1080" s="124"/>
      <c r="G1080" s="124"/>
      <c r="H1080" s="124"/>
      <c r="I1080" s="125" t="s">
        <v>10</v>
      </c>
      <c r="J1080" s="126" t="n">
        <f aca="false">SUM(J1079)</f>
        <v>0.9</v>
      </c>
      <c r="K1080" s="126" t="s">
        <v>2229</v>
      </c>
    </row>
    <row r="1081" customFormat="false" ht="15" hidden="false" customHeight="false" outlineLevel="0" collapsed="false">
      <c r="A1081" s="124"/>
      <c r="B1081" s="124"/>
      <c r="C1081" s="124"/>
      <c r="D1081" s="124"/>
      <c r="E1081" s="124"/>
      <c r="F1081" s="124"/>
      <c r="G1081" s="124"/>
      <c r="H1081" s="124"/>
      <c r="I1081" s="124"/>
      <c r="J1081" s="124"/>
      <c r="K1081" s="124"/>
    </row>
    <row r="1082" customFormat="false" ht="26.85" hidden="false" customHeight="true" outlineLevel="0" collapsed="false">
      <c r="A1082" s="116" t="s">
        <v>2209</v>
      </c>
      <c r="B1082" s="130" t="s">
        <v>2600</v>
      </c>
      <c r="C1082" s="130" t="s">
        <v>193</v>
      </c>
      <c r="D1082" s="130"/>
      <c r="E1082" s="130"/>
      <c r="F1082" s="130"/>
      <c r="G1082" s="130"/>
      <c r="H1082" s="130"/>
      <c r="I1082" s="130"/>
      <c r="J1082" s="130"/>
      <c r="K1082" s="130"/>
    </row>
    <row r="1083" customFormat="false" ht="15" hidden="false" customHeight="false" outlineLevel="0" collapsed="false">
      <c r="A1083" s="116"/>
      <c r="B1083" s="118" t="s">
        <v>2211</v>
      </c>
      <c r="C1083" s="118" t="s">
        <v>2212</v>
      </c>
      <c r="D1083" s="118" t="s">
        <v>2213</v>
      </c>
      <c r="E1083" s="118" t="s">
        <v>50</v>
      </c>
      <c r="F1083" s="119" t="s">
        <v>2214</v>
      </c>
      <c r="G1083" s="119" t="s">
        <v>2227</v>
      </c>
      <c r="H1083" s="119" t="s">
        <v>2333</v>
      </c>
      <c r="I1083" s="119"/>
      <c r="J1083" s="118" t="s">
        <v>10</v>
      </c>
      <c r="K1083" s="119" t="s">
        <v>49</v>
      </c>
    </row>
    <row r="1084" s="143" customFormat="true" ht="15" hidden="false" customHeight="false" outlineLevel="0" collapsed="false">
      <c r="A1084" s="144" t="s">
        <v>2601</v>
      </c>
      <c r="B1084" s="123" t="n">
        <v>3.5</v>
      </c>
      <c r="C1084" s="123"/>
      <c r="D1084" s="123" t="n">
        <v>2.5</v>
      </c>
      <c r="E1084" s="123"/>
      <c r="F1084" s="122"/>
      <c r="G1084" s="122"/>
      <c r="H1084" s="122"/>
      <c r="I1084" s="122"/>
      <c r="J1084" s="123" t="n">
        <f aca="false">(B1084*D1084)-H1084</f>
        <v>8.75</v>
      </c>
      <c r="K1084" s="145" t="s">
        <v>2222</v>
      </c>
    </row>
    <row r="1085" customFormat="false" ht="15" hidden="false" customHeight="false" outlineLevel="0" collapsed="false">
      <c r="A1085" s="124"/>
      <c r="B1085" s="124"/>
      <c r="C1085" s="124"/>
      <c r="D1085" s="124"/>
      <c r="E1085" s="124"/>
      <c r="F1085" s="124"/>
      <c r="G1085" s="124"/>
      <c r="H1085" s="124"/>
      <c r="I1085" s="125" t="s">
        <v>10</v>
      </c>
      <c r="J1085" s="126" t="n">
        <f aca="false">SUM(J1084)</f>
        <v>8.75</v>
      </c>
      <c r="K1085" s="126" t="s">
        <v>2222</v>
      </c>
    </row>
    <row r="1086" customFormat="false" ht="15" hidden="false" customHeight="false" outlineLevel="0" collapsed="false">
      <c r="A1086" s="124"/>
      <c r="B1086" s="124"/>
      <c r="C1086" s="124"/>
      <c r="D1086" s="124"/>
      <c r="E1086" s="124"/>
      <c r="F1086" s="124"/>
      <c r="G1086" s="124"/>
      <c r="H1086" s="124"/>
      <c r="I1086" s="124"/>
      <c r="J1086" s="124"/>
      <c r="K1086" s="124"/>
    </row>
    <row r="1087" customFormat="false" ht="26.85" hidden="false" customHeight="true" outlineLevel="0" collapsed="false">
      <c r="A1087" s="116" t="s">
        <v>2209</v>
      </c>
      <c r="B1087" s="130" t="s">
        <v>2602</v>
      </c>
      <c r="C1087" s="130" t="s">
        <v>236</v>
      </c>
      <c r="D1087" s="130"/>
      <c r="E1087" s="130"/>
      <c r="F1087" s="130"/>
      <c r="G1087" s="130"/>
      <c r="H1087" s="130"/>
      <c r="I1087" s="130"/>
      <c r="J1087" s="130"/>
      <c r="K1087" s="130"/>
    </row>
    <row r="1088" customFormat="false" ht="15" hidden="false" customHeight="false" outlineLevel="0" collapsed="false">
      <c r="A1088" s="116"/>
      <c r="B1088" s="118" t="s">
        <v>2211</v>
      </c>
      <c r="C1088" s="118" t="s">
        <v>2212</v>
      </c>
      <c r="D1088" s="118" t="s">
        <v>2213</v>
      </c>
      <c r="E1088" s="118" t="s">
        <v>50</v>
      </c>
      <c r="F1088" s="119" t="s">
        <v>2214</v>
      </c>
      <c r="G1088" s="119" t="s">
        <v>2252</v>
      </c>
      <c r="H1088" s="119" t="s">
        <v>2333</v>
      </c>
      <c r="I1088" s="119" t="s">
        <v>2366</v>
      </c>
      <c r="J1088" s="118" t="s">
        <v>10</v>
      </c>
      <c r="K1088" s="119" t="s">
        <v>49</v>
      </c>
    </row>
    <row r="1089" s="143" customFormat="true" ht="15" hidden="false" customHeight="false" outlineLevel="0" collapsed="false">
      <c r="A1089" s="144" t="s">
        <v>2601</v>
      </c>
      <c r="B1089" s="123" t="n">
        <v>3.5</v>
      </c>
      <c r="C1089" s="123"/>
      <c r="D1089" s="123" t="n">
        <v>2.7</v>
      </c>
      <c r="E1089" s="123"/>
      <c r="F1089" s="122"/>
      <c r="G1089" s="122" t="n">
        <v>2</v>
      </c>
      <c r="H1089" s="122" t="n">
        <v>0</v>
      </c>
      <c r="I1089" s="122"/>
      <c r="J1089" s="123" t="n">
        <f aca="false">((B1089*D1089)-H1089)*G1089</f>
        <v>18.9</v>
      </c>
      <c r="K1089" s="145" t="s">
        <v>2222</v>
      </c>
    </row>
    <row r="1090" customFormat="false" ht="15" hidden="false" customHeight="false" outlineLevel="0" collapsed="false">
      <c r="A1090" s="124"/>
      <c r="B1090" s="124"/>
      <c r="C1090" s="124"/>
      <c r="D1090" s="124"/>
      <c r="E1090" s="124"/>
      <c r="F1090" s="124"/>
      <c r="G1090" s="124"/>
      <c r="H1090" s="124"/>
      <c r="I1090" s="125" t="s">
        <v>10</v>
      </c>
      <c r="J1090" s="126" t="n">
        <f aca="false">SUM(J1089)</f>
        <v>18.9</v>
      </c>
      <c r="K1090" s="126" t="s">
        <v>2222</v>
      </c>
    </row>
    <row r="1091" customFormat="false" ht="15" hidden="false" customHeight="false" outlineLevel="0" collapsed="false">
      <c r="A1091" s="124"/>
      <c r="B1091" s="124"/>
      <c r="C1091" s="124"/>
      <c r="D1091" s="124"/>
      <c r="E1091" s="124"/>
      <c r="F1091" s="124"/>
      <c r="G1091" s="124"/>
      <c r="H1091" s="124"/>
      <c r="I1091" s="124"/>
      <c r="J1091" s="124"/>
      <c r="K1091" s="124"/>
    </row>
    <row r="1092" customFormat="false" ht="15" hidden="false" customHeight="true" outlineLevel="0" collapsed="false">
      <c r="A1092" s="116" t="s">
        <v>2209</v>
      </c>
      <c r="B1092" s="130" t="s">
        <v>2603</v>
      </c>
      <c r="C1092" s="130" t="s">
        <v>277</v>
      </c>
      <c r="D1092" s="130"/>
      <c r="E1092" s="130"/>
      <c r="F1092" s="130"/>
      <c r="G1092" s="130"/>
      <c r="H1092" s="130"/>
      <c r="I1092" s="130"/>
      <c r="J1092" s="130"/>
      <c r="K1092" s="130"/>
    </row>
    <row r="1093" customFormat="false" ht="15" hidden="false" customHeight="false" outlineLevel="0" collapsed="false">
      <c r="A1093" s="116"/>
      <c r="B1093" s="118" t="s">
        <v>2211</v>
      </c>
      <c r="C1093" s="118" t="s">
        <v>2212</v>
      </c>
      <c r="D1093" s="118" t="s">
        <v>2213</v>
      </c>
      <c r="E1093" s="118" t="s">
        <v>50</v>
      </c>
      <c r="F1093" s="119" t="s">
        <v>2214</v>
      </c>
      <c r="G1093" s="119" t="s">
        <v>2366</v>
      </c>
      <c r="H1093" s="119" t="s">
        <v>2333</v>
      </c>
      <c r="I1093" s="119"/>
      <c r="J1093" s="118" t="s">
        <v>10</v>
      </c>
      <c r="K1093" s="119" t="s">
        <v>49</v>
      </c>
    </row>
    <row r="1094" s="143" customFormat="true" ht="15" hidden="false" customHeight="false" outlineLevel="0" collapsed="false">
      <c r="A1094" s="144" t="s">
        <v>2601</v>
      </c>
      <c r="B1094" s="123" t="n">
        <v>3.5</v>
      </c>
      <c r="C1094" s="123"/>
      <c r="D1094" s="123" t="n">
        <v>2.7</v>
      </c>
      <c r="E1094" s="123"/>
      <c r="F1094" s="122"/>
      <c r="G1094" s="122" t="n">
        <v>2</v>
      </c>
      <c r="H1094" s="122" t="n">
        <v>0</v>
      </c>
      <c r="I1094" s="122"/>
      <c r="J1094" s="123" t="n">
        <f aca="false">((B1094*D1094)-H1094)*G1094</f>
        <v>18.9</v>
      </c>
      <c r="K1094" s="122" t="s">
        <v>2222</v>
      </c>
    </row>
    <row r="1095" customFormat="false" ht="15" hidden="false" customHeight="false" outlineLevel="0" collapsed="false">
      <c r="A1095" s="124"/>
      <c r="B1095" s="124"/>
      <c r="C1095" s="124"/>
      <c r="D1095" s="124"/>
      <c r="E1095" s="124"/>
      <c r="F1095" s="124"/>
      <c r="G1095" s="124"/>
      <c r="H1095" s="124"/>
      <c r="I1095" s="125" t="s">
        <v>10</v>
      </c>
      <c r="J1095" s="126" t="n">
        <f aca="false">SUM(J1094)</f>
        <v>18.9</v>
      </c>
      <c r="K1095" s="126" t="s">
        <v>2222</v>
      </c>
    </row>
    <row r="1096" customFormat="false" ht="15" hidden="false" customHeight="false" outlineLevel="0" collapsed="false">
      <c r="A1096" s="124"/>
      <c r="B1096" s="124"/>
      <c r="C1096" s="124"/>
      <c r="D1096" s="124"/>
      <c r="E1096" s="124"/>
      <c r="F1096" s="124"/>
      <c r="G1096" s="124"/>
      <c r="H1096" s="124"/>
      <c r="I1096" s="124"/>
      <c r="J1096" s="124"/>
      <c r="K1096" s="124"/>
    </row>
    <row r="1097" customFormat="false" ht="15" hidden="false" customHeight="true" outlineLevel="0" collapsed="false">
      <c r="A1097" s="116" t="s">
        <v>2209</v>
      </c>
      <c r="B1097" s="130" t="s">
        <v>2604</v>
      </c>
      <c r="C1097" s="130" t="s">
        <v>280</v>
      </c>
      <c r="D1097" s="130"/>
      <c r="E1097" s="130"/>
      <c r="F1097" s="130"/>
      <c r="G1097" s="130"/>
      <c r="H1097" s="130"/>
      <c r="I1097" s="130"/>
      <c r="J1097" s="130"/>
      <c r="K1097" s="130"/>
    </row>
    <row r="1098" customFormat="false" ht="15" hidden="false" customHeight="false" outlineLevel="0" collapsed="false">
      <c r="A1098" s="116"/>
      <c r="B1098" s="118" t="s">
        <v>2211</v>
      </c>
      <c r="C1098" s="118" t="s">
        <v>2212</v>
      </c>
      <c r="D1098" s="118" t="s">
        <v>2213</v>
      </c>
      <c r="E1098" s="118" t="s">
        <v>50</v>
      </c>
      <c r="F1098" s="119" t="s">
        <v>2214</v>
      </c>
      <c r="G1098" s="119" t="s">
        <v>2366</v>
      </c>
      <c r="H1098" s="119" t="s">
        <v>2333</v>
      </c>
      <c r="I1098" s="119"/>
      <c r="J1098" s="118" t="s">
        <v>10</v>
      </c>
      <c r="K1098" s="119" t="s">
        <v>49</v>
      </c>
    </row>
    <row r="1099" customFormat="false" ht="15" hidden="false" customHeight="false" outlineLevel="0" collapsed="false">
      <c r="A1099" s="131" t="s">
        <v>2399</v>
      </c>
      <c r="B1099" s="137"/>
      <c r="C1099" s="137"/>
      <c r="D1099" s="133"/>
      <c r="E1099" s="137"/>
      <c r="F1099" s="132" t="n">
        <f aca="false">J1095</f>
        <v>18.9</v>
      </c>
      <c r="G1099" s="132"/>
      <c r="H1099" s="132"/>
      <c r="I1099" s="132"/>
      <c r="J1099" s="133" t="n">
        <f aca="false">F1099</f>
        <v>18.9</v>
      </c>
      <c r="K1099" s="132" t="s">
        <v>2222</v>
      </c>
    </row>
    <row r="1100" customFormat="false" ht="15" hidden="false" customHeight="false" outlineLevel="0" collapsed="false">
      <c r="A1100" s="124"/>
      <c r="B1100" s="124"/>
      <c r="C1100" s="124"/>
      <c r="D1100" s="124"/>
      <c r="E1100" s="124"/>
      <c r="F1100" s="124"/>
      <c r="G1100" s="124"/>
      <c r="H1100" s="124"/>
      <c r="I1100" s="125" t="s">
        <v>10</v>
      </c>
      <c r="J1100" s="126" t="n">
        <f aca="false">SUM(J1099)</f>
        <v>18.9</v>
      </c>
      <c r="K1100" s="126" t="s">
        <v>2222</v>
      </c>
    </row>
    <row r="1101" customFormat="false" ht="15" hidden="false" customHeight="false" outlineLevel="0" collapsed="false">
      <c r="A1101" s="124"/>
      <c r="B1101" s="124"/>
      <c r="C1101" s="124"/>
      <c r="D1101" s="124"/>
      <c r="E1101" s="124"/>
      <c r="F1101" s="124"/>
      <c r="G1101" s="124"/>
      <c r="H1101" s="124"/>
      <c r="I1101" s="124"/>
      <c r="J1101" s="124"/>
      <c r="K1101" s="124"/>
    </row>
    <row r="1102" customFormat="false" ht="15" hidden="false" customHeight="true" outlineLevel="0" collapsed="false">
      <c r="A1102" s="116" t="s">
        <v>2209</v>
      </c>
      <c r="B1102" s="130" t="s">
        <v>2605</v>
      </c>
      <c r="C1102" s="130" t="s">
        <v>283</v>
      </c>
      <c r="D1102" s="130"/>
      <c r="E1102" s="130"/>
      <c r="F1102" s="130"/>
      <c r="G1102" s="130"/>
      <c r="H1102" s="130"/>
      <c r="I1102" s="130"/>
      <c r="J1102" s="130"/>
      <c r="K1102" s="130"/>
    </row>
    <row r="1103" customFormat="false" ht="15" hidden="false" customHeight="false" outlineLevel="0" collapsed="false">
      <c r="A1103" s="116"/>
      <c r="B1103" s="118" t="s">
        <v>2211</v>
      </c>
      <c r="C1103" s="118" t="s">
        <v>2212</v>
      </c>
      <c r="D1103" s="118" t="s">
        <v>2213</v>
      </c>
      <c r="E1103" s="118" t="s">
        <v>50</v>
      </c>
      <c r="F1103" s="119" t="s">
        <v>2214</v>
      </c>
      <c r="G1103" s="119" t="s">
        <v>2366</v>
      </c>
      <c r="H1103" s="119" t="s">
        <v>2333</v>
      </c>
      <c r="I1103" s="119"/>
      <c r="J1103" s="118" t="s">
        <v>10</v>
      </c>
      <c r="K1103" s="119" t="s">
        <v>49</v>
      </c>
    </row>
    <row r="1104" customFormat="false" ht="15" hidden="false" customHeight="false" outlineLevel="0" collapsed="false">
      <c r="A1104" s="131" t="s">
        <v>2401</v>
      </c>
      <c r="B1104" s="123"/>
      <c r="C1104" s="123"/>
      <c r="D1104" s="123"/>
      <c r="E1104" s="123"/>
      <c r="F1104" s="122" t="n">
        <f aca="false">J1100</f>
        <v>18.9</v>
      </c>
      <c r="G1104" s="122"/>
      <c r="H1104" s="122"/>
      <c r="I1104" s="122"/>
      <c r="J1104" s="123" t="n">
        <f aca="false">F1104</f>
        <v>18.9</v>
      </c>
      <c r="K1104" s="119" t="s">
        <v>2222</v>
      </c>
    </row>
    <row r="1105" customFormat="false" ht="15" hidden="false" customHeight="false" outlineLevel="0" collapsed="false">
      <c r="A1105" s="124"/>
      <c r="B1105" s="124"/>
      <c r="C1105" s="124"/>
      <c r="D1105" s="124"/>
      <c r="E1105" s="124"/>
      <c r="F1105" s="124"/>
      <c r="G1105" s="124"/>
      <c r="H1105" s="124"/>
      <c r="I1105" s="125" t="s">
        <v>10</v>
      </c>
      <c r="J1105" s="126" t="n">
        <f aca="false">SUM(J1104)</f>
        <v>18.9</v>
      </c>
      <c r="K1105" s="126" t="s">
        <v>2222</v>
      </c>
    </row>
    <row r="1106" customFormat="false" ht="15" hidden="false" customHeight="false" outlineLevel="0" collapsed="false">
      <c r="A1106" s="124"/>
      <c r="B1106" s="124"/>
      <c r="C1106" s="124"/>
      <c r="D1106" s="124"/>
      <c r="E1106" s="124"/>
      <c r="F1106" s="124"/>
      <c r="G1106" s="124"/>
      <c r="H1106" s="124"/>
      <c r="I1106" s="124"/>
      <c r="J1106" s="124"/>
      <c r="K1106" s="124"/>
    </row>
    <row r="1107" customFormat="false" ht="15" hidden="false" customHeight="true" outlineLevel="0" collapsed="false">
      <c r="A1107" s="140" t="s">
        <v>2606</v>
      </c>
      <c r="B1107" s="140" t="s">
        <v>640</v>
      </c>
      <c r="C1107" s="140"/>
      <c r="D1107" s="140"/>
      <c r="E1107" s="140"/>
      <c r="F1107" s="140"/>
      <c r="G1107" s="140"/>
      <c r="H1107" s="140"/>
      <c r="I1107" s="140"/>
      <c r="J1107" s="140"/>
      <c r="K1107" s="140"/>
    </row>
    <row r="1108" customFormat="false" ht="34.5" hidden="false" customHeight="true" outlineLevel="0" collapsed="false">
      <c r="A1108" s="116" t="s">
        <v>2209</v>
      </c>
      <c r="B1108" s="130" t="s">
        <v>2607</v>
      </c>
      <c r="C1108" s="130" t="s">
        <v>221</v>
      </c>
      <c r="D1108" s="130"/>
      <c r="E1108" s="130"/>
      <c r="F1108" s="130"/>
      <c r="G1108" s="130"/>
      <c r="H1108" s="130"/>
      <c r="I1108" s="130"/>
      <c r="J1108" s="130"/>
      <c r="K1108" s="130"/>
    </row>
    <row r="1109" customFormat="false" ht="15" hidden="false" customHeight="false" outlineLevel="0" collapsed="false">
      <c r="A1109" s="116"/>
      <c r="B1109" s="118" t="s">
        <v>2211</v>
      </c>
      <c r="C1109" s="118" t="s">
        <v>2212</v>
      </c>
      <c r="D1109" s="118" t="s">
        <v>2213</v>
      </c>
      <c r="E1109" s="118" t="s">
        <v>50</v>
      </c>
      <c r="F1109" s="119" t="s">
        <v>2214</v>
      </c>
      <c r="G1109" s="119" t="s">
        <v>2252</v>
      </c>
      <c r="H1109" s="119" t="s">
        <v>2333</v>
      </c>
      <c r="I1109" s="119"/>
      <c r="J1109" s="118" t="s">
        <v>10</v>
      </c>
      <c r="K1109" s="119" t="s">
        <v>49</v>
      </c>
    </row>
    <row r="1110" s="143" customFormat="true" ht="15" hidden="false" customHeight="false" outlineLevel="0" collapsed="false">
      <c r="A1110" s="144" t="s">
        <v>640</v>
      </c>
      <c r="B1110" s="137"/>
      <c r="C1110" s="137"/>
      <c r="D1110" s="133"/>
      <c r="E1110" s="137"/>
      <c r="F1110" s="132" t="n">
        <v>5.35</v>
      </c>
      <c r="G1110" s="132"/>
      <c r="H1110" s="132"/>
      <c r="I1110" s="132"/>
      <c r="J1110" s="133" t="n">
        <f aca="false">F1110</f>
        <v>5.35</v>
      </c>
      <c r="K1110" s="132" t="s">
        <v>2222</v>
      </c>
    </row>
    <row r="1111" customFormat="false" ht="15" hidden="false" customHeight="false" outlineLevel="0" collapsed="false">
      <c r="A1111" s="124"/>
      <c r="B1111" s="124"/>
      <c r="C1111" s="124"/>
      <c r="D1111" s="124"/>
      <c r="E1111" s="124"/>
      <c r="F1111" s="124"/>
      <c r="G1111" s="124"/>
      <c r="H1111" s="124"/>
      <c r="I1111" s="125" t="s">
        <v>10</v>
      </c>
      <c r="J1111" s="126" t="n">
        <f aca="false">SUM(J1110)</f>
        <v>5.35</v>
      </c>
      <c r="K1111" s="126" t="s">
        <v>2222</v>
      </c>
    </row>
    <row r="1112" customFormat="false" ht="15" hidden="false" customHeight="false" outlineLevel="0" collapsed="false">
      <c r="A1112" s="124"/>
      <c r="B1112" s="124"/>
      <c r="C1112" s="124"/>
      <c r="D1112" s="124"/>
      <c r="E1112" s="124"/>
      <c r="F1112" s="124"/>
      <c r="G1112" s="124"/>
      <c r="H1112" s="124"/>
      <c r="I1112" s="124"/>
      <c r="J1112" s="124"/>
      <c r="K1112" s="124"/>
    </row>
    <row r="1113" customFormat="false" ht="33" hidden="false" customHeight="true" outlineLevel="0" collapsed="false">
      <c r="A1113" s="116" t="s">
        <v>2209</v>
      </c>
      <c r="B1113" s="130" t="s">
        <v>2608</v>
      </c>
      <c r="C1113" s="130" t="s">
        <v>224</v>
      </c>
      <c r="D1113" s="130"/>
      <c r="E1113" s="130"/>
      <c r="F1113" s="130"/>
      <c r="G1113" s="130"/>
      <c r="H1113" s="130"/>
      <c r="I1113" s="130"/>
      <c r="J1113" s="130"/>
      <c r="K1113" s="130"/>
    </row>
    <row r="1114" customFormat="false" ht="15" hidden="false" customHeight="false" outlineLevel="0" collapsed="false">
      <c r="A1114" s="116"/>
      <c r="B1114" s="118" t="s">
        <v>2211</v>
      </c>
      <c r="C1114" s="118" t="s">
        <v>2212</v>
      </c>
      <c r="D1114" s="118" t="s">
        <v>2213</v>
      </c>
      <c r="E1114" s="118" t="s">
        <v>50</v>
      </c>
      <c r="F1114" s="119" t="s">
        <v>2214</v>
      </c>
      <c r="G1114" s="119" t="s">
        <v>2252</v>
      </c>
      <c r="H1114" s="119" t="s">
        <v>2333</v>
      </c>
      <c r="I1114" s="119"/>
      <c r="J1114" s="118" t="s">
        <v>10</v>
      </c>
      <c r="K1114" s="119" t="s">
        <v>49</v>
      </c>
    </row>
    <row r="1115" s="143" customFormat="true" ht="15" hidden="false" customHeight="false" outlineLevel="0" collapsed="false">
      <c r="A1115" s="144" t="s">
        <v>640</v>
      </c>
      <c r="B1115" s="137"/>
      <c r="C1115" s="137"/>
      <c r="D1115" s="133"/>
      <c r="E1115" s="137"/>
      <c r="F1115" s="132" t="n">
        <v>5.35</v>
      </c>
      <c r="G1115" s="132"/>
      <c r="H1115" s="132"/>
      <c r="I1115" s="132"/>
      <c r="J1115" s="133" t="n">
        <f aca="false">F1115</f>
        <v>5.35</v>
      </c>
      <c r="K1115" s="132" t="s">
        <v>2222</v>
      </c>
    </row>
    <row r="1116" customFormat="false" ht="15" hidden="false" customHeight="false" outlineLevel="0" collapsed="false">
      <c r="A1116" s="124"/>
      <c r="B1116" s="124"/>
      <c r="C1116" s="124"/>
      <c r="D1116" s="124"/>
      <c r="E1116" s="124"/>
      <c r="F1116" s="124"/>
      <c r="G1116" s="124"/>
      <c r="H1116" s="124"/>
      <c r="I1116" s="125" t="s">
        <v>10</v>
      </c>
      <c r="J1116" s="126" t="n">
        <f aca="false">SUM(J1115)</f>
        <v>5.35</v>
      </c>
      <c r="K1116" s="126" t="s">
        <v>2222</v>
      </c>
    </row>
    <row r="1117" customFormat="false" ht="15" hidden="false" customHeight="false" outlineLevel="0" collapsed="false">
      <c r="A1117" s="124"/>
      <c r="B1117" s="124"/>
      <c r="C1117" s="124"/>
      <c r="D1117" s="124"/>
      <c r="E1117" s="124"/>
      <c r="F1117" s="124"/>
      <c r="G1117" s="124"/>
      <c r="H1117" s="124"/>
      <c r="I1117" s="124"/>
      <c r="J1117" s="124"/>
      <c r="K1117" s="124"/>
    </row>
    <row r="1118" customFormat="false" ht="15" hidden="false" customHeight="true" outlineLevel="0" collapsed="false">
      <c r="A1118" s="116" t="s">
        <v>2209</v>
      </c>
      <c r="B1118" s="130" t="s">
        <v>2609</v>
      </c>
      <c r="C1118" s="130" t="s">
        <v>2359</v>
      </c>
      <c r="D1118" s="130"/>
      <c r="E1118" s="130"/>
      <c r="F1118" s="130"/>
      <c r="G1118" s="130"/>
      <c r="H1118" s="130"/>
      <c r="I1118" s="130"/>
      <c r="J1118" s="130"/>
      <c r="K1118" s="130"/>
    </row>
    <row r="1119" customFormat="false" ht="15" hidden="false" customHeight="false" outlineLevel="0" collapsed="false">
      <c r="A1119" s="116"/>
      <c r="B1119" s="118" t="s">
        <v>2211</v>
      </c>
      <c r="C1119" s="118" t="s">
        <v>2212</v>
      </c>
      <c r="D1119" s="118" t="s">
        <v>2213</v>
      </c>
      <c r="E1119" s="118" t="s">
        <v>50</v>
      </c>
      <c r="F1119" s="119" t="s">
        <v>2214</v>
      </c>
      <c r="G1119" s="119" t="s">
        <v>2252</v>
      </c>
      <c r="H1119" s="119" t="s">
        <v>2333</v>
      </c>
      <c r="I1119" s="119"/>
      <c r="J1119" s="118" t="s">
        <v>10</v>
      </c>
      <c r="K1119" s="119" t="s">
        <v>49</v>
      </c>
    </row>
    <row r="1120" s="143" customFormat="true" ht="15" hidden="false" customHeight="false" outlineLevel="0" collapsed="false">
      <c r="A1120" s="144" t="s">
        <v>640</v>
      </c>
      <c r="B1120" s="137" t="n">
        <v>5.05</v>
      </c>
      <c r="C1120" s="137"/>
      <c r="D1120" s="133"/>
      <c r="E1120" s="137"/>
      <c r="F1120" s="132"/>
      <c r="G1120" s="132"/>
      <c r="H1120" s="132"/>
      <c r="I1120" s="132"/>
      <c r="J1120" s="133" t="n">
        <f aca="false">B1120</f>
        <v>5.05</v>
      </c>
      <c r="K1120" s="132" t="s">
        <v>66</v>
      </c>
    </row>
    <row r="1121" customFormat="false" ht="15" hidden="false" customHeight="false" outlineLevel="0" collapsed="false">
      <c r="A1121" s="124"/>
      <c r="B1121" s="124"/>
      <c r="C1121" s="124"/>
      <c r="D1121" s="124"/>
      <c r="E1121" s="124"/>
      <c r="F1121" s="124"/>
      <c r="G1121" s="124"/>
      <c r="H1121" s="124"/>
      <c r="I1121" s="125" t="s">
        <v>10</v>
      </c>
      <c r="J1121" s="126" t="n">
        <f aca="false">SUM(J1120)</f>
        <v>5.05</v>
      </c>
      <c r="K1121" s="126" t="s">
        <v>66</v>
      </c>
    </row>
    <row r="1122" customFormat="false" ht="15" hidden="false" customHeight="false" outlineLevel="0" collapsed="false">
      <c r="A1122" s="124"/>
      <c r="B1122" s="124"/>
      <c r="C1122" s="124"/>
      <c r="D1122" s="124"/>
      <c r="E1122" s="124"/>
      <c r="F1122" s="124"/>
      <c r="G1122" s="124"/>
      <c r="H1122" s="124"/>
      <c r="I1122" s="124"/>
      <c r="J1122" s="124"/>
      <c r="K1122" s="124"/>
    </row>
    <row r="1123" customFormat="false" ht="15" hidden="false" customHeight="true" outlineLevel="0" collapsed="false">
      <c r="A1123" s="116" t="s">
        <v>2209</v>
      </c>
      <c r="B1123" s="130" t="s">
        <v>2610</v>
      </c>
      <c r="C1123" s="130" t="s">
        <v>2611</v>
      </c>
      <c r="D1123" s="130"/>
      <c r="E1123" s="130"/>
      <c r="F1123" s="130"/>
      <c r="G1123" s="130"/>
      <c r="H1123" s="130"/>
      <c r="I1123" s="130"/>
      <c r="J1123" s="130"/>
      <c r="K1123" s="130"/>
    </row>
    <row r="1124" customFormat="false" ht="15" hidden="false" customHeight="false" outlineLevel="0" collapsed="false">
      <c r="A1124" s="116"/>
      <c r="B1124" s="118" t="s">
        <v>2211</v>
      </c>
      <c r="C1124" s="118" t="s">
        <v>2212</v>
      </c>
      <c r="D1124" s="118" t="s">
        <v>2213</v>
      </c>
      <c r="E1124" s="118" t="s">
        <v>50</v>
      </c>
      <c r="F1124" s="119" t="s">
        <v>2214</v>
      </c>
      <c r="G1124" s="119" t="s">
        <v>2227</v>
      </c>
      <c r="H1124" s="119" t="s">
        <v>2333</v>
      </c>
      <c r="I1124" s="119"/>
      <c r="J1124" s="118" t="s">
        <v>10</v>
      </c>
      <c r="K1124" s="119" t="s">
        <v>49</v>
      </c>
    </row>
    <row r="1125" customFormat="false" ht="15" hidden="false" customHeight="false" outlineLevel="0" collapsed="false">
      <c r="A1125" s="144" t="s">
        <v>640</v>
      </c>
      <c r="B1125" s="123" t="n">
        <v>3.55</v>
      </c>
      <c r="C1125" s="123"/>
      <c r="D1125" s="123" t="n">
        <v>3</v>
      </c>
      <c r="E1125" s="123"/>
      <c r="F1125" s="122"/>
      <c r="G1125" s="122"/>
      <c r="H1125" s="122"/>
      <c r="I1125" s="122"/>
      <c r="J1125" s="123" t="n">
        <f aca="false">(B1125*D1125)-H1125</f>
        <v>10.65</v>
      </c>
      <c r="K1125" s="145" t="s">
        <v>2222</v>
      </c>
    </row>
    <row r="1126" customFormat="false" ht="15" hidden="false" customHeight="false" outlineLevel="0" collapsed="false">
      <c r="A1126" s="124"/>
      <c r="B1126" s="124"/>
      <c r="C1126" s="124"/>
      <c r="D1126" s="124"/>
      <c r="E1126" s="124"/>
      <c r="F1126" s="124"/>
      <c r="G1126" s="124"/>
      <c r="H1126" s="124"/>
      <c r="I1126" s="125" t="s">
        <v>10</v>
      </c>
      <c r="J1126" s="126" t="n">
        <f aca="false">SUM(J1125)</f>
        <v>10.65</v>
      </c>
      <c r="K1126" s="126" t="s">
        <v>2222</v>
      </c>
    </row>
    <row r="1127" customFormat="false" ht="15" hidden="false" customHeight="false" outlineLevel="0" collapsed="false">
      <c r="A1127" s="124"/>
      <c r="B1127" s="124"/>
      <c r="C1127" s="124"/>
      <c r="D1127" s="124"/>
      <c r="E1127" s="124"/>
      <c r="F1127" s="124"/>
      <c r="G1127" s="124"/>
      <c r="H1127" s="124"/>
      <c r="I1127" s="124"/>
      <c r="J1127" s="124"/>
      <c r="K1127" s="124"/>
    </row>
    <row r="1128" customFormat="false" ht="30.75" hidden="false" customHeight="true" outlineLevel="0" collapsed="false">
      <c r="A1128" s="116" t="s">
        <v>2209</v>
      </c>
      <c r="B1128" s="130" t="s">
        <v>2612</v>
      </c>
      <c r="C1128" s="130" t="s">
        <v>2379</v>
      </c>
      <c r="D1128" s="130"/>
      <c r="E1128" s="130"/>
      <c r="F1128" s="130"/>
      <c r="G1128" s="130"/>
      <c r="H1128" s="130"/>
      <c r="I1128" s="130"/>
      <c r="J1128" s="130"/>
      <c r="K1128" s="130"/>
    </row>
    <row r="1129" customFormat="false" ht="15" hidden="false" customHeight="false" outlineLevel="0" collapsed="false">
      <c r="A1129" s="116"/>
      <c r="B1129" s="118" t="s">
        <v>2211</v>
      </c>
      <c r="C1129" s="118" t="s">
        <v>2212</v>
      </c>
      <c r="D1129" s="118" t="s">
        <v>2213</v>
      </c>
      <c r="E1129" s="118" t="s">
        <v>50</v>
      </c>
      <c r="F1129" s="119" t="s">
        <v>2214</v>
      </c>
      <c r="G1129" s="119" t="s">
        <v>2252</v>
      </c>
      <c r="H1129" s="119" t="s">
        <v>2333</v>
      </c>
      <c r="I1129" s="119" t="s">
        <v>2366</v>
      </c>
      <c r="J1129" s="118" t="s">
        <v>10</v>
      </c>
      <c r="K1129" s="119" t="s">
        <v>49</v>
      </c>
    </row>
    <row r="1130" customFormat="false" ht="15" hidden="false" customHeight="false" outlineLevel="0" collapsed="false">
      <c r="A1130" s="141" t="s">
        <v>2613</v>
      </c>
      <c r="B1130" s="118" t="n">
        <v>2.55</v>
      </c>
      <c r="C1130" s="118"/>
      <c r="D1130" s="118" t="n">
        <v>2.8</v>
      </c>
      <c r="E1130" s="118"/>
      <c r="F1130" s="119"/>
      <c r="G1130" s="119"/>
      <c r="H1130" s="119" t="n">
        <f aca="false">0.91*1</f>
        <v>0.91</v>
      </c>
      <c r="I1130" s="119"/>
      <c r="J1130" s="133" t="n">
        <f aca="false">(B1130*D1130-H1130)</f>
        <v>6.23</v>
      </c>
      <c r="K1130" s="132" t="s">
        <v>2222</v>
      </c>
    </row>
    <row r="1131" customFormat="false" ht="15" hidden="false" customHeight="false" outlineLevel="0" collapsed="false">
      <c r="A1131" s="144" t="s">
        <v>2614</v>
      </c>
      <c r="B1131" s="137" t="n">
        <f aca="false">1.5+1</f>
        <v>2.5</v>
      </c>
      <c r="C1131" s="137"/>
      <c r="D1131" s="133" t="n">
        <v>2.8</v>
      </c>
      <c r="E1131" s="137"/>
      <c r="F1131" s="132"/>
      <c r="G1131" s="132"/>
      <c r="H1131" s="132"/>
      <c r="I1131" s="132"/>
      <c r="J1131" s="133" t="n">
        <f aca="false">(B1131*D1131-H1131)</f>
        <v>7</v>
      </c>
      <c r="K1131" s="132" t="s">
        <v>2222</v>
      </c>
    </row>
    <row r="1132" customFormat="false" ht="15" hidden="false" customHeight="false" outlineLevel="0" collapsed="false">
      <c r="A1132" s="124"/>
      <c r="B1132" s="124"/>
      <c r="C1132" s="124"/>
      <c r="D1132" s="124"/>
      <c r="E1132" s="124"/>
      <c r="F1132" s="124"/>
      <c r="G1132" s="124"/>
      <c r="H1132" s="124"/>
      <c r="I1132" s="125" t="s">
        <v>10</v>
      </c>
      <c r="J1132" s="126" t="n">
        <f aca="false">SUM(J1130:J1131)</f>
        <v>13.23</v>
      </c>
      <c r="K1132" s="126" t="s">
        <v>2222</v>
      </c>
    </row>
    <row r="1133" customFormat="false" ht="15" hidden="false" customHeight="false" outlineLevel="0" collapsed="false">
      <c r="A1133" s="124"/>
      <c r="B1133" s="124"/>
      <c r="C1133" s="124"/>
      <c r="D1133" s="124"/>
      <c r="E1133" s="124"/>
      <c r="F1133" s="124"/>
      <c r="G1133" s="124"/>
      <c r="H1133" s="124"/>
      <c r="I1133" s="124"/>
      <c r="J1133" s="124"/>
      <c r="K1133" s="124"/>
    </row>
    <row r="1134" customFormat="false" ht="34.5" hidden="false" customHeight="true" outlineLevel="0" collapsed="false">
      <c r="A1134" s="116" t="s">
        <v>2209</v>
      </c>
      <c r="B1134" s="130" t="s">
        <v>2615</v>
      </c>
      <c r="C1134" s="130" t="s">
        <v>257</v>
      </c>
      <c r="D1134" s="130"/>
      <c r="E1134" s="130"/>
      <c r="F1134" s="130"/>
      <c r="G1134" s="130"/>
      <c r="H1134" s="130"/>
      <c r="I1134" s="130"/>
      <c r="J1134" s="130"/>
      <c r="K1134" s="130"/>
    </row>
    <row r="1135" customFormat="false" ht="15" hidden="false" customHeight="false" outlineLevel="0" collapsed="false">
      <c r="A1135" s="116"/>
      <c r="B1135" s="118" t="s">
        <v>2211</v>
      </c>
      <c r="C1135" s="118" t="s">
        <v>2212</v>
      </c>
      <c r="D1135" s="118" t="s">
        <v>2213</v>
      </c>
      <c r="E1135" s="118" t="s">
        <v>50</v>
      </c>
      <c r="F1135" s="119" t="s">
        <v>2214</v>
      </c>
      <c r="G1135" s="119" t="s">
        <v>2252</v>
      </c>
      <c r="H1135" s="119" t="s">
        <v>2333</v>
      </c>
      <c r="I1135" s="119"/>
      <c r="J1135" s="118" t="s">
        <v>10</v>
      </c>
      <c r="K1135" s="119" t="s">
        <v>49</v>
      </c>
    </row>
    <row r="1136" customFormat="false" ht="15" hidden="false" customHeight="false" outlineLevel="0" collapsed="false">
      <c r="A1136" s="144" t="s">
        <v>640</v>
      </c>
      <c r="B1136" s="137"/>
      <c r="C1136" s="137"/>
      <c r="D1136" s="133"/>
      <c r="E1136" s="137"/>
      <c r="F1136" s="132" t="n">
        <v>3.84</v>
      </c>
      <c r="G1136" s="132"/>
      <c r="H1136" s="147"/>
      <c r="I1136" s="132"/>
      <c r="J1136" s="133" t="n">
        <f aca="false">F1136</f>
        <v>3.84</v>
      </c>
      <c r="K1136" s="132" t="s">
        <v>2222</v>
      </c>
    </row>
    <row r="1137" customFormat="false" ht="15" hidden="false" customHeight="false" outlineLevel="0" collapsed="false">
      <c r="A1137" s="124"/>
      <c r="B1137" s="124"/>
      <c r="C1137" s="124"/>
      <c r="D1137" s="124"/>
      <c r="E1137" s="124"/>
      <c r="F1137" s="124"/>
      <c r="G1137" s="124"/>
      <c r="H1137" s="124"/>
      <c r="I1137" s="125" t="s">
        <v>10</v>
      </c>
      <c r="J1137" s="126" t="n">
        <f aca="false">SUM(J1136)</f>
        <v>3.84</v>
      </c>
      <c r="K1137" s="126" t="s">
        <v>2222</v>
      </c>
    </row>
    <row r="1138" customFormat="false" ht="15" hidden="false" customHeight="false" outlineLevel="0" collapsed="false">
      <c r="A1138" s="124"/>
      <c r="B1138" s="124"/>
      <c r="C1138" s="124"/>
      <c r="D1138" s="124"/>
      <c r="E1138" s="124"/>
      <c r="F1138" s="124"/>
      <c r="G1138" s="124"/>
      <c r="H1138" s="124"/>
      <c r="I1138" s="124"/>
      <c r="J1138" s="124"/>
      <c r="K1138" s="124"/>
    </row>
    <row r="1139" customFormat="false" ht="39" hidden="false" customHeight="true" outlineLevel="0" collapsed="false">
      <c r="A1139" s="116" t="s">
        <v>2209</v>
      </c>
      <c r="B1139" s="130" t="s">
        <v>2616</v>
      </c>
      <c r="C1139" s="130" t="s">
        <v>2387</v>
      </c>
      <c r="D1139" s="130"/>
      <c r="E1139" s="130"/>
      <c r="F1139" s="130"/>
      <c r="G1139" s="130"/>
      <c r="H1139" s="130"/>
      <c r="I1139" s="130"/>
      <c r="J1139" s="130"/>
      <c r="K1139" s="130"/>
    </row>
    <row r="1140" customFormat="false" ht="15" hidden="false" customHeight="false" outlineLevel="0" collapsed="false">
      <c r="A1140" s="116"/>
      <c r="B1140" s="118" t="s">
        <v>2211</v>
      </c>
      <c r="C1140" s="118" t="s">
        <v>2212</v>
      </c>
      <c r="D1140" s="118" t="s">
        <v>2213</v>
      </c>
      <c r="E1140" s="118" t="s">
        <v>50</v>
      </c>
      <c r="F1140" s="119" t="s">
        <v>2214</v>
      </c>
      <c r="G1140" s="119" t="s">
        <v>2252</v>
      </c>
      <c r="H1140" s="119" t="s">
        <v>2333</v>
      </c>
      <c r="I1140" s="119"/>
      <c r="J1140" s="118" t="s">
        <v>10</v>
      </c>
      <c r="K1140" s="119" t="s">
        <v>49</v>
      </c>
    </row>
    <row r="1141" customFormat="false" ht="15" hidden="false" customHeight="false" outlineLevel="0" collapsed="false">
      <c r="A1141" s="144" t="s">
        <v>2617</v>
      </c>
      <c r="B1141" s="137"/>
      <c r="C1141" s="137"/>
      <c r="D1141" s="133"/>
      <c r="E1141" s="137"/>
      <c r="F1141" s="132" t="n">
        <f aca="false">J1137</f>
        <v>3.84</v>
      </c>
      <c r="G1141" s="132"/>
      <c r="H1141" s="147"/>
      <c r="I1141" s="132"/>
      <c r="J1141" s="133" t="n">
        <f aca="false">F1141</f>
        <v>3.84</v>
      </c>
      <c r="K1141" s="132" t="s">
        <v>2222</v>
      </c>
    </row>
    <row r="1142" customFormat="false" ht="15" hidden="false" customHeight="false" outlineLevel="0" collapsed="false">
      <c r="A1142" s="124"/>
      <c r="B1142" s="124"/>
      <c r="C1142" s="124"/>
      <c r="D1142" s="124"/>
      <c r="E1142" s="124"/>
      <c r="F1142" s="124"/>
      <c r="G1142" s="124"/>
      <c r="H1142" s="124"/>
      <c r="I1142" s="125" t="s">
        <v>10</v>
      </c>
      <c r="J1142" s="126" t="n">
        <f aca="false">SUM(J1141)</f>
        <v>3.84</v>
      </c>
      <c r="K1142" s="126" t="s">
        <v>2222</v>
      </c>
    </row>
    <row r="1143" customFormat="false" ht="15" hidden="false" customHeight="false" outlineLevel="0" collapsed="false">
      <c r="A1143" s="124"/>
      <c r="B1143" s="124"/>
      <c r="C1143" s="124"/>
      <c r="D1143" s="124"/>
      <c r="E1143" s="124"/>
      <c r="F1143" s="124"/>
      <c r="G1143" s="124"/>
      <c r="H1143" s="124"/>
      <c r="I1143" s="124"/>
      <c r="J1143" s="124"/>
      <c r="K1143" s="124"/>
    </row>
    <row r="1144" customFormat="false" ht="39" hidden="false" customHeight="true" outlineLevel="0" collapsed="false">
      <c r="A1144" s="116" t="s">
        <v>2209</v>
      </c>
      <c r="B1144" s="130" t="s">
        <v>2618</v>
      </c>
      <c r="C1144" s="130" t="s">
        <v>2619</v>
      </c>
      <c r="D1144" s="130"/>
      <c r="E1144" s="130"/>
      <c r="F1144" s="130"/>
      <c r="G1144" s="130"/>
      <c r="H1144" s="130"/>
      <c r="I1144" s="130"/>
      <c r="J1144" s="130"/>
      <c r="K1144" s="130"/>
    </row>
    <row r="1145" customFormat="false" ht="15" hidden="false" customHeight="false" outlineLevel="0" collapsed="false">
      <c r="A1145" s="116"/>
      <c r="B1145" s="118" t="s">
        <v>2211</v>
      </c>
      <c r="C1145" s="118" t="s">
        <v>2212</v>
      </c>
      <c r="D1145" s="118" t="s">
        <v>2213</v>
      </c>
      <c r="E1145" s="118" t="s">
        <v>50</v>
      </c>
      <c r="F1145" s="119" t="s">
        <v>2214</v>
      </c>
      <c r="G1145" s="119" t="s">
        <v>2252</v>
      </c>
      <c r="H1145" s="119" t="s">
        <v>2333</v>
      </c>
      <c r="I1145" s="119"/>
      <c r="J1145" s="118" t="s">
        <v>10</v>
      </c>
      <c r="K1145" s="119" t="s">
        <v>49</v>
      </c>
    </row>
    <row r="1146" customFormat="false" ht="15" hidden="false" customHeight="false" outlineLevel="0" collapsed="false">
      <c r="A1146" s="144" t="s">
        <v>2620</v>
      </c>
      <c r="B1146" s="137"/>
      <c r="C1146" s="137"/>
      <c r="D1146" s="133"/>
      <c r="E1146" s="137" t="n">
        <v>1</v>
      </c>
      <c r="F1146" s="132"/>
      <c r="G1146" s="132"/>
      <c r="H1146" s="147"/>
      <c r="I1146" s="132"/>
      <c r="J1146" s="133" t="n">
        <f aca="false">E1146</f>
        <v>1</v>
      </c>
      <c r="K1146" s="119" t="s">
        <v>49</v>
      </c>
    </row>
    <row r="1147" customFormat="false" ht="15" hidden="false" customHeight="false" outlineLevel="0" collapsed="false">
      <c r="A1147" s="124"/>
      <c r="B1147" s="124"/>
      <c r="C1147" s="124"/>
      <c r="D1147" s="124"/>
      <c r="E1147" s="124"/>
      <c r="F1147" s="124"/>
      <c r="G1147" s="124"/>
      <c r="H1147" s="124"/>
      <c r="I1147" s="125" t="s">
        <v>10</v>
      </c>
      <c r="J1147" s="126" t="n">
        <f aca="false">SUM(J1146)</f>
        <v>1</v>
      </c>
      <c r="K1147" s="124" t="s">
        <v>49</v>
      </c>
    </row>
    <row r="1148" customFormat="false" ht="15" hidden="false" customHeight="false" outlineLevel="0" collapsed="false">
      <c r="A1148" s="124"/>
      <c r="B1148" s="124"/>
      <c r="C1148" s="124"/>
      <c r="D1148" s="124"/>
      <c r="E1148" s="124"/>
      <c r="F1148" s="124"/>
      <c r="G1148" s="124"/>
      <c r="H1148" s="124"/>
      <c r="I1148" s="124"/>
      <c r="J1148" s="124"/>
      <c r="K1148" s="124"/>
    </row>
    <row r="1149" customFormat="false" ht="26.85" hidden="false" customHeight="true" outlineLevel="0" collapsed="false">
      <c r="A1149" s="116" t="s">
        <v>2209</v>
      </c>
      <c r="B1149" s="130" t="s">
        <v>2621</v>
      </c>
      <c r="C1149" s="130" t="s">
        <v>2622</v>
      </c>
      <c r="D1149" s="130"/>
      <c r="E1149" s="130"/>
      <c r="F1149" s="130"/>
      <c r="G1149" s="130"/>
      <c r="H1149" s="130"/>
      <c r="I1149" s="130"/>
      <c r="J1149" s="130"/>
      <c r="K1149" s="130"/>
    </row>
    <row r="1150" customFormat="false" ht="15" hidden="false" customHeight="true" outlineLevel="0" collapsed="false">
      <c r="A1150" s="116"/>
      <c r="B1150" s="118" t="s">
        <v>2211</v>
      </c>
      <c r="C1150" s="118" t="s">
        <v>2212</v>
      </c>
      <c r="D1150" s="118" t="s">
        <v>2213</v>
      </c>
      <c r="E1150" s="118" t="s">
        <v>50</v>
      </c>
      <c r="F1150" s="119" t="s">
        <v>2214</v>
      </c>
      <c r="G1150" s="119" t="s">
        <v>2252</v>
      </c>
      <c r="H1150" s="119" t="s">
        <v>2333</v>
      </c>
      <c r="I1150" s="119"/>
      <c r="J1150" s="118" t="s">
        <v>10</v>
      </c>
      <c r="K1150" s="119" t="s">
        <v>49</v>
      </c>
    </row>
    <row r="1151" customFormat="false" ht="15" hidden="false" customHeight="false" outlineLevel="0" collapsed="false">
      <c r="A1151" s="131"/>
      <c r="B1151" s="149" t="n">
        <v>21.9</v>
      </c>
      <c r="C1151" s="137"/>
      <c r="D1151" s="133"/>
      <c r="E1151" s="137"/>
      <c r="F1151" s="132"/>
      <c r="G1151" s="132"/>
      <c r="H1151" s="132"/>
      <c r="I1151" s="132"/>
      <c r="J1151" s="133" t="n">
        <f aca="false">B1151</f>
        <v>21.9</v>
      </c>
      <c r="K1151" s="132" t="s">
        <v>66</v>
      </c>
    </row>
    <row r="1152" customFormat="false" ht="15" hidden="false" customHeight="false" outlineLevel="0" collapsed="false">
      <c r="A1152" s="154"/>
      <c r="B1152" s="154"/>
      <c r="C1152" s="154"/>
      <c r="D1152" s="154"/>
      <c r="E1152" s="154"/>
      <c r="F1152" s="154"/>
      <c r="G1152" s="154"/>
      <c r="H1152" s="154"/>
      <c r="I1152" s="155" t="s">
        <v>10</v>
      </c>
      <c r="J1152" s="156" t="n">
        <f aca="false">SUM(J1151)</f>
        <v>21.9</v>
      </c>
      <c r="K1152" s="156" t="s">
        <v>66</v>
      </c>
    </row>
    <row r="1153" customFormat="false" ht="15" hidden="false" customHeight="false" outlineLevel="0" collapsed="false">
      <c r="A1153" s="124"/>
      <c r="B1153" s="124"/>
      <c r="C1153" s="124"/>
      <c r="D1153" s="124"/>
      <c r="E1153" s="124"/>
      <c r="F1153" s="124"/>
      <c r="G1153" s="124"/>
      <c r="H1153" s="124"/>
      <c r="I1153" s="124"/>
      <c r="J1153" s="124"/>
      <c r="K1153" s="124"/>
    </row>
    <row r="1154" customFormat="false" ht="15" hidden="false" customHeight="true" outlineLevel="0" collapsed="false">
      <c r="A1154" s="116" t="s">
        <v>2209</v>
      </c>
      <c r="B1154" s="130" t="s">
        <v>2623</v>
      </c>
      <c r="C1154" s="130" t="s">
        <v>336</v>
      </c>
      <c r="D1154" s="130"/>
      <c r="E1154" s="130"/>
      <c r="F1154" s="130"/>
      <c r="G1154" s="130"/>
      <c r="H1154" s="130"/>
      <c r="I1154" s="130"/>
      <c r="J1154" s="130"/>
      <c r="K1154" s="130"/>
    </row>
    <row r="1155" customFormat="false" ht="15" hidden="false" customHeight="false" outlineLevel="0" collapsed="false">
      <c r="A1155" s="116"/>
      <c r="B1155" s="118" t="s">
        <v>2211</v>
      </c>
      <c r="C1155" s="118" t="s">
        <v>2212</v>
      </c>
      <c r="D1155" s="118" t="s">
        <v>2213</v>
      </c>
      <c r="E1155" s="118" t="s">
        <v>50</v>
      </c>
      <c r="F1155" s="119" t="s">
        <v>2214</v>
      </c>
      <c r="G1155" s="119" t="s">
        <v>2252</v>
      </c>
      <c r="H1155" s="119" t="s">
        <v>2333</v>
      </c>
      <c r="I1155" s="119"/>
      <c r="J1155" s="118" t="s">
        <v>10</v>
      </c>
      <c r="K1155" s="119" t="s">
        <v>49</v>
      </c>
    </row>
    <row r="1156" customFormat="false" ht="15" hidden="false" customHeight="false" outlineLevel="0" collapsed="false">
      <c r="A1156" s="131"/>
      <c r="B1156" s="137"/>
      <c r="C1156" s="137"/>
      <c r="D1156" s="133"/>
      <c r="E1156" s="149" t="n">
        <v>1</v>
      </c>
      <c r="F1156" s="132"/>
      <c r="G1156" s="132"/>
      <c r="H1156" s="132"/>
      <c r="I1156" s="132"/>
      <c r="J1156" s="133" t="n">
        <f aca="false">E1156</f>
        <v>1</v>
      </c>
      <c r="K1156" s="132" t="s">
        <v>49</v>
      </c>
    </row>
    <row r="1157" customFormat="false" ht="15" hidden="false" customHeight="false" outlineLevel="0" collapsed="false">
      <c r="A1157" s="154"/>
      <c r="B1157" s="154"/>
      <c r="C1157" s="154"/>
      <c r="D1157" s="154"/>
      <c r="E1157" s="154"/>
      <c r="F1157" s="154"/>
      <c r="G1157" s="154"/>
      <c r="H1157" s="154"/>
      <c r="I1157" s="155" t="s">
        <v>10</v>
      </c>
      <c r="J1157" s="156" t="n">
        <f aca="false">SUM(J1156)</f>
        <v>1</v>
      </c>
      <c r="K1157" s="156" t="s">
        <v>49</v>
      </c>
    </row>
    <row r="1158" customFormat="false" ht="15" hidden="false" customHeight="false" outlineLevel="0" collapsed="false">
      <c r="A1158" s="124"/>
      <c r="B1158" s="124"/>
      <c r="C1158" s="124"/>
      <c r="D1158" s="124"/>
      <c r="E1158" s="124"/>
      <c r="F1158" s="124"/>
      <c r="G1158" s="124"/>
      <c r="H1158" s="124"/>
      <c r="I1158" s="124"/>
      <c r="J1158" s="124"/>
      <c r="K1158" s="124"/>
    </row>
    <row r="1159" customFormat="false" ht="15" hidden="false" customHeight="true" outlineLevel="0" collapsed="false">
      <c r="A1159" s="116" t="s">
        <v>2209</v>
      </c>
      <c r="B1159" s="130" t="s">
        <v>2624</v>
      </c>
      <c r="C1159" s="130" t="s">
        <v>2625</v>
      </c>
      <c r="D1159" s="130"/>
      <c r="E1159" s="130"/>
      <c r="F1159" s="130"/>
      <c r="G1159" s="130"/>
      <c r="H1159" s="130"/>
      <c r="I1159" s="130"/>
      <c r="J1159" s="130"/>
      <c r="K1159" s="130"/>
    </row>
    <row r="1160" customFormat="false" ht="15" hidden="false" customHeight="false" outlineLevel="0" collapsed="false">
      <c r="A1160" s="116"/>
      <c r="B1160" s="118" t="s">
        <v>2211</v>
      </c>
      <c r="C1160" s="118" t="s">
        <v>2212</v>
      </c>
      <c r="D1160" s="118" t="s">
        <v>2213</v>
      </c>
      <c r="E1160" s="118" t="s">
        <v>50</v>
      </c>
      <c r="F1160" s="119" t="s">
        <v>2214</v>
      </c>
      <c r="G1160" s="119" t="s">
        <v>2252</v>
      </c>
      <c r="H1160" s="119" t="s">
        <v>2333</v>
      </c>
      <c r="I1160" s="119"/>
      <c r="J1160" s="118" t="s">
        <v>10</v>
      </c>
      <c r="K1160" s="119" t="s">
        <v>49</v>
      </c>
    </row>
    <row r="1161" customFormat="false" ht="15" hidden="false" customHeight="false" outlineLevel="0" collapsed="false">
      <c r="A1161" s="131"/>
      <c r="B1161" s="137"/>
      <c r="C1161" s="137"/>
      <c r="D1161" s="133"/>
      <c r="E1161" s="149" t="n">
        <v>1</v>
      </c>
      <c r="F1161" s="132"/>
      <c r="G1161" s="132"/>
      <c r="H1161" s="132"/>
      <c r="I1161" s="132"/>
      <c r="J1161" s="133" t="n">
        <f aca="false">E1161</f>
        <v>1</v>
      </c>
      <c r="K1161" s="132" t="s">
        <v>49</v>
      </c>
    </row>
    <row r="1162" customFormat="false" ht="15" hidden="false" customHeight="false" outlineLevel="0" collapsed="false">
      <c r="A1162" s="154"/>
      <c r="B1162" s="154"/>
      <c r="C1162" s="154"/>
      <c r="D1162" s="154"/>
      <c r="E1162" s="154"/>
      <c r="F1162" s="154"/>
      <c r="G1162" s="154"/>
      <c r="H1162" s="154"/>
      <c r="I1162" s="155" t="s">
        <v>10</v>
      </c>
      <c r="J1162" s="156" t="n">
        <f aca="false">SUM(J1161)</f>
        <v>1</v>
      </c>
      <c r="K1162" s="156" t="s">
        <v>49</v>
      </c>
    </row>
    <row r="1163" customFormat="false" ht="15" hidden="false" customHeight="false" outlineLevel="0" collapsed="false">
      <c r="A1163" s="124"/>
      <c r="B1163" s="124"/>
      <c r="C1163" s="124"/>
      <c r="D1163" s="124"/>
      <c r="E1163" s="124"/>
      <c r="F1163" s="124"/>
      <c r="G1163" s="124"/>
      <c r="H1163" s="124"/>
      <c r="I1163" s="124"/>
      <c r="J1163" s="124"/>
      <c r="K1163" s="124"/>
    </row>
    <row r="1164" customFormat="false" ht="15" hidden="false" customHeight="true" outlineLevel="0" collapsed="false">
      <c r="A1164" s="116" t="s">
        <v>2209</v>
      </c>
      <c r="B1164" s="130" t="s">
        <v>2626</v>
      </c>
      <c r="C1164" s="130" t="s">
        <v>358</v>
      </c>
      <c r="D1164" s="130"/>
      <c r="E1164" s="130"/>
      <c r="F1164" s="130"/>
      <c r="G1164" s="130"/>
      <c r="H1164" s="130"/>
      <c r="I1164" s="130"/>
      <c r="J1164" s="130"/>
      <c r="K1164" s="130"/>
    </row>
    <row r="1165" customFormat="false" ht="15" hidden="false" customHeight="false" outlineLevel="0" collapsed="false">
      <c r="A1165" s="116"/>
      <c r="B1165" s="118" t="s">
        <v>2211</v>
      </c>
      <c r="C1165" s="118" t="s">
        <v>2212</v>
      </c>
      <c r="D1165" s="118" t="s">
        <v>2213</v>
      </c>
      <c r="E1165" s="118" t="s">
        <v>50</v>
      </c>
      <c r="F1165" s="119" t="s">
        <v>2214</v>
      </c>
      <c r="G1165" s="119" t="s">
        <v>2252</v>
      </c>
      <c r="H1165" s="119" t="s">
        <v>2333</v>
      </c>
      <c r="I1165" s="119"/>
      <c r="J1165" s="118" t="s">
        <v>10</v>
      </c>
      <c r="K1165" s="119" t="s">
        <v>49</v>
      </c>
    </row>
    <row r="1166" customFormat="false" ht="15" hidden="false" customHeight="false" outlineLevel="0" collapsed="false">
      <c r="A1166" s="131" t="s">
        <v>2444</v>
      </c>
      <c r="B1166" s="149" t="n">
        <v>2.2</v>
      </c>
      <c r="C1166" s="137"/>
      <c r="D1166" s="133"/>
      <c r="E1166" s="137"/>
      <c r="F1166" s="132"/>
      <c r="G1166" s="132"/>
      <c r="H1166" s="132"/>
      <c r="I1166" s="132"/>
      <c r="J1166" s="133" t="n">
        <f aca="false">B1166</f>
        <v>2.2</v>
      </c>
      <c r="K1166" s="132" t="s">
        <v>66</v>
      </c>
    </row>
    <row r="1167" customFormat="false" ht="15" hidden="false" customHeight="false" outlineLevel="0" collapsed="false">
      <c r="A1167" s="131" t="s">
        <v>2445</v>
      </c>
      <c r="B1167" s="149" t="n">
        <v>5.4</v>
      </c>
      <c r="C1167" s="137"/>
      <c r="D1167" s="133"/>
      <c r="E1167" s="137"/>
      <c r="F1167" s="132"/>
      <c r="G1167" s="132"/>
      <c r="H1167" s="132"/>
      <c r="I1167" s="132"/>
      <c r="J1167" s="133" t="n">
        <f aca="false">B1167</f>
        <v>5.4</v>
      </c>
      <c r="K1167" s="132" t="s">
        <v>66</v>
      </c>
    </row>
    <row r="1168" customFormat="false" ht="15" hidden="false" customHeight="false" outlineLevel="0" collapsed="false">
      <c r="A1168" s="131" t="s">
        <v>2446</v>
      </c>
      <c r="B1168" s="149" t="n">
        <v>3.2</v>
      </c>
      <c r="C1168" s="137"/>
      <c r="D1168" s="133"/>
      <c r="E1168" s="137"/>
      <c r="F1168" s="132"/>
      <c r="G1168" s="132"/>
      <c r="H1168" s="132"/>
      <c r="I1168" s="132"/>
      <c r="J1168" s="133" t="n">
        <f aca="false">B1168</f>
        <v>3.2</v>
      </c>
      <c r="K1168" s="132" t="s">
        <v>66</v>
      </c>
    </row>
    <row r="1169" customFormat="false" ht="15" hidden="false" customHeight="false" outlineLevel="0" collapsed="false">
      <c r="A1169" s="131" t="s">
        <v>2449</v>
      </c>
      <c r="B1169" s="149" t="n">
        <v>3.2</v>
      </c>
      <c r="C1169" s="137"/>
      <c r="D1169" s="133"/>
      <c r="E1169" s="137"/>
      <c r="F1169" s="132"/>
      <c r="G1169" s="132"/>
      <c r="H1169" s="132"/>
      <c r="I1169" s="132"/>
      <c r="J1169" s="133" t="n">
        <f aca="false">B1169</f>
        <v>3.2</v>
      </c>
      <c r="K1169" s="132" t="s">
        <v>66</v>
      </c>
    </row>
    <row r="1170" customFormat="false" ht="15" hidden="false" customHeight="false" outlineLevel="0" collapsed="false">
      <c r="A1170" s="154"/>
      <c r="B1170" s="154"/>
      <c r="C1170" s="154"/>
      <c r="D1170" s="154"/>
      <c r="E1170" s="154"/>
      <c r="F1170" s="154"/>
      <c r="G1170" s="154"/>
      <c r="H1170" s="154"/>
      <c r="I1170" s="155" t="s">
        <v>10</v>
      </c>
      <c r="J1170" s="156" t="n">
        <f aca="false">SUM(J1166:J1169)</f>
        <v>14</v>
      </c>
      <c r="K1170" s="156" t="s">
        <v>66</v>
      </c>
    </row>
    <row r="1171" customFormat="false" ht="15" hidden="false" customHeight="false" outlineLevel="0" collapsed="false">
      <c r="A1171" s="124"/>
      <c r="B1171" s="124"/>
      <c r="C1171" s="124"/>
      <c r="D1171" s="124"/>
      <c r="E1171" s="124"/>
      <c r="F1171" s="124"/>
      <c r="G1171" s="124"/>
      <c r="H1171" s="124"/>
      <c r="I1171" s="124"/>
      <c r="J1171" s="124"/>
      <c r="K1171" s="124"/>
    </row>
    <row r="1172" customFormat="false" ht="15" hidden="false" customHeight="true" outlineLevel="0" collapsed="false">
      <c r="A1172" s="116" t="s">
        <v>2209</v>
      </c>
      <c r="B1172" s="130" t="s">
        <v>2627</v>
      </c>
      <c r="C1172" s="130" t="s">
        <v>361</v>
      </c>
      <c r="D1172" s="130"/>
      <c r="E1172" s="130"/>
      <c r="F1172" s="130"/>
      <c r="G1172" s="130"/>
      <c r="H1172" s="130"/>
      <c r="I1172" s="130"/>
      <c r="J1172" s="130"/>
      <c r="K1172" s="130"/>
    </row>
    <row r="1173" customFormat="false" ht="15" hidden="false" customHeight="false" outlineLevel="0" collapsed="false">
      <c r="A1173" s="116"/>
      <c r="B1173" s="118" t="s">
        <v>2211</v>
      </c>
      <c r="C1173" s="118" t="s">
        <v>2212</v>
      </c>
      <c r="D1173" s="118" t="s">
        <v>2213</v>
      </c>
      <c r="E1173" s="118" t="s">
        <v>50</v>
      </c>
      <c r="F1173" s="119" t="s">
        <v>2214</v>
      </c>
      <c r="G1173" s="119" t="s">
        <v>2252</v>
      </c>
      <c r="H1173" s="119" t="s">
        <v>2333</v>
      </c>
      <c r="I1173" s="119"/>
      <c r="J1173" s="118" t="s">
        <v>10</v>
      </c>
      <c r="K1173" s="119" t="s">
        <v>49</v>
      </c>
    </row>
    <row r="1174" customFormat="false" ht="15" hidden="false" customHeight="false" outlineLevel="0" collapsed="false">
      <c r="A1174" s="131" t="s">
        <v>2445</v>
      </c>
      <c r="B1174" s="149" t="n">
        <v>18.7</v>
      </c>
      <c r="C1174" s="137"/>
      <c r="D1174" s="133"/>
      <c r="E1174" s="137"/>
      <c r="F1174" s="132"/>
      <c r="G1174" s="132"/>
      <c r="H1174" s="132"/>
      <c r="I1174" s="132"/>
      <c r="J1174" s="133" t="n">
        <f aca="false">B1174</f>
        <v>18.7</v>
      </c>
      <c r="K1174" s="132" t="s">
        <v>66</v>
      </c>
    </row>
    <row r="1175" customFormat="false" ht="15" hidden="false" customHeight="false" outlineLevel="0" collapsed="false">
      <c r="A1175" s="131" t="s">
        <v>2447</v>
      </c>
      <c r="B1175" s="149" t="n">
        <v>18.7</v>
      </c>
      <c r="C1175" s="137"/>
      <c r="D1175" s="133"/>
      <c r="E1175" s="137"/>
      <c r="F1175" s="132"/>
      <c r="G1175" s="132"/>
      <c r="H1175" s="132"/>
      <c r="I1175" s="132"/>
      <c r="J1175" s="133" t="n">
        <f aca="false">B1175</f>
        <v>18.7</v>
      </c>
      <c r="K1175" s="132" t="s">
        <v>66</v>
      </c>
    </row>
    <row r="1176" customFormat="false" ht="15" hidden="false" customHeight="false" outlineLevel="0" collapsed="false">
      <c r="A1176" s="131" t="s">
        <v>2449</v>
      </c>
      <c r="B1176" s="149" t="n">
        <v>18.7</v>
      </c>
      <c r="C1176" s="137"/>
      <c r="D1176" s="133"/>
      <c r="E1176" s="137"/>
      <c r="F1176" s="132"/>
      <c r="G1176" s="132"/>
      <c r="H1176" s="132"/>
      <c r="I1176" s="132"/>
      <c r="J1176" s="133" t="n">
        <f aca="false">B1176</f>
        <v>18.7</v>
      </c>
      <c r="K1176" s="132" t="s">
        <v>66</v>
      </c>
    </row>
    <row r="1177" customFormat="false" ht="15" hidden="false" customHeight="false" outlineLevel="0" collapsed="false">
      <c r="A1177" s="154"/>
      <c r="B1177" s="154"/>
      <c r="C1177" s="154"/>
      <c r="D1177" s="154"/>
      <c r="E1177" s="154"/>
      <c r="F1177" s="154"/>
      <c r="G1177" s="154"/>
      <c r="H1177" s="154"/>
      <c r="I1177" s="155" t="s">
        <v>10</v>
      </c>
      <c r="J1177" s="156" t="n">
        <f aca="false">SUM(J1174:J1176)</f>
        <v>56.1</v>
      </c>
      <c r="K1177" s="156" t="s">
        <v>66</v>
      </c>
    </row>
    <row r="1178" customFormat="false" ht="15" hidden="false" customHeight="false" outlineLevel="0" collapsed="false">
      <c r="A1178" s="124"/>
      <c r="B1178" s="124"/>
      <c r="C1178" s="124"/>
      <c r="D1178" s="124"/>
      <c r="E1178" s="124"/>
      <c r="F1178" s="124"/>
      <c r="G1178" s="124"/>
      <c r="H1178" s="124"/>
      <c r="I1178" s="124"/>
      <c r="J1178" s="124"/>
      <c r="K1178" s="124"/>
    </row>
    <row r="1179" customFormat="false" ht="15" hidden="false" customHeight="true" outlineLevel="0" collapsed="false">
      <c r="A1179" s="116" t="s">
        <v>2209</v>
      </c>
      <c r="B1179" s="130" t="s">
        <v>2628</v>
      </c>
      <c r="C1179" s="130" t="s">
        <v>662</v>
      </c>
      <c r="D1179" s="130"/>
      <c r="E1179" s="130"/>
      <c r="F1179" s="130"/>
      <c r="G1179" s="130"/>
      <c r="H1179" s="130"/>
      <c r="I1179" s="130"/>
      <c r="J1179" s="130"/>
      <c r="K1179" s="130"/>
    </row>
    <row r="1180" customFormat="false" ht="15" hidden="false" customHeight="false" outlineLevel="0" collapsed="false">
      <c r="A1180" s="116"/>
      <c r="B1180" s="118" t="s">
        <v>2211</v>
      </c>
      <c r="C1180" s="118" t="s">
        <v>2212</v>
      </c>
      <c r="D1180" s="118" t="s">
        <v>2213</v>
      </c>
      <c r="E1180" s="118" t="s">
        <v>50</v>
      </c>
      <c r="F1180" s="119" t="s">
        <v>2214</v>
      </c>
      <c r="G1180" s="119" t="s">
        <v>2252</v>
      </c>
      <c r="H1180" s="119" t="s">
        <v>2333</v>
      </c>
      <c r="I1180" s="119"/>
      <c r="J1180" s="118" t="s">
        <v>10</v>
      </c>
      <c r="K1180" s="119" t="s">
        <v>49</v>
      </c>
    </row>
    <row r="1181" customFormat="false" ht="15" hidden="false" customHeight="false" outlineLevel="0" collapsed="false">
      <c r="A1181" s="131"/>
      <c r="B1181" s="137"/>
      <c r="C1181" s="137"/>
      <c r="D1181" s="133"/>
      <c r="E1181" s="137" t="n">
        <v>1</v>
      </c>
      <c r="F1181" s="132"/>
      <c r="G1181" s="132"/>
      <c r="H1181" s="132"/>
      <c r="I1181" s="132"/>
      <c r="J1181" s="133" t="n">
        <f aca="false">E1181</f>
        <v>1</v>
      </c>
      <c r="K1181" s="119" t="s">
        <v>49</v>
      </c>
    </row>
    <row r="1182" customFormat="false" ht="15" hidden="false" customHeight="false" outlineLevel="0" collapsed="false">
      <c r="A1182" s="154"/>
      <c r="B1182" s="154"/>
      <c r="C1182" s="154"/>
      <c r="D1182" s="154"/>
      <c r="E1182" s="154"/>
      <c r="F1182" s="154"/>
      <c r="G1182" s="154"/>
      <c r="H1182" s="154"/>
      <c r="I1182" s="155" t="s">
        <v>10</v>
      </c>
      <c r="J1182" s="156" t="n">
        <f aca="false">SUM(J1181)</f>
        <v>1</v>
      </c>
      <c r="K1182" s="156" t="s">
        <v>49</v>
      </c>
    </row>
    <row r="1183" customFormat="false" ht="15" hidden="false" customHeight="false" outlineLevel="0" collapsed="false">
      <c r="A1183" s="124"/>
      <c r="B1183" s="124"/>
      <c r="C1183" s="124"/>
      <c r="D1183" s="124"/>
      <c r="E1183" s="124"/>
      <c r="F1183" s="124"/>
      <c r="G1183" s="124"/>
      <c r="H1183" s="124"/>
      <c r="I1183" s="124"/>
      <c r="J1183" s="124"/>
      <c r="K1183" s="124"/>
    </row>
    <row r="1184" customFormat="false" ht="15" hidden="false" customHeight="true" outlineLevel="0" collapsed="false">
      <c r="A1184" s="116" t="s">
        <v>2209</v>
      </c>
      <c r="B1184" s="130" t="s">
        <v>2629</v>
      </c>
      <c r="C1184" s="130" t="s">
        <v>375</v>
      </c>
      <c r="D1184" s="130"/>
      <c r="E1184" s="130"/>
      <c r="F1184" s="130"/>
      <c r="G1184" s="130"/>
      <c r="H1184" s="130"/>
      <c r="I1184" s="130"/>
      <c r="J1184" s="130"/>
      <c r="K1184" s="130"/>
    </row>
    <row r="1185" customFormat="false" ht="15" hidden="false" customHeight="false" outlineLevel="0" collapsed="false">
      <c r="A1185" s="116"/>
      <c r="B1185" s="118"/>
      <c r="C1185" s="118" t="s">
        <v>2212</v>
      </c>
      <c r="D1185" s="118" t="s">
        <v>2213</v>
      </c>
      <c r="E1185" s="118" t="s">
        <v>50</v>
      </c>
      <c r="F1185" s="119" t="s">
        <v>2214</v>
      </c>
      <c r="G1185" s="119" t="s">
        <v>2252</v>
      </c>
      <c r="H1185" s="119" t="s">
        <v>2333</v>
      </c>
      <c r="I1185" s="119"/>
      <c r="J1185" s="118" t="s">
        <v>10</v>
      </c>
      <c r="K1185" s="119" t="s">
        <v>49</v>
      </c>
    </row>
    <row r="1186" customFormat="false" ht="15" hidden="false" customHeight="false" outlineLevel="0" collapsed="false">
      <c r="A1186" s="131"/>
      <c r="B1186" s="137"/>
      <c r="C1186" s="137"/>
      <c r="D1186" s="133"/>
      <c r="E1186" s="137" t="n">
        <v>1</v>
      </c>
      <c r="F1186" s="132"/>
      <c r="G1186" s="132"/>
      <c r="H1186" s="132"/>
      <c r="I1186" s="132"/>
      <c r="J1186" s="133" t="n">
        <f aca="false">E1186</f>
        <v>1</v>
      </c>
      <c r="K1186" s="119" t="s">
        <v>49</v>
      </c>
    </row>
    <row r="1187" customFormat="false" ht="15" hidden="false" customHeight="false" outlineLevel="0" collapsed="false">
      <c r="A1187" s="154"/>
      <c r="B1187" s="154"/>
      <c r="C1187" s="154"/>
      <c r="D1187" s="154"/>
      <c r="E1187" s="154"/>
      <c r="F1187" s="154"/>
      <c r="G1187" s="154"/>
      <c r="H1187" s="154"/>
      <c r="I1187" s="155" t="s">
        <v>10</v>
      </c>
      <c r="J1187" s="156" t="n">
        <f aca="false">SUM(J1186)</f>
        <v>1</v>
      </c>
      <c r="K1187" s="156" t="s">
        <v>49</v>
      </c>
    </row>
    <row r="1188" customFormat="false" ht="15" hidden="false" customHeight="false" outlineLevel="0" collapsed="false">
      <c r="A1188" s="124"/>
      <c r="B1188" s="124"/>
      <c r="C1188" s="124"/>
      <c r="D1188" s="124"/>
      <c r="E1188" s="124"/>
      <c r="F1188" s="124"/>
      <c r="G1188" s="124"/>
      <c r="H1188" s="124"/>
      <c r="I1188" s="124"/>
      <c r="J1188" s="124"/>
      <c r="K1188" s="124"/>
    </row>
    <row r="1189" customFormat="false" ht="15" hidden="false" customHeight="true" outlineLevel="0" collapsed="false">
      <c r="A1189" s="116" t="s">
        <v>2209</v>
      </c>
      <c r="B1189" s="130" t="s">
        <v>2630</v>
      </c>
      <c r="C1189" s="130" t="s">
        <v>381</v>
      </c>
      <c r="D1189" s="130"/>
      <c r="E1189" s="130"/>
      <c r="F1189" s="130"/>
      <c r="G1189" s="130"/>
      <c r="H1189" s="130"/>
      <c r="I1189" s="130"/>
      <c r="J1189" s="130"/>
      <c r="K1189" s="130"/>
    </row>
    <row r="1190" customFormat="false" ht="15" hidden="false" customHeight="false" outlineLevel="0" collapsed="false">
      <c r="A1190" s="116"/>
      <c r="B1190" s="118" t="s">
        <v>2211</v>
      </c>
      <c r="C1190" s="118" t="s">
        <v>2212</v>
      </c>
      <c r="D1190" s="118" t="s">
        <v>2213</v>
      </c>
      <c r="E1190" s="118" t="s">
        <v>50</v>
      </c>
      <c r="F1190" s="119" t="s">
        <v>2214</v>
      </c>
      <c r="G1190" s="119" t="s">
        <v>2252</v>
      </c>
      <c r="H1190" s="119" t="s">
        <v>2333</v>
      </c>
      <c r="I1190" s="119"/>
      <c r="J1190" s="118" t="s">
        <v>10</v>
      </c>
      <c r="K1190" s="119" t="s">
        <v>49</v>
      </c>
    </row>
    <row r="1191" customFormat="false" ht="15" hidden="false" customHeight="false" outlineLevel="0" collapsed="false">
      <c r="A1191" s="131"/>
      <c r="B1191" s="137"/>
      <c r="C1191" s="137"/>
      <c r="D1191" s="133"/>
      <c r="E1191" s="137" t="n">
        <v>1</v>
      </c>
      <c r="F1191" s="132"/>
      <c r="G1191" s="132"/>
      <c r="H1191" s="132"/>
      <c r="I1191" s="132"/>
      <c r="J1191" s="133" t="n">
        <f aca="false">E1191</f>
        <v>1</v>
      </c>
      <c r="K1191" s="119" t="s">
        <v>49</v>
      </c>
    </row>
    <row r="1192" customFormat="false" ht="15" hidden="false" customHeight="false" outlineLevel="0" collapsed="false">
      <c r="A1192" s="154"/>
      <c r="B1192" s="154"/>
      <c r="C1192" s="154"/>
      <c r="D1192" s="154"/>
      <c r="E1192" s="154"/>
      <c r="F1192" s="154"/>
      <c r="G1192" s="154"/>
      <c r="H1192" s="154"/>
      <c r="I1192" s="155" t="s">
        <v>10</v>
      </c>
      <c r="J1192" s="156" t="n">
        <f aca="false">SUM(J1191)</f>
        <v>1</v>
      </c>
      <c r="K1192" s="156" t="s">
        <v>49</v>
      </c>
    </row>
    <row r="1193" customFormat="false" ht="15" hidden="false" customHeight="false" outlineLevel="0" collapsed="false">
      <c r="A1193" s="124"/>
      <c r="B1193" s="124"/>
      <c r="C1193" s="124"/>
      <c r="D1193" s="124"/>
      <c r="E1193" s="124"/>
      <c r="F1193" s="124"/>
      <c r="G1193" s="124"/>
      <c r="H1193" s="124"/>
      <c r="I1193" s="124"/>
      <c r="J1193" s="124"/>
      <c r="K1193" s="124"/>
    </row>
    <row r="1194" customFormat="false" ht="15" hidden="false" customHeight="true" outlineLevel="0" collapsed="false">
      <c r="A1194" s="116" t="s">
        <v>2209</v>
      </c>
      <c r="B1194" s="130" t="s">
        <v>2631</v>
      </c>
      <c r="C1194" s="130" t="s">
        <v>2632</v>
      </c>
      <c r="D1194" s="130"/>
      <c r="E1194" s="130"/>
      <c r="F1194" s="130"/>
      <c r="G1194" s="130"/>
      <c r="H1194" s="130"/>
      <c r="I1194" s="130"/>
      <c r="J1194" s="130"/>
      <c r="K1194" s="130"/>
    </row>
    <row r="1195" customFormat="false" ht="15" hidden="false" customHeight="false" outlineLevel="0" collapsed="false">
      <c r="A1195" s="116"/>
      <c r="B1195" s="118" t="s">
        <v>2211</v>
      </c>
      <c r="C1195" s="118" t="s">
        <v>2212</v>
      </c>
      <c r="D1195" s="118" t="s">
        <v>2213</v>
      </c>
      <c r="E1195" s="118" t="s">
        <v>50</v>
      </c>
      <c r="F1195" s="119" t="s">
        <v>2214</v>
      </c>
      <c r="G1195" s="119" t="s">
        <v>2252</v>
      </c>
      <c r="H1195" s="119" t="s">
        <v>2333</v>
      </c>
      <c r="I1195" s="119"/>
      <c r="J1195" s="118" t="s">
        <v>10</v>
      </c>
      <c r="K1195" s="119" t="s">
        <v>49</v>
      </c>
    </row>
    <row r="1196" customFormat="false" ht="15" hidden="false" customHeight="false" outlineLevel="0" collapsed="false">
      <c r="A1196" s="131"/>
      <c r="B1196" s="137"/>
      <c r="C1196" s="137"/>
      <c r="D1196" s="133"/>
      <c r="E1196" s="137" t="n">
        <v>1</v>
      </c>
      <c r="F1196" s="132"/>
      <c r="G1196" s="132"/>
      <c r="H1196" s="132"/>
      <c r="I1196" s="132"/>
      <c r="J1196" s="133" t="n">
        <f aca="false">E1196</f>
        <v>1</v>
      </c>
      <c r="K1196" s="119" t="s">
        <v>49</v>
      </c>
    </row>
    <row r="1197" customFormat="false" ht="15" hidden="false" customHeight="false" outlineLevel="0" collapsed="false">
      <c r="A1197" s="154"/>
      <c r="B1197" s="154"/>
      <c r="C1197" s="154"/>
      <c r="D1197" s="154"/>
      <c r="E1197" s="154"/>
      <c r="F1197" s="154"/>
      <c r="G1197" s="154"/>
      <c r="H1197" s="154"/>
      <c r="I1197" s="155" t="s">
        <v>10</v>
      </c>
      <c r="J1197" s="156" t="n">
        <f aca="false">SUM(J1196)</f>
        <v>1</v>
      </c>
      <c r="K1197" s="156" t="s">
        <v>49</v>
      </c>
    </row>
    <row r="1198" customFormat="false" ht="15" hidden="false" customHeight="false" outlineLevel="0" collapsed="false">
      <c r="A1198" s="124"/>
      <c r="B1198" s="124"/>
      <c r="C1198" s="124"/>
      <c r="D1198" s="124"/>
      <c r="E1198" s="124"/>
      <c r="F1198" s="124"/>
      <c r="G1198" s="124"/>
      <c r="H1198" s="124"/>
      <c r="I1198" s="124"/>
      <c r="J1198" s="124"/>
      <c r="K1198" s="124"/>
    </row>
    <row r="1199" customFormat="false" ht="15" hidden="false" customHeight="true" outlineLevel="0" collapsed="false">
      <c r="A1199" s="116" t="s">
        <v>2209</v>
      </c>
      <c r="B1199" s="130" t="s">
        <v>2633</v>
      </c>
      <c r="C1199" s="130" t="s">
        <v>309</v>
      </c>
      <c r="D1199" s="130"/>
      <c r="E1199" s="130"/>
      <c r="F1199" s="130"/>
      <c r="G1199" s="130"/>
      <c r="H1199" s="130"/>
      <c r="I1199" s="130"/>
      <c r="J1199" s="130"/>
      <c r="K1199" s="130"/>
    </row>
    <row r="1200" customFormat="false" ht="15" hidden="false" customHeight="false" outlineLevel="0" collapsed="false">
      <c r="A1200" s="116"/>
      <c r="B1200" s="118" t="s">
        <v>2211</v>
      </c>
      <c r="C1200" s="118" t="s">
        <v>2212</v>
      </c>
      <c r="D1200" s="118" t="s">
        <v>2213</v>
      </c>
      <c r="E1200" s="118" t="s">
        <v>50</v>
      </c>
      <c r="F1200" s="119" t="s">
        <v>2214</v>
      </c>
      <c r="G1200" s="119" t="s">
        <v>2252</v>
      </c>
      <c r="H1200" s="119" t="s">
        <v>2333</v>
      </c>
      <c r="I1200" s="119"/>
      <c r="J1200" s="118" t="s">
        <v>10</v>
      </c>
      <c r="K1200" s="119" t="s">
        <v>49</v>
      </c>
    </row>
    <row r="1201" customFormat="false" ht="15" hidden="false" customHeight="false" outlineLevel="0" collapsed="false">
      <c r="A1201" s="131"/>
      <c r="B1201" s="137"/>
      <c r="C1201" s="137"/>
      <c r="D1201" s="133"/>
      <c r="E1201" s="137" t="n">
        <v>1</v>
      </c>
      <c r="F1201" s="132"/>
      <c r="G1201" s="132"/>
      <c r="H1201" s="132"/>
      <c r="I1201" s="132"/>
      <c r="J1201" s="133" t="n">
        <f aca="false">E1201</f>
        <v>1</v>
      </c>
      <c r="K1201" s="119" t="s">
        <v>49</v>
      </c>
    </row>
    <row r="1202" customFormat="false" ht="15" hidden="false" customHeight="false" outlineLevel="0" collapsed="false">
      <c r="A1202" s="154"/>
      <c r="B1202" s="154"/>
      <c r="C1202" s="154"/>
      <c r="D1202" s="154"/>
      <c r="E1202" s="154"/>
      <c r="F1202" s="154"/>
      <c r="G1202" s="154"/>
      <c r="H1202" s="154"/>
      <c r="I1202" s="155" t="s">
        <v>10</v>
      </c>
      <c r="J1202" s="156" t="n">
        <f aca="false">SUM(J1201)</f>
        <v>1</v>
      </c>
      <c r="K1202" s="156" t="s">
        <v>49</v>
      </c>
    </row>
    <row r="1203" customFormat="false" ht="15" hidden="false" customHeight="false" outlineLevel="0" collapsed="false">
      <c r="A1203" s="124"/>
      <c r="B1203" s="124"/>
      <c r="C1203" s="124"/>
      <c r="D1203" s="124"/>
      <c r="E1203" s="124"/>
      <c r="F1203" s="124"/>
      <c r="G1203" s="124"/>
      <c r="H1203" s="124"/>
      <c r="I1203" s="124"/>
      <c r="J1203" s="124"/>
      <c r="K1203" s="124"/>
    </row>
    <row r="1204" customFormat="false" ht="15" hidden="false" customHeight="true" outlineLevel="0" collapsed="false">
      <c r="A1204" s="116" t="s">
        <v>2209</v>
      </c>
      <c r="B1204" s="130" t="s">
        <v>2634</v>
      </c>
      <c r="C1204" s="130" t="s">
        <v>2478</v>
      </c>
      <c r="D1204" s="130"/>
      <c r="E1204" s="130"/>
      <c r="F1204" s="130"/>
      <c r="G1204" s="130"/>
      <c r="H1204" s="130"/>
      <c r="I1204" s="130"/>
      <c r="J1204" s="130"/>
      <c r="K1204" s="130"/>
    </row>
    <row r="1205" customFormat="false" ht="15" hidden="false" customHeight="false" outlineLevel="0" collapsed="false">
      <c r="A1205" s="116"/>
      <c r="B1205" s="118" t="s">
        <v>2211</v>
      </c>
      <c r="C1205" s="118" t="s">
        <v>2212</v>
      </c>
      <c r="D1205" s="118" t="s">
        <v>2213</v>
      </c>
      <c r="E1205" s="118" t="s">
        <v>50</v>
      </c>
      <c r="F1205" s="119" t="s">
        <v>2214</v>
      </c>
      <c r="G1205" s="119" t="s">
        <v>2252</v>
      </c>
      <c r="H1205" s="119" t="s">
        <v>2333</v>
      </c>
      <c r="I1205" s="119"/>
      <c r="J1205" s="118" t="s">
        <v>10</v>
      </c>
      <c r="K1205" s="119" t="s">
        <v>49</v>
      </c>
    </row>
    <row r="1206" customFormat="false" ht="15" hidden="false" customHeight="false" outlineLevel="0" collapsed="false">
      <c r="A1206" s="131" t="s">
        <v>2635</v>
      </c>
      <c r="B1206" s="137" t="n">
        <v>2.9</v>
      </c>
      <c r="C1206" s="137"/>
      <c r="D1206" s="133"/>
      <c r="E1206" s="137"/>
      <c r="F1206" s="132"/>
      <c r="G1206" s="132"/>
      <c r="H1206" s="132"/>
      <c r="I1206" s="132"/>
      <c r="J1206" s="133" t="n">
        <f aca="false">B1206</f>
        <v>2.9</v>
      </c>
      <c r="K1206" s="132" t="s">
        <v>66</v>
      </c>
    </row>
    <row r="1207" customFormat="false" ht="15" hidden="false" customHeight="false" outlineLevel="0" collapsed="false">
      <c r="A1207" s="131" t="s">
        <v>2636</v>
      </c>
      <c r="B1207" s="137" t="n">
        <v>3.8</v>
      </c>
      <c r="C1207" s="137"/>
      <c r="D1207" s="133"/>
      <c r="E1207" s="137"/>
      <c r="F1207" s="132"/>
      <c r="G1207" s="132"/>
      <c r="H1207" s="132"/>
      <c r="I1207" s="132"/>
      <c r="J1207" s="133" t="n">
        <f aca="false">B1207</f>
        <v>3.8</v>
      </c>
      <c r="K1207" s="132" t="s">
        <v>66</v>
      </c>
    </row>
    <row r="1208" customFormat="false" ht="15" hidden="false" customHeight="false" outlineLevel="0" collapsed="false">
      <c r="A1208" s="154"/>
      <c r="B1208" s="154"/>
      <c r="C1208" s="154"/>
      <c r="D1208" s="154"/>
      <c r="E1208" s="154"/>
      <c r="F1208" s="154"/>
      <c r="G1208" s="154"/>
      <c r="H1208" s="154"/>
      <c r="I1208" s="155" t="s">
        <v>10</v>
      </c>
      <c r="J1208" s="156" t="n">
        <f aca="false">SUM(J1206:J1207)</f>
        <v>6.7</v>
      </c>
      <c r="K1208" s="156" t="s">
        <v>66</v>
      </c>
    </row>
    <row r="1209" customFormat="false" ht="15" hidden="false" customHeight="false" outlineLevel="0" collapsed="false">
      <c r="A1209" s="124"/>
      <c r="B1209" s="124"/>
      <c r="C1209" s="124"/>
      <c r="D1209" s="124"/>
      <c r="E1209" s="124"/>
      <c r="F1209" s="124"/>
      <c r="G1209" s="124"/>
      <c r="H1209" s="124"/>
      <c r="I1209" s="124"/>
      <c r="J1209" s="124"/>
      <c r="K1209" s="124"/>
    </row>
    <row r="1210" customFormat="false" ht="15" hidden="false" customHeight="true" outlineLevel="0" collapsed="false">
      <c r="A1210" s="116" t="s">
        <v>2209</v>
      </c>
      <c r="B1210" s="130" t="s">
        <v>2637</v>
      </c>
      <c r="C1210" s="130" t="s">
        <v>410</v>
      </c>
      <c r="D1210" s="130"/>
      <c r="E1210" s="130"/>
      <c r="F1210" s="130"/>
      <c r="G1210" s="130"/>
      <c r="H1210" s="130"/>
      <c r="I1210" s="130"/>
      <c r="J1210" s="130"/>
      <c r="K1210" s="130"/>
    </row>
    <row r="1211" customFormat="false" ht="15" hidden="false" customHeight="false" outlineLevel="0" collapsed="false">
      <c r="A1211" s="116"/>
      <c r="B1211" s="118" t="s">
        <v>2211</v>
      </c>
      <c r="C1211" s="118" t="s">
        <v>2212</v>
      </c>
      <c r="D1211" s="118" t="s">
        <v>2213</v>
      </c>
      <c r="E1211" s="118" t="s">
        <v>50</v>
      </c>
      <c r="F1211" s="119" t="s">
        <v>2214</v>
      </c>
      <c r="G1211" s="119" t="s">
        <v>2252</v>
      </c>
      <c r="H1211" s="119" t="s">
        <v>2333</v>
      </c>
      <c r="I1211" s="119"/>
      <c r="J1211" s="118" t="s">
        <v>10</v>
      </c>
      <c r="K1211" s="119" t="s">
        <v>49</v>
      </c>
    </row>
    <row r="1212" customFormat="false" ht="15" hidden="false" customHeight="false" outlineLevel="0" collapsed="false">
      <c r="A1212" s="131" t="s">
        <v>2636</v>
      </c>
      <c r="B1212" s="137"/>
      <c r="C1212" s="137"/>
      <c r="D1212" s="133"/>
      <c r="E1212" s="137" t="n">
        <v>3</v>
      </c>
      <c r="F1212" s="132"/>
      <c r="G1212" s="132"/>
      <c r="H1212" s="132"/>
      <c r="I1212" s="132"/>
      <c r="J1212" s="133" t="n">
        <f aca="false">E1212</f>
        <v>3</v>
      </c>
      <c r="K1212" s="132" t="s">
        <v>49</v>
      </c>
    </row>
    <row r="1213" customFormat="false" ht="15" hidden="false" customHeight="false" outlineLevel="0" collapsed="false">
      <c r="A1213" s="154"/>
      <c r="B1213" s="154"/>
      <c r="C1213" s="154"/>
      <c r="D1213" s="154"/>
      <c r="E1213" s="154"/>
      <c r="F1213" s="154"/>
      <c r="G1213" s="154"/>
      <c r="H1213" s="154"/>
      <c r="I1213" s="155" t="s">
        <v>10</v>
      </c>
      <c r="J1213" s="156" t="n">
        <f aca="false">SUM(J1212)</f>
        <v>3</v>
      </c>
      <c r="K1213" s="156" t="s">
        <v>49</v>
      </c>
    </row>
    <row r="1214" customFormat="false" ht="15" hidden="false" customHeight="false" outlineLevel="0" collapsed="false">
      <c r="A1214" s="124"/>
      <c r="B1214" s="124"/>
      <c r="C1214" s="124"/>
      <c r="D1214" s="124"/>
      <c r="E1214" s="124"/>
      <c r="F1214" s="124"/>
      <c r="G1214" s="124"/>
      <c r="H1214" s="124"/>
      <c r="I1214" s="124"/>
      <c r="J1214" s="124"/>
      <c r="K1214" s="124"/>
    </row>
    <row r="1215" customFormat="false" ht="15" hidden="false" customHeight="true" outlineLevel="0" collapsed="false">
      <c r="A1215" s="116" t="s">
        <v>2209</v>
      </c>
      <c r="B1215" s="130" t="s">
        <v>2638</v>
      </c>
      <c r="C1215" s="130" t="s">
        <v>413</v>
      </c>
      <c r="D1215" s="130"/>
      <c r="E1215" s="130"/>
      <c r="F1215" s="130"/>
      <c r="G1215" s="130"/>
      <c r="H1215" s="130"/>
      <c r="I1215" s="130"/>
      <c r="J1215" s="130"/>
      <c r="K1215" s="130"/>
    </row>
    <row r="1216" customFormat="false" ht="15" hidden="false" customHeight="false" outlineLevel="0" collapsed="false">
      <c r="A1216" s="116"/>
      <c r="B1216" s="118" t="s">
        <v>2211</v>
      </c>
      <c r="C1216" s="118" t="s">
        <v>2212</v>
      </c>
      <c r="D1216" s="118" t="s">
        <v>2213</v>
      </c>
      <c r="E1216" s="118" t="s">
        <v>50</v>
      </c>
      <c r="F1216" s="119" t="s">
        <v>2214</v>
      </c>
      <c r="G1216" s="119" t="s">
        <v>2252</v>
      </c>
      <c r="H1216" s="119" t="s">
        <v>2333</v>
      </c>
      <c r="I1216" s="119"/>
      <c r="J1216" s="118" t="s">
        <v>10</v>
      </c>
      <c r="K1216" s="119" t="s">
        <v>49</v>
      </c>
    </row>
    <row r="1217" customFormat="false" ht="15" hidden="false" customHeight="false" outlineLevel="0" collapsed="false">
      <c r="A1217" s="131"/>
      <c r="B1217" s="137"/>
      <c r="C1217" s="137"/>
      <c r="D1217" s="133"/>
      <c r="E1217" s="137" t="n">
        <v>2</v>
      </c>
      <c r="F1217" s="132"/>
      <c r="G1217" s="132"/>
      <c r="H1217" s="132"/>
      <c r="I1217" s="132"/>
      <c r="J1217" s="133" t="n">
        <f aca="false">E1217</f>
        <v>2</v>
      </c>
      <c r="K1217" s="132" t="s">
        <v>49</v>
      </c>
    </row>
    <row r="1218" customFormat="false" ht="15" hidden="false" customHeight="false" outlineLevel="0" collapsed="false">
      <c r="A1218" s="154"/>
      <c r="B1218" s="154"/>
      <c r="C1218" s="154"/>
      <c r="D1218" s="154"/>
      <c r="E1218" s="154"/>
      <c r="F1218" s="154"/>
      <c r="G1218" s="154"/>
      <c r="H1218" s="154"/>
      <c r="I1218" s="155" t="s">
        <v>10</v>
      </c>
      <c r="J1218" s="156" t="n">
        <f aca="false">SUM(J1217)</f>
        <v>2</v>
      </c>
      <c r="K1218" s="156" t="s">
        <v>49</v>
      </c>
    </row>
    <row r="1219" customFormat="false" ht="15" hidden="false" customHeight="false" outlineLevel="0" collapsed="false">
      <c r="A1219" s="124"/>
      <c r="B1219" s="124"/>
      <c r="C1219" s="124"/>
      <c r="D1219" s="124"/>
      <c r="E1219" s="124"/>
      <c r="F1219" s="124"/>
      <c r="G1219" s="124"/>
      <c r="H1219" s="124"/>
      <c r="I1219" s="124"/>
      <c r="J1219" s="124"/>
      <c r="K1219" s="124"/>
    </row>
    <row r="1220" customFormat="false" ht="26.85" hidden="false" customHeight="true" outlineLevel="0" collapsed="false">
      <c r="A1220" s="116" t="s">
        <v>2209</v>
      </c>
      <c r="B1220" s="130" t="s">
        <v>2639</v>
      </c>
      <c r="C1220" s="130" t="s">
        <v>2484</v>
      </c>
      <c r="D1220" s="130"/>
      <c r="E1220" s="130"/>
      <c r="F1220" s="130"/>
      <c r="G1220" s="130"/>
      <c r="H1220" s="130"/>
      <c r="I1220" s="130"/>
      <c r="J1220" s="130"/>
      <c r="K1220" s="130"/>
    </row>
    <row r="1221" customFormat="false" ht="15" hidden="false" customHeight="false" outlineLevel="0" collapsed="false">
      <c r="A1221" s="116"/>
      <c r="B1221" s="118" t="s">
        <v>2211</v>
      </c>
      <c r="C1221" s="118" t="s">
        <v>2212</v>
      </c>
      <c r="D1221" s="118" t="s">
        <v>2213</v>
      </c>
      <c r="E1221" s="118" t="s">
        <v>50</v>
      </c>
      <c r="F1221" s="119" t="s">
        <v>2214</v>
      </c>
      <c r="G1221" s="119" t="s">
        <v>2252</v>
      </c>
      <c r="H1221" s="119" t="s">
        <v>2333</v>
      </c>
      <c r="I1221" s="119"/>
      <c r="J1221" s="118" t="s">
        <v>10</v>
      </c>
      <c r="K1221" s="119" t="s">
        <v>49</v>
      </c>
    </row>
    <row r="1222" customFormat="false" ht="15" hidden="false" customHeight="false" outlineLevel="0" collapsed="false">
      <c r="A1222" s="131"/>
      <c r="B1222" s="137"/>
      <c r="C1222" s="137"/>
      <c r="D1222" s="133"/>
      <c r="E1222" s="137" t="n">
        <v>2</v>
      </c>
      <c r="F1222" s="132"/>
      <c r="G1222" s="132"/>
      <c r="H1222" s="132"/>
      <c r="I1222" s="132"/>
      <c r="J1222" s="133" t="n">
        <f aca="false">E1222</f>
        <v>2</v>
      </c>
      <c r="K1222" s="132" t="s">
        <v>49</v>
      </c>
    </row>
    <row r="1223" customFormat="false" ht="15" hidden="false" customHeight="false" outlineLevel="0" collapsed="false">
      <c r="A1223" s="154"/>
      <c r="B1223" s="154"/>
      <c r="C1223" s="154"/>
      <c r="D1223" s="154"/>
      <c r="E1223" s="154"/>
      <c r="F1223" s="154"/>
      <c r="G1223" s="154"/>
      <c r="H1223" s="154"/>
      <c r="I1223" s="155" t="s">
        <v>10</v>
      </c>
      <c r="J1223" s="156" t="n">
        <f aca="false">SUM(J1222)</f>
        <v>2</v>
      </c>
      <c r="K1223" s="156" t="s">
        <v>49</v>
      </c>
    </row>
    <row r="1224" customFormat="false" ht="15" hidden="false" customHeight="false" outlineLevel="0" collapsed="false">
      <c r="A1224" s="124"/>
      <c r="B1224" s="124"/>
      <c r="C1224" s="124"/>
      <c r="D1224" s="124"/>
      <c r="E1224" s="124"/>
      <c r="F1224" s="124"/>
      <c r="G1224" s="124"/>
      <c r="H1224" s="124"/>
      <c r="I1224" s="124"/>
      <c r="J1224" s="124"/>
      <c r="K1224" s="124"/>
    </row>
    <row r="1225" customFormat="false" ht="26.85" hidden="false" customHeight="true" outlineLevel="0" collapsed="false">
      <c r="A1225" s="116" t="s">
        <v>2209</v>
      </c>
      <c r="B1225" s="130" t="s">
        <v>2640</v>
      </c>
      <c r="C1225" s="130" t="s">
        <v>675</v>
      </c>
      <c r="D1225" s="130"/>
      <c r="E1225" s="130"/>
      <c r="F1225" s="130"/>
      <c r="G1225" s="130"/>
      <c r="H1225" s="130"/>
      <c r="I1225" s="130"/>
      <c r="J1225" s="130"/>
      <c r="K1225" s="130"/>
    </row>
    <row r="1226" customFormat="false" ht="15" hidden="false" customHeight="false" outlineLevel="0" collapsed="false">
      <c r="A1226" s="116"/>
      <c r="B1226" s="118" t="s">
        <v>2211</v>
      </c>
      <c r="C1226" s="118" t="s">
        <v>2212</v>
      </c>
      <c r="D1226" s="118" t="s">
        <v>2213</v>
      </c>
      <c r="E1226" s="118" t="s">
        <v>50</v>
      </c>
      <c r="F1226" s="119" t="s">
        <v>2214</v>
      </c>
      <c r="G1226" s="119" t="s">
        <v>2252</v>
      </c>
      <c r="H1226" s="119" t="s">
        <v>2333</v>
      </c>
      <c r="I1226" s="119"/>
      <c r="J1226" s="118" t="s">
        <v>10</v>
      </c>
      <c r="K1226" s="119" t="s">
        <v>49</v>
      </c>
    </row>
    <row r="1227" customFormat="false" ht="15" hidden="false" customHeight="false" outlineLevel="0" collapsed="false">
      <c r="A1227" s="131"/>
      <c r="B1227" s="137"/>
      <c r="C1227" s="137"/>
      <c r="D1227" s="133"/>
      <c r="E1227" s="137" t="n">
        <v>2</v>
      </c>
      <c r="F1227" s="132"/>
      <c r="G1227" s="132"/>
      <c r="H1227" s="132"/>
      <c r="I1227" s="132"/>
      <c r="J1227" s="133" t="n">
        <f aca="false">E1227</f>
        <v>2</v>
      </c>
      <c r="K1227" s="132" t="s">
        <v>49</v>
      </c>
    </row>
    <row r="1228" customFormat="false" ht="15" hidden="false" customHeight="false" outlineLevel="0" collapsed="false">
      <c r="A1228" s="154"/>
      <c r="B1228" s="154"/>
      <c r="C1228" s="154"/>
      <c r="D1228" s="154"/>
      <c r="E1228" s="154"/>
      <c r="F1228" s="154"/>
      <c r="G1228" s="154"/>
      <c r="H1228" s="154"/>
      <c r="I1228" s="155" t="s">
        <v>10</v>
      </c>
      <c r="J1228" s="156" t="n">
        <f aca="false">SUM(J1227)</f>
        <v>2</v>
      </c>
      <c r="K1228" s="156" t="s">
        <v>49</v>
      </c>
    </row>
    <row r="1229" customFormat="false" ht="15" hidden="false" customHeight="false" outlineLevel="0" collapsed="false">
      <c r="A1229" s="124"/>
      <c r="B1229" s="124"/>
      <c r="C1229" s="124"/>
      <c r="D1229" s="124"/>
      <c r="E1229" s="124"/>
      <c r="F1229" s="124"/>
      <c r="G1229" s="124"/>
      <c r="H1229" s="124"/>
      <c r="I1229" s="124"/>
      <c r="J1229" s="124"/>
      <c r="K1229" s="124"/>
    </row>
    <row r="1230" customFormat="false" ht="15" hidden="false" customHeight="true" outlineLevel="0" collapsed="false">
      <c r="A1230" s="116" t="s">
        <v>2209</v>
      </c>
      <c r="B1230" s="130" t="s">
        <v>2641</v>
      </c>
      <c r="C1230" s="130" t="s">
        <v>2492</v>
      </c>
      <c r="D1230" s="130"/>
      <c r="E1230" s="130"/>
      <c r="F1230" s="130"/>
      <c r="G1230" s="130"/>
      <c r="H1230" s="130"/>
      <c r="I1230" s="130"/>
      <c r="J1230" s="130"/>
      <c r="K1230" s="130"/>
    </row>
    <row r="1231" customFormat="false" ht="15" hidden="false" customHeight="false" outlineLevel="0" collapsed="false">
      <c r="A1231" s="116"/>
      <c r="B1231" s="118" t="s">
        <v>2211</v>
      </c>
      <c r="C1231" s="118" t="s">
        <v>2212</v>
      </c>
      <c r="D1231" s="118" t="s">
        <v>2213</v>
      </c>
      <c r="E1231" s="118" t="s">
        <v>50</v>
      </c>
      <c r="F1231" s="119" t="s">
        <v>2214</v>
      </c>
      <c r="G1231" s="119" t="s">
        <v>2252</v>
      </c>
      <c r="H1231" s="119" t="s">
        <v>2333</v>
      </c>
      <c r="I1231" s="119"/>
      <c r="J1231" s="118" t="s">
        <v>10</v>
      </c>
      <c r="K1231" s="119" t="s">
        <v>49</v>
      </c>
    </row>
    <row r="1232" customFormat="false" ht="15" hidden="false" customHeight="false" outlineLevel="0" collapsed="false">
      <c r="A1232" s="131"/>
      <c r="B1232" s="118"/>
      <c r="C1232" s="118"/>
      <c r="D1232" s="118"/>
      <c r="E1232" s="118" t="n">
        <v>1</v>
      </c>
      <c r="F1232" s="119"/>
      <c r="G1232" s="119"/>
      <c r="H1232" s="119"/>
      <c r="I1232" s="119"/>
      <c r="J1232" s="133" t="n">
        <f aca="false">E1232</f>
        <v>1</v>
      </c>
      <c r="K1232" s="132" t="s">
        <v>49</v>
      </c>
    </row>
    <row r="1233" customFormat="false" ht="15" hidden="false" customHeight="false" outlineLevel="0" collapsed="false">
      <c r="A1233" s="154"/>
      <c r="B1233" s="154"/>
      <c r="C1233" s="154"/>
      <c r="D1233" s="154"/>
      <c r="E1233" s="154"/>
      <c r="F1233" s="154"/>
      <c r="G1233" s="154"/>
      <c r="H1233" s="154"/>
      <c r="I1233" s="155" t="s">
        <v>10</v>
      </c>
      <c r="J1233" s="156" t="n">
        <f aca="false">SUM(J1232)</f>
        <v>1</v>
      </c>
      <c r="K1233" s="156" t="s">
        <v>49</v>
      </c>
    </row>
    <row r="1234" customFormat="false" ht="15" hidden="false" customHeight="false" outlineLevel="0" collapsed="false">
      <c r="A1234" s="124"/>
      <c r="B1234" s="124"/>
      <c r="C1234" s="124"/>
      <c r="D1234" s="124"/>
      <c r="E1234" s="124"/>
      <c r="F1234" s="124"/>
      <c r="G1234" s="124"/>
      <c r="H1234" s="124"/>
      <c r="I1234" s="124"/>
      <c r="J1234" s="124"/>
      <c r="K1234" s="124"/>
    </row>
    <row r="1235" customFormat="false" ht="26.85" hidden="false" customHeight="true" outlineLevel="0" collapsed="false">
      <c r="A1235" s="116" t="s">
        <v>2209</v>
      </c>
      <c r="B1235" s="130" t="s">
        <v>2642</v>
      </c>
      <c r="C1235" s="130" t="s">
        <v>440</v>
      </c>
      <c r="D1235" s="130"/>
      <c r="E1235" s="130"/>
      <c r="F1235" s="130"/>
      <c r="G1235" s="130"/>
      <c r="H1235" s="130"/>
      <c r="I1235" s="130"/>
      <c r="J1235" s="130"/>
      <c r="K1235" s="130"/>
    </row>
    <row r="1236" customFormat="false" ht="15" hidden="false" customHeight="false" outlineLevel="0" collapsed="false">
      <c r="A1236" s="116"/>
      <c r="B1236" s="118" t="s">
        <v>2211</v>
      </c>
      <c r="C1236" s="118" t="s">
        <v>2212</v>
      </c>
      <c r="D1236" s="118" t="s">
        <v>2213</v>
      </c>
      <c r="E1236" s="118" t="s">
        <v>50</v>
      </c>
      <c r="F1236" s="119" t="s">
        <v>2214</v>
      </c>
      <c r="G1236" s="119" t="s">
        <v>2252</v>
      </c>
      <c r="H1236" s="119" t="s">
        <v>2333</v>
      </c>
      <c r="I1236" s="119"/>
      <c r="J1236" s="118" t="s">
        <v>10</v>
      </c>
      <c r="K1236" s="119" t="s">
        <v>49</v>
      </c>
    </row>
    <row r="1237" customFormat="false" ht="15" hidden="false" customHeight="false" outlineLevel="0" collapsed="false">
      <c r="A1237" s="131"/>
      <c r="B1237" s="137" t="n">
        <v>2.1</v>
      </c>
      <c r="C1237" s="137"/>
      <c r="D1237" s="133"/>
      <c r="E1237" s="137"/>
      <c r="F1237" s="132"/>
      <c r="G1237" s="132"/>
      <c r="H1237" s="132"/>
      <c r="I1237" s="132"/>
      <c r="J1237" s="133" t="n">
        <f aca="false">B1237</f>
        <v>2.1</v>
      </c>
      <c r="K1237" s="132" t="s">
        <v>66</v>
      </c>
    </row>
    <row r="1238" customFormat="false" ht="15" hidden="false" customHeight="false" outlineLevel="0" collapsed="false">
      <c r="A1238" s="154"/>
      <c r="B1238" s="154"/>
      <c r="C1238" s="154"/>
      <c r="D1238" s="154"/>
      <c r="E1238" s="154"/>
      <c r="F1238" s="154"/>
      <c r="G1238" s="154"/>
      <c r="H1238" s="154"/>
      <c r="I1238" s="132"/>
      <c r="J1238" s="156" t="n">
        <f aca="false">SUM(J1237)</f>
        <v>2.1</v>
      </c>
      <c r="K1238" s="156" t="s">
        <v>66</v>
      </c>
    </row>
    <row r="1239" customFormat="false" ht="15" hidden="false" customHeight="false" outlineLevel="0" collapsed="false">
      <c r="A1239" s="124"/>
      <c r="B1239" s="124"/>
      <c r="C1239" s="124"/>
      <c r="D1239" s="124"/>
      <c r="E1239" s="124"/>
      <c r="F1239" s="124"/>
      <c r="G1239" s="124"/>
      <c r="H1239" s="124"/>
      <c r="I1239" s="124"/>
      <c r="J1239" s="124"/>
      <c r="K1239" s="124"/>
    </row>
    <row r="1240" customFormat="false" ht="26.85" hidden="false" customHeight="true" outlineLevel="0" collapsed="false">
      <c r="A1240" s="116" t="s">
        <v>2209</v>
      </c>
      <c r="B1240" s="130" t="s">
        <v>2643</v>
      </c>
      <c r="C1240" s="130" t="s">
        <v>443</v>
      </c>
      <c r="D1240" s="130"/>
      <c r="E1240" s="130"/>
      <c r="F1240" s="130"/>
      <c r="G1240" s="130"/>
      <c r="H1240" s="130"/>
      <c r="I1240" s="130"/>
      <c r="J1240" s="130"/>
      <c r="K1240" s="130"/>
    </row>
    <row r="1241" customFormat="false" ht="15" hidden="false" customHeight="false" outlineLevel="0" collapsed="false">
      <c r="A1241" s="116"/>
      <c r="B1241" s="118" t="s">
        <v>2211</v>
      </c>
      <c r="C1241" s="118" t="s">
        <v>2212</v>
      </c>
      <c r="D1241" s="118" t="s">
        <v>2213</v>
      </c>
      <c r="E1241" s="118" t="s">
        <v>50</v>
      </c>
      <c r="F1241" s="119" t="s">
        <v>2214</v>
      </c>
      <c r="G1241" s="119" t="s">
        <v>2252</v>
      </c>
      <c r="H1241" s="119" t="s">
        <v>2333</v>
      </c>
      <c r="I1241" s="119"/>
      <c r="J1241" s="118" t="s">
        <v>10</v>
      </c>
      <c r="K1241" s="119" t="s">
        <v>49</v>
      </c>
    </row>
    <row r="1242" customFormat="false" ht="15" hidden="false" customHeight="false" outlineLevel="0" collapsed="false">
      <c r="A1242" s="131" t="s">
        <v>2644</v>
      </c>
      <c r="B1242" s="137" t="n">
        <v>3.1</v>
      </c>
      <c r="C1242" s="137"/>
      <c r="D1242" s="133"/>
      <c r="E1242" s="137"/>
      <c r="F1242" s="132"/>
      <c r="G1242" s="132"/>
      <c r="H1242" s="132"/>
      <c r="I1242" s="132"/>
      <c r="J1242" s="133" t="n">
        <f aca="false">B1242</f>
        <v>3.1</v>
      </c>
      <c r="K1242" s="132" t="s">
        <v>66</v>
      </c>
    </row>
    <row r="1243" customFormat="false" ht="15" hidden="false" customHeight="false" outlineLevel="0" collapsed="false">
      <c r="A1243" s="131" t="s">
        <v>2499</v>
      </c>
      <c r="B1243" s="137" t="n">
        <v>4.4</v>
      </c>
      <c r="C1243" s="137"/>
      <c r="D1243" s="133"/>
      <c r="E1243" s="137"/>
      <c r="F1243" s="132"/>
      <c r="G1243" s="132"/>
      <c r="H1243" s="132"/>
      <c r="I1243" s="132"/>
      <c r="J1243" s="133" t="n">
        <f aca="false">B1243</f>
        <v>4.4</v>
      </c>
      <c r="K1243" s="132" t="s">
        <v>66</v>
      </c>
    </row>
    <row r="1244" customFormat="false" ht="15" hidden="false" customHeight="false" outlineLevel="0" collapsed="false">
      <c r="A1244" s="154"/>
      <c r="B1244" s="154"/>
      <c r="C1244" s="154"/>
      <c r="D1244" s="154"/>
      <c r="E1244" s="154"/>
      <c r="F1244" s="154"/>
      <c r="G1244" s="154"/>
      <c r="H1244" s="154"/>
      <c r="I1244" s="155" t="s">
        <v>10</v>
      </c>
      <c r="J1244" s="156" t="n">
        <f aca="false">SUM(J1242:J1243)</f>
        <v>7.5</v>
      </c>
      <c r="K1244" s="156" t="s">
        <v>66</v>
      </c>
    </row>
    <row r="1245" customFormat="false" ht="15" hidden="false" customHeight="false" outlineLevel="0" collapsed="false">
      <c r="A1245" s="124"/>
      <c r="B1245" s="124"/>
      <c r="C1245" s="124"/>
      <c r="D1245" s="124"/>
      <c r="E1245" s="124"/>
      <c r="F1245" s="124"/>
      <c r="G1245" s="124"/>
      <c r="H1245" s="124"/>
      <c r="I1245" s="124"/>
      <c r="J1245" s="124"/>
      <c r="K1245" s="124"/>
    </row>
    <row r="1246" customFormat="false" ht="26.85" hidden="false" customHeight="true" outlineLevel="0" collapsed="false">
      <c r="A1246" s="116" t="s">
        <v>2209</v>
      </c>
      <c r="B1246" s="130" t="s">
        <v>2645</v>
      </c>
      <c r="C1246" s="130" t="s">
        <v>446</v>
      </c>
      <c r="D1246" s="130"/>
      <c r="E1246" s="130"/>
      <c r="F1246" s="130"/>
      <c r="G1246" s="130"/>
      <c r="H1246" s="130"/>
      <c r="I1246" s="130"/>
      <c r="J1246" s="130"/>
      <c r="K1246" s="130"/>
    </row>
    <row r="1247" customFormat="false" ht="15" hidden="false" customHeight="false" outlineLevel="0" collapsed="false">
      <c r="A1247" s="116"/>
      <c r="B1247" s="118" t="s">
        <v>2211</v>
      </c>
      <c r="C1247" s="118" t="s">
        <v>2212</v>
      </c>
      <c r="D1247" s="118" t="s">
        <v>2213</v>
      </c>
      <c r="E1247" s="118" t="s">
        <v>50</v>
      </c>
      <c r="F1247" s="119" t="s">
        <v>2214</v>
      </c>
      <c r="G1247" s="119" t="s">
        <v>2252</v>
      </c>
      <c r="H1247" s="119" t="s">
        <v>2333</v>
      </c>
      <c r="I1247" s="119"/>
      <c r="J1247" s="118" t="s">
        <v>10</v>
      </c>
      <c r="K1247" s="119" t="s">
        <v>49</v>
      </c>
    </row>
    <row r="1248" customFormat="false" ht="15" hidden="false" customHeight="false" outlineLevel="0" collapsed="false">
      <c r="A1248" s="131"/>
      <c r="B1248" s="137" t="n">
        <v>3.4</v>
      </c>
      <c r="C1248" s="137"/>
      <c r="D1248" s="133"/>
      <c r="E1248" s="137"/>
      <c r="F1248" s="132"/>
      <c r="G1248" s="132"/>
      <c r="H1248" s="132"/>
      <c r="I1248" s="132"/>
      <c r="J1248" s="133" t="n">
        <f aca="false">B1248</f>
        <v>3.4</v>
      </c>
      <c r="K1248" s="132" t="s">
        <v>66</v>
      </c>
    </row>
    <row r="1249" customFormat="false" ht="15" hidden="false" customHeight="false" outlineLevel="0" collapsed="false">
      <c r="A1249" s="154"/>
      <c r="B1249" s="154"/>
      <c r="C1249" s="154"/>
      <c r="D1249" s="154"/>
      <c r="E1249" s="154"/>
      <c r="F1249" s="154"/>
      <c r="G1249" s="154"/>
      <c r="H1249" s="154"/>
      <c r="I1249" s="132"/>
      <c r="J1249" s="156" t="n">
        <f aca="false">SUM(J1248)</f>
        <v>3.4</v>
      </c>
      <c r="K1249" s="156" t="s">
        <v>66</v>
      </c>
    </row>
    <row r="1250" customFormat="false" ht="15" hidden="false" customHeight="false" outlineLevel="0" collapsed="false">
      <c r="A1250" s="124"/>
      <c r="B1250" s="124"/>
      <c r="C1250" s="124"/>
      <c r="D1250" s="124"/>
      <c r="E1250" s="124"/>
      <c r="F1250" s="124"/>
      <c r="G1250" s="124"/>
      <c r="H1250" s="124"/>
      <c r="I1250" s="124"/>
      <c r="J1250" s="124"/>
      <c r="K1250" s="124"/>
    </row>
    <row r="1251" customFormat="false" ht="26.85" hidden="false" customHeight="true" outlineLevel="0" collapsed="false">
      <c r="A1251" s="116" t="s">
        <v>2209</v>
      </c>
      <c r="B1251" s="130" t="s">
        <v>2646</v>
      </c>
      <c r="C1251" s="130" t="s">
        <v>455</v>
      </c>
      <c r="D1251" s="130"/>
      <c r="E1251" s="130"/>
      <c r="F1251" s="130"/>
      <c r="G1251" s="130"/>
      <c r="H1251" s="130"/>
      <c r="I1251" s="130"/>
      <c r="J1251" s="130"/>
      <c r="K1251" s="130"/>
    </row>
    <row r="1252" customFormat="false" ht="15" hidden="false" customHeight="false" outlineLevel="0" collapsed="false">
      <c r="A1252" s="116"/>
      <c r="B1252" s="118" t="s">
        <v>2211</v>
      </c>
      <c r="C1252" s="118" t="s">
        <v>2212</v>
      </c>
      <c r="D1252" s="118" t="s">
        <v>2213</v>
      </c>
      <c r="E1252" s="118" t="s">
        <v>50</v>
      </c>
      <c r="F1252" s="119" t="s">
        <v>2214</v>
      </c>
      <c r="G1252" s="119" t="s">
        <v>2252</v>
      </c>
      <c r="H1252" s="119" t="s">
        <v>2333</v>
      </c>
      <c r="I1252" s="119"/>
      <c r="J1252" s="118" t="s">
        <v>10</v>
      </c>
      <c r="K1252" s="119" t="s">
        <v>49</v>
      </c>
    </row>
    <row r="1253" customFormat="false" ht="15" hidden="false" customHeight="false" outlineLevel="0" collapsed="false">
      <c r="A1253" s="131"/>
      <c r="B1253" s="137"/>
      <c r="C1253" s="137"/>
      <c r="D1253" s="133"/>
      <c r="E1253" s="137" t="n">
        <v>2</v>
      </c>
      <c r="F1253" s="132"/>
      <c r="G1253" s="132"/>
      <c r="H1253" s="132"/>
      <c r="I1253" s="132"/>
      <c r="J1253" s="133" t="n">
        <f aca="false">E1253</f>
        <v>2</v>
      </c>
      <c r="K1253" s="132" t="s">
        <v>49</v>
      </c>
    </row>
    <row r="1254" customFormat="false" ht="15" hidden="false" customHeight="false" outlineLevel="0" collapsed="false">
      <c r="A1254" s="154"/>
      <c r="B1254" s="154"/>
      <c r="C1254" s="154"/>
      <c r="D1254" s="154"/>
      <c r="E1254" s="154"/>
      <c r="F1254" s="154"/>
      <c r="G1254" s="154"/>
      <c r="H1254" s="154"/>
      <c r="I1254" s="132"/>
      <c r="J1254" s="156" t="n">
        <f aca="false">SUM(J1253)</f>
        <v>2</v>
      </c>
      <c r="K1254" s="156" t="s">
        <v>49</v>
      </c>
    </row>
    <row r="1255" customFormat="false" ht="15" hidden="false" customHeight="false" outlineLevel="0" collapsed="false">
      <c r="A1255" s="124"/>
      <c r="B1255" s="124"/>
      <c r="C1255" s="124"/>
      <c r="D1255" s="124"/>
      <c r="E1255" s="124"/>
      <c r="F1255" s="124"/>
      <c r="G1255" s="124"/>
      <c r="H1255" s="124"/>
      <c r="I1255" s="124"/>
      <c r="J1255" s="124"/>
      <c r="K1255" s="124"/>
    </row>
    <row r="1256" customFormat="false" ht="26.85" hidden="false" customHeight="true" outlineLevel="0" collapsed="false">
      <c r="A1256" s="116" t="s">
        <v>2209</v>
      </c>
      <c r="B1256" s="130" t="s">
        <v>2647</v>
      </c>
      <c r="C1256" s="130" t="s">
        <v>461</v>
      </c>
      <c r="D1256" s="130"/>
      <c r="E1256" s="130"/>
      <c r="F1256" s="130"/>
      <c r="G1256" s="130"/>
      <c r="H1256" s="130"/>
      <c r="I1256" s="130"/>
      <c r="J1256" s="130"/>
      <c r="K1256" s="130"/>
    </row>
    <row r="1257" customFormat="false" ht="15" hidden="false" customHeight="false" outlineLevel="0" collapsed="false">
      <c r="A1257" s="116"/>
      <c r="B1257" s="118" t="s">
        <v>2211</v>
      </c>
      <c r="C1257" s="118" t="s">
        <v>2212</v>
      </c>
      <c r="D1257" s="118" t="s">
        <v>2213</v>
      </c>
      <c r="E1257" s="118" t="s">
        <v>50</v>
      </c>
      <c r="F1257" s="119" t="s">
        <v>2214</v>
      </c>
      <c r="G1257" s="119" t="s">
        <v>2252</v>
      </c>
      <c r="H1257" s="119" t="s">
        <v>2333</v>
      </c>
      <c r="I1257" s="119"/>
      <c r="J1257" s="118" t="s">
        <v>10</v>
      </c>
      <c r="K1257" s="119" t="s">
        <v>49</v>
      </c>
    </row>
    <row r="1258" customFormat="false" ht="15" hidden="false" customHeight="false" outlineLevel="0" collapsed="false">
      <c r="A1258" s="131"/>
      <c r="B1258" s="137"/>
      <c r="C1258" s="137"/>
      <c r="D1258" s="133"/>
      <c r="E1258" s="137" t="n">
        <v>2</v>
      </c>
      <c r="F1258" s="132"/>
      <c r="G1258" s="132"/>
      <c r="H1258" s="132"/>
      <c r="I1258" s="132"/>
      <c r="J1258" s="133" t="n">
        <f aca="false">E1258</f>
        <v>2</v>
      </c>
      <c r="K1258" s="132" t="s">
        <v>49</v>
      </c>
    </row>
    <row r="1259" customFormat="false" ht="15" hidden="false" customHeight="false" outlineLevel="0" collapsed="false">
      <c r="A1259" s="154"/>
      <c r="B1259" s="154"/>
      <c r="C1259" s="154"/>
      <c r="D1259" s="154"/>
      <c r="E1259" s="154"/>
      <c r="F1259" s="154"/>
      <c r="G1259" s="154"/>
      <c r="H1259" s="154"/>
      <c r="I1259" s="155" t="s">
        <v>10</v>
      </c>
      <c r="J1259" s="156" t="n">
        <f aca="false">SUM(J1258)</f>
        <v>2</v>
      </c>
      <c r="K1259" s="156" t="s">
        <v>49</v>
      </c>
    </row>
    <row r="1260" customFormat="false" ht="15" hidden="false" customHeight="false" outlineLevel="0" collapsed="false">
      <c r="A1260" s="124"/>
      <c r="B1260" s="124"/>
      <c r="C1260" s="124"/>
      <c r="D1260" s="124"/>
      <c r="E1260" s="124"/>
      <c r="F1260" s="124"/>
      <c r="G1260" s="124"/>
      <c r="H1260" s="124"/>
      <c r="I1260" s="124"/>
      <c r="J1260" s="124"/>
      <c r="K1260" s="124"/>
    </row>
    <row r="1261" customFormat="false" ht="26.85" hidden="false" customHeight="true" outlineLevel="0" collapsed="false">
      <c r="A1261" s="116" t="s">
        <v>2209</v>
      </c>
      <c r="B1261" s="130" t="s">
        <v>2648</v>
      </c>
      <c r="C1261" s="130" t="s">
        <v>467</v>
      </c>
      <c r="D1261" s="130"/>
      <c r="E1261" s="130"/>
      <c r="F1261" s="130"/>
      <c r="G1261" s="130"/>
      <c r="H1261" s="130"/>
      <c r="I1261" s="130"/>
      <c r="J1261" s="130"/>
      <c r="K1261" s="130"/>
    </row>
    <row r="1262" customFormat="false" ht="15" hidden="false" customHeight="false" outlineLevel="0" collapsed="false">
      <c r="A1262" s="116"/>
      <c r="B1262" s="118" t="s">
        <v>2211</v>
      </c>
      <c r="C1262" s="118" t="s">
        <v>2212</v>
      </c>
      <c r="D1262" s="118" t="s">
        <v>2213</v>
      </c>
      <c r="E1262" s="118" t="s">
        <v>50</v>
      </c>
      <c r="F1262" s="119" t="s">
        <v>2214</v>
      </c>
      <c r="G1262" s="119" t="s">
        <v>2252</v>
      </c>
      <c r="H1262" s="119" t="s">
        <v>2333</v>
      </c>
      <c r="I1262" s="119"/>
      <c r="J1262" s="118" t="s">
        <v>10</v>
      </c>
      <c r="K1262" s="119" t="s">
        <v>49</v>
      </c>
    </row>
    <row r="1263" customFormat="false" ht="15" hidden="false" customHeight="false" outlineLevel="0" collapsed="false">
      <c r="A1263" s="131"/>
      <c r="B1263" s="137"/>
      <c r="C1263" s="137"/>
      <c r="D1263" s="133"/>
      <c r="E1263" s="137" t="n">
        <v>2</v>
      </c>
      <c r="F1263" s="132"/>
      <c r="G1263" s="132"/>
      <c r="H1263" s="132"/>
      <c r="I1263" s="132"/>
      <c r="J1263" s="133" t="n">
        <f aca="false">E1263</f>
        <v>2</v>
      </c>
      <c r="K1263" s="132" t="s">
        <v>49</v>
      </c>
    </row>
    <row r="1264" customFormat="false" ht="15" hidden="false" customHeight="false" outlineLevel="0" collapsed="false">
      <c r="A1264" s="131" t="s">
        <v>2499</v>
      </c>
      <c r="B1264" s="137"/>
      <c r="C1264" s="137"/>
      <c r="D1264" s="133"/>
      <c r="E1264" s="137" t="n">
        <v>1</v>
      </c>
      <c r="F1264" s="132"/>
      <c r="G1264" s="132"/>
      <c r="H1264" s="132"/>
      <c r="I1264" s="132"/>
      <c r="J1264" s="133" t="n">
        <f aca="false">E1264</f>
        <v>1</v>
      </c>
      <c r="K1264" s="132" t="s">
        <v>49</v>
      </c>
    </row>
    <row r="1265" customFormat="false" ht="15" hidden="false" customHeight="false" outlineLevel="0" collapsed="false">
      <c r="A1265" s="154"/>
      <c r="B1265" s="154"/>
      <c r="C1265" s="154"/>
      <c r="D1265" s="154"/>
      <c r="E1265" s="154"/>
      <c r="F1265" s="154"/>
      <c r="G1265" s="154"/>
      <c r="H1265" s="154"/>
      <c r="I1265" s="155" t="s">
        <v>10</v>
      </c>
      <c r="J1265" s="156" t="n">
        <f aca="false">SUM(J1263:J1264)</f>
        <v>3</v>
      </c>
      <c r="K1265" s="156" t="s">
        <v>49</v>
      </c>
    </row>
    <row r="1266" customFormat="false" ht="15" hidden="false" customHeight="false" outlineLevel="0" collapsed="false">
      <c r="A1266" s="124"/>
      <c r="B1266" s="124"/>
      <c r="C1266" s="124"/>
      <c r="D1266" s="124"/>
      <c r="E1266" s="124"/>
      <c r="F1266" s="124"/>
      <c r="G1266" s="124"/>
      <c r="H1266" s="124"/>
      <c r="I1266" s="124"/>
      <c r="J1266" s="124"/>
      <c r="K1266" s="124"/>
    </row>
    <row r="1267" customFormat="false" ht="15" hidden="false" customHeight="true" outlineLevel="0" collapsed="false">
      <c r="A1267" s="116" t="s">
        <v>2209</v>
      </c>
      <c r="B1267" s="130" t="s">
        <v>2649</v>
      </c>
      <c r="C1267" s="130" t="s">
        <v>2513</v>
      </c>
      <c r="D1267" s="130"/>
      <c r="E1267" s="130"/>
      <c r="F1267" s="130"/>
      <c r="G1267" s="130"/>
      <c r="H1267" s="130"/>
      <c r="I1267" s="130"/>
      <c r="J1267" s="130"/>
      <c r="K1267" s="130"/>
    </row>
    <row r="1268" customFormat="false" ht="15" hidden="false" customHeight="false" outlineLevel="0" collapsed="false">
      <c r="A1268" s="116"/>
      <c r="B1268" s="118" t="s">
        <v>2211</v>
      </c>
      <c r="C1268" s="118" t="s">
        <v>2212</v>
      </c>
      <c r="D1268" s="118" t="s">
        <v>2213</v>
      </c>
      <c r="E1268" s="118" t="s">
        <v>50</v>
      </c>
      <c r="F1268" s="119" t="s">
        <v>2214</v>
      </c>
      <c r="G1268" s="119" t="s">
        <v>2252</v>
      </c>
      <c r="H1268" s="119" t="s">
        <v>2333</v>
      </c>
      <c r="I1268" s="119"/>
      <c r="J1268" s="118" t="s">
        <v>10</v>
      </c>
      <c r="K1268" s="119" t="s">
        <v>49</v>
      </c>
    </row>
    <row r="1269" customFormat="false" ht="15" hidden="false" customHeight="false" outlineLevel="0" collapsed="false">
      <c r="A1269" s="144" t="s">
        <v>2650</v>
      </c>
      <c r="B1269" s="149"/>
      <c r="C1269" s="149"/>
      <c r="D1269" s="150"/>
      <c r="E1269" s="149" t="n">
        <v>1</v>
      </c>
      <c r="F1269" s="145"/>
      <c r="G1269" s="145"/>
      <c r="H1269" s="145"/>
      <c r="I1269" s="145"/>
      <c r="J1269" s="150" t="n">
        <f aca="false">E1269</f>
        <v>1</v>
      </c>
      <c r="K1269" s="145" t="s">
        <v>49</v>
      </c>
    </row>
    <row r="1270" customFormat="false" ht="15" hidden="false" customHeight="false" outlineLevel="0" collapsed="false">
      <c r="A1270" s="131" t="s">
        <v>2651</v>
      </c>
      <c r="B1270" s="137"/>
      <c r="C1270" s="137"/>
      <c r="D1270" s="133"/>
      <c r="E1270" s="137" t="n">
        <v>1</v>
      </c>
      <c r="F1270" s="132"/>
      <c r="G1270" s="132"/>
      <c r="H1270" s="132"/>
      <c r="I1270" s="132"/>
      <c r="J1270" s="133" t="n">
        <f aca="false">E1270</f>
        <v>1</v>
      </c>
      <c r="K1270" s="132" t="s">
        <v>49</v>
      </c>
    </row>
    <row r="1271" customFormat="false" ht="15" hidden="false" customHeight="false" outlineLevel="0" collapsed="false">
      <c r="A1271" s="154"/>
      <c r="B1271" s="154"/>
      <c r="C1271" s="154"/>
      <c r="D1271" s="154"/>
      <c r="E1271" s="154"/>
      <c r="F1271" s="154"/>
      <c r="G1271" s="154"/>
      <c r="H1271" s="154"/>
      <c r="I1271" s="155" t="s">
        <v>10</v>
      </c>
      <c r="J1271" s="156" t="n">
        <f aca="false">SUM(J1269:J1270)</f>
        <v>2</v>
      </c>
      <c r="K1271" s="156" t="s">
        <v>49</v>
      </c>
    </row>
    <row r="1272" customFormat="false" ht="15" hidden="false" customHeight="false" outlineLevel="0" collapsed="false">
      <c r="A1272" s="124"/>
      <c r="B1272" s="124"/>
      <c r="C1272" s="124"/>
      <c r="D1272" s="124"/>
      <c r="E1272" s="124"/>
      <c r="F1272" s="124"/>
      <c r="G1272" s="124"/>
      <c r="H1272" s="124"/>
      <c r="I1272" s="124"/>
      <c r="J1272" s="124"/>
      <c r="K1272" s="124"/>
    </row>
    <row r="1273" customFormat="false" ht="26.85" hidden="false" customHeight="true" outlineLevel="0" collapsed="false">
      <c r="A1273" s="116" t="s">
        <v>2209</v>
      </c>
      <c r="B1273" s="130" t="s">
        <v>2652</v>
      </c>
      <c r="C1273" s="130" t="s">
        <v>476</v>
      </c>
      <c r="D1273" s="130"/>
      <c r="E1273" s="130"/>
      <c r="F1273" s="130"/>
      <c r="G1273" s="130"/>
      <c r="H1273" s="130"/>
      <c r="I1273" s="130"/>
      <c r="J1273" s="130"/>
      <c r="K1273" s="130"/>
    </row>
    <row r="1274" customFormat="false" ht="15" hidden="false" customHeight="false" outlineLevel="0" collapsed="false">
      <c r="A1274" s="116"/>
      <c r="B1274" s="118" t="s">
        <v>2211</v>
      </c>
      <c r="C1274" s="118" t="s">
        <v>2212</v>
      </c>
      <c r="D1274" s="118" t="s">
        <v>2213</v>
      </c>
      <c r="E1274" s="118" t="s">
        <v>50</v>
      </c>
      <c r="F1274" s="119" t="s">
        <v>2214</v>
      </c>
      <c r="G1274" s="119" t="s">
        <v>2252</v>
      </c>
      <c r="H1274" s="119" t="s">
        <v>2333</v>
      </c>
      <c r="I1274" s="119"/>
      <c r="J1274" s="118" t="s">
        <v>10</v>
      </c>
      <c r="K1274" s="119" t="s">
        <v>49</v>
      </c>
    </row>
    <row r="1275" customFormat="false" ht="15" hidden="false" customHeight="false" outlineLevel="0" collapsed="false">
      <c r="A1275" s="131"/>
      <c r="B1275" s="137"/>
      <c r="C1275" s="137"/>
      <c r="D1275" s="133"/>
      <c r="E1275" s="137" t="n">
        <v>1</v>
      </c>
      <c r="F1275" s="132"/>
      <c r="G1275" s="132"/>
      <c r="H1275" s="132"/>
      <c r="I1275" s="132"/>
      <c r="J1275" s="133" t="n">
        <f aca="false">E1275</f>
        <v>1</v>
      </c>
      <c r="K1275" s="132" t="s">
        <v>49</v>
      </c>
    </row>
    <row r="1276" customFormat="false" ht="15" hidden="false" customHeight="false" outlineLevel="0" collapsed="false">
      <c r="A1276" s="154"/>
      <c r="B1276" s="154"/>
      <c r="C1276" s="154"/>
      <c r="D1276" s="154"/>
      <c r="E1276" s="154"/>
      <c r="F1276" s="154"/>
      <c r="G1276" s="154"/>
      <c r="H1276" s="154"/>
      <c r="I1276" s="132"/>
      <c r="J1276" s="156" t="n">
        <f aca="false">SUM(J1275)</f>
        <v>1</v>
      </c>
      <c r="K1276" s="156" t="s">
        <v>49</v>
      </c>
    </row>
    <row r="1277" customFormat="false" ht="15" hidden="false" customHeight="false" outlineLevel="0" collapsed="false">
      <c r="A1277" s="124"/>
      <c r="B1277" s="124"/>
      <c r="C1277" s="124"/>
      <c r="D1277" s="124"/>
      <c r="E1277" s="124"/>
      <c r="F1277" s="124"/>
      <c r="G1277" s="124"/>
      <c r="H1277" s="124"/>
      <c r="I1277" s="124"/>
      <c r="J1277" s="124"/>
      <c r="K1277" s="124"/>
    </row>
    <row r="1278" customFormat="false" ht="15" hidden="false" customHeight="true" outlineLevel="0" collapsed="false">
      <c r="A1278" s="116" t="s">
        <v>2209</v>
      </c>
      <c r="B1278" s="130" t="s">
        <v>2653</v>
      </c>
      <c r="C1278" s="130" t="s">
        <v>2510</v>
      </c>
      <c r="D1278" s="130"/>
      <c r="E1278" s="130"/>
      <c r="F1278" s="130"/>
      <c r="G1278" s="130"/>
      <c r="H1278" s="130"/>
      <c r="I1278" s="130"/>
      <c r="J1278" s="130"/>
      <c r="K1278" s="130"/>
    </row>
    <row r="1279" customFormat="false" ht="15" hidden="false" customHeight="false" outlineLevel="0" collapsed="false">
      <c r="A1279" s="116"/>
      <c r="B1279" s="118" t="s">
        <v>2211</v>
      </c>
      <c r="C1279" s="118" t="s">
        <v>2212</v>
      </c>
      <c r="D1279" s="118" t="s">
        <v>2213</v>
      </c>
      <c r="E1279" s="118" t="s">
        <v>50</v>
      </c>
      <c r="F1279" s="119" t="s">
        <v>2214</v>
      </c>
      <c r="G1279" s="119" t="s">
        <v>2252</v>
      </c>
      <c r="H1279" s="119" t="s">
        <v>2333</v>
      </c>
      <c r="I1279" s="119"/>
      <c r="J1279" s="118" t="s">
        <v>10</v>
      </c>
      <c r="K1279" s="119" t="s">
        <v>49</v>
      </c>
    </row>
    <row r="1280" customFormat="false" ht="15" hidden="false" customHeight="false" outlineLevel="0" collapsed="false">
      <c r="A1280" s="131"/>
      <c r="B1280" s="137"/>
      <c r="C1280" s="137"/>
      <c r="D1280" s="133"/>
      <c r="E1280" s="137" t="n">
        <v>2</v>
      </c>
      <c r="F1280" s="132"/>
      <c r="G1280" s="132"/>
      <c r="H1280" s="132"/>
      <c r="I1280" s="132"/>
      <c r="J1280" s="133" t="n">
        <f aca="false">E1280</f>
        <v>2</v>
      </c>
      <c r="K1280" s="132" t="s">
        <v>49</v>
      </c>
    </row>
    <row r="1281" customFormat="false" ht="15" hidden="false" customHeight="false" outlineLevel="0" collapsed="false">
      <c r="A1281" s="154"/>
      <c r="B1281" s="154"/>
      <c r="C1281" s="154"/>
      <c r="D1281" s="154"/>
      <c r="E1281" s="154"/>
      <c r="F1281" s="154"/>
      <c r="G1281" s="154"/>
      <c r="H1281" s="154"/>
      <c r="I1281" s="132"/>
      <c r="J1281" s="156" t="n">
        <f aca="false">SUM(J1280)</f>
        <v>2</v>
      </c>
      <c r="K1281" s="156" t="s">
        <v>49</v>
      </c>
    </row>
    <row r="1282" customFormat="false" ht="15" hidden="false" customHeight="false" outlineLevel="0" collapsed="false">
      <c r="A1282" s="124"/>
      <c r="B1282" s="124"/>
      <c r="C1282" s="124"/>
      <c r="D1282" s="124"/>
      <c r="E1282" s="124"/>
      <c r="F1282" s="124"/>
      <c r="G1282" s="124"/>
      <c r="H1282" s="124"/>
      <c r="I1282" s="124"/>
      <c r="J1282" s="124"/>
      <c r="K1282" s="124"/>
    </row>
    <row r="1283" customFormat="false" ht="15.75" hidden="false" customHeight="true" outlineLevel="0" collapsed="false">
      <c r="A1283" s="116" t="s">
        <v>2209</v>
      </c>
      <c r="B1283" s="130" t="s">
        <v>2654</v>
      </c>
      <c r="C1283" s="130" t="s">
        <v>485</v>
      </c>
      <c r="D1283" s="130"/>
      <c r="E1283" s="130"/>
      <c r="F1283" s="130"/>
      <c r="G1283" s="130"/>
      <c r="H1283" s="130"/>
      <c r="I1283" s="130"/>
      <c r="J1283" s="130"/>
      <c r="K1283" s="130"/>
    </row>
    <row r="1284" customFormat="false" ht="15" hidden="false" customHeight="true" outlineLevel="0" collapsed="false">
      <c r="A1284" s="116"/>
      <c r="B1284" s="118" t="s">
        <v>2211</v>
      </c>
      <c r="C1284" s="118" t="s">
        <v>2212</v>
      </c>
      <c r="D1284" s="118" t="s">
        <v>2213</v>
      </c>
      <c r="E1284" s="118" t="s">
        <v>50</v>
      </c>
      <c r="F1284" s="119" t="s">
        <v>2214</v>
      </c>
      <c r="G1284" s="119" t="s">
        <v>2252</v>
      </c>
      <c r="H1284" s="119" t="s">
        <v>2333</v>
      </c>
      <c r="I1284" s="119"/>
      <c r="J1284" s="118" t="s">
        <v>10</v>
      </c>
      <c r="K1284" s="119" t="s">
        <v>49</v>
      </c>
    </row>
    <row r="1285" customFormat="false" ht="15" hidden="false" customHeight="false" outlineLevel="0" collapsed="false">
      <c r="A1285" s="131"/>
      <c r="B1285" s="137"/>
      <c r="C1285" s="137"/>
      <c r="D1285" s="133"/>
      <c r="E1285" s="137" t="n">
        <v>1</v>
      </c>
      <c r="F1285" s="132"/>
      <c r="G1285" s="132"/>
      <c r="H1285" s="132"/>
      <c r="I1285" s="132"/>
      <c r="J1285" s="133" t="n">
        <f aca="false">E1285</f>
        <v>1</v>
      </c>
      <c r="K1285" s="132" t="s">
        <v>49</v>
      </c>
    </row>
    <row r="1286" customFormat="false" ht="15" hidden="false" customHeight="false" outlineLevel="0" collapsed="false">
      <c r="A1286" s="154"/>
      <c r="B1286" s="154"/>
      <c r="C1286" s="154"/>
      <c r="D1286" s="154"/>
      <c r="E1286" s="154"/>
      <c r="F1286" s="154"/>
      <c r="G1286" s="154"/>
      <c r="H1286" s="154"/>
      <c r="I1286" s="132"/>
      <c r="J1286" s="156" t="n">
        <f aca="false">SUM(J1285)</f>
        <v>1</v>
      </c>
      <c r="K1286" s="156" t="s">
        <v>49</v>
      </c>
    </row>
    <row r="1287" customFormat="false" ht="15" hidden="false" customHeight="false" outlineLevel="0" collapsed="false">
      <c r="A1287" s="124"/>
      <c r="B1287" s="124"/>
      <c r="C1287" s="124"/>
      <c r="D1287" s="124"/>
      <c r="E1287" s="124"/>
      <c r="F1287" s="124"/>
      <c r="G1287" s="124"/>
      <c r="H1287" s="124"/>
      <c r="I1287" s="124"/>
      <c r="J1287" s="124"/>
      <c r="K1287" s="124"/>
    </row>
    <row r="1288" customFormat="false" ht="26.85" hidden="false" customHeight="true" outlineLevel="0" collapsed="false">
      <c r="A1288" s="116" t="s">
        <v>2209</v>
      </c>
      <c r="B1288" s="130" t="s">
        <v>2655</v>
      </c>
      <c r="C1288" s="130" t="s">
        <v>500</v>
      </c>
      <c r="D1288" s="130"/>
      <c r="E1288" s="130"/>
      <c r="F1288" s="130"/>
      <c r="G1288" s="130"/>
      <c r="H1288" s="130"/>
      <c r="I1288" s="130"/>
      <c r="J1288" s="130"/>
      <c r="K1288" s="130"/>
    </row>
    <row r="1289" customFormat="false" ht="15" hidden="false" customHeight="false" outlineLevel="0" collapsed="false">
      <c r="A1289" s="116"/>
      <c r="B1289" s="118" t="s">
        <v>2211</v>
      </c>
      <c r="C1289" s="118" t="s">
        <v>2212</v>
      </c>
      <c r="D1289" s="118" t="s">
        <v>2213</v>
      </c>
      <c r="E1289" s="118" t="s">
        <v>50</v>
      </c>
      <c r="F1289" s="119" t="s">
        <v>2214</v>
      </c>
      <c r="G1289" s="119" t="s">
        <v>2252</v>
      </c>
      <c r="H1289" s="119" t="s">
        <v>2333</v>
      </c>
      <c r="I1289" s="119"/>
      <c r="J1289" s="118" t="s">
        <v>10</v>
      </c>
      <c r="K1289" s="119" t="s">
        <v>49</v>
      </c>
    </row>
    <row r="1290" customFormat="false" ht="15" hidden="false" customHeight="false" outlineLevel="0" collapsed="false">
      <c r="A1290" s="131"/>
      <c r="B1290" s="137"/>
      <c r="C1290" s="137"/>
      <c r="D1290" s="133"/>
      <c r="E1290" s="137" t="n">
        <v>1</v>
      </c>
      <c r="F1290" s="132"/>
      <c r="G1290" s="132"/>
      <c r="H1290" s="132"/>
      <c r="I1290" s="132"/>
      <c r="J1290" s="133" t="n">
        <f aca="false">E1290</f>
        <v>1</v>
      </c>
      <c r="K1290" s="132" t="s">
        <v>49</v>
      </c>
    </row>
    <row r="1291" customFormat="false" ht="15" hidden="false" customHeight="false" outlineLevel="0" collapsed="false">
      <c r="A1291" s="154"/>
      <c r="B1291" s="154"/>
      <c r="C1291" s="154"/>
      <c r="D1291" s="154"/>
      <c r="E1291" s="154"/>
      <c r="F1291" s="154"/>
      <c r="G1291" s="154"/>
      <c r="H1291" s="154"/>
      <c r="I1291" s="132"/>
      <c r="J1291" s="156" t="n">
        <f aca="false">SUM(J1290)</f>
        <v>1</v>
      </c>
      <c r="K1291" s="156" t="s">
        <v>49</v>
      </c>
    </row>
    <row r="1292" customFormat="false" ht="15" hidden="false" customHeight="false" outlineLevel="0" collapsed="false">
      <c r="A1292" s="124"/>
      <c r="B1292" s="124"/>
      <c r="C1292" s="124"/>
      <c r="D1292" s="124"/>
      <c r="E1292" s="124"/>
      <c r="F1292" s="124"/>
      <c r="G1292" s="124"/>
      <c r="H1292" s="124"/>
      <c r="I1292" s="124"/>
      <c r="J1292" s="124"/>
      <c r="K1292" s="124"/>
    </row>
  </sheetData>
  <mergeCells count="950">
    <mergeCell ref="A1:B2"/>
    <mergeCell ref="C1:K1"/>
    <mergeCell ref="C2:K2"/>
    <mergeCell ref="A3:K3"/>
    <mergeCell ref="A4:K4"/>
    <mergeCell ref="A5:K5"/>
    <mergeCell ref="A6:K6"/>
    <mergeCell ref="B7:K7"/>
    <mergeCell ref="A8:A9"/>
    <mergeCell ref="C8:K8"/>
    <mergeCell ref="A11:H11"/>
    <mergeCell ref="A12:K12"/>
    <mergeCell ref="B13:K13"/>
    <mergeCell ref="A14:A15"/>
    <mergeCell ref="C14:K14"/>
    <mergeCell ref="A17:H17"/>
    <mergeCell ref="A18:K18"/>
    <mergeCell ref="A19:A20"/>
    <mergeCell ref="C19:K19"/>
    <mergeCell ref="A22:H22"/>
    <mergeCell ref="A23:K23"/>
    <mergeCell ref="A24:A25"/>
    <mergeCell ref="C24:K24"/>
    <mergeCell ref="A27:H27"/>
    <mergeCell ref="A28:K28"/>
    <mergeCell ref="A29:A30"/>
    <mergeCell ref="C29:K29"/>
    <mergeCell ref="A32:H32"/>
    <mergeCell ref="A33:K33"/>
    <mergeCell ref="A34:A35"/>
    <mergeCell ref="C34:K34"/>
    <mergeCell ref="A37:H37"/>
    <mergeCell ref="A38:K38"/>
    <mergeCell ref="B39:K39"/>
    <mergeCell ref="A40:A41"/>
    <mergeCell ref="C40:K40"/>
    <mergeCell ref="A54:H54"/>
    <mergeCell ref="A55:K55"/>
    <mergeCell ref="A56:A57"/>
    <mergeCell ref="C56:K56"/>
    <mergeCell ref="A61:H61"/>
    <mergeCell ref="A62:K62"/>
    <mergeCell ref="A63:K63"/>
    <mergeCell ref="A64:A65"/>
    <mergeCell ref="C64:K64"/>
    <mergeCell ref="A72:H72"/>
    <mergeCell ref="A73:K73"/>
    <mergeCell ref="A74:A75"/>
    <mergeCell ref="C74:K74"/>
    <mergeCell ref="A77:H77"/>
    <mergeCell ref="A78:K78"/>
    <mergeCell ref="A79:K79"/>
    <mergeCell ref="B80:K80"/>
    <mergeCell ref="A81:A82"/>
    <mergeCell ref="C81:K81"/>
    <mergeCell ref="A93:H93"/>
    <mergeCell ref="A94:K94"/>
    <mergeCell ref="A95:A96"/>
    <mergeCell ref="C95:K95"/>
    <mergeCell ref="A99:H99"/>
    <mergeCell ref="A100:K100"/>
    <mergeCell ref="A101:A102"/>
    <mergeCell ref="C101:K101"/>
    <mergeCell ref="A104:H104"/>
    <mergeCell ref="A105:K105"/>
    <mergeCell ref="A106:A107"/>
    <mergeCell ref="C106:K106"/>
    <mergeCell ref="A109:H109"/>
    <mergeCell ref="A110:K110"/>
    <mergeCell ref="A111:A112"/>
    <mergeCell ref="C111:K111"/>
    <mergeCell ref="A115:H115"/>
    <mergeCell ref="A116:K116"/>
    <mergeCell ref="A117:A118"/>
    <mergeCell ref="C117:K117"/>
    <mergeCell ref="A120:H120"/>
    <mergeCell ref="A121:K121"/>
    <mergeCell ref="A122:A123"/>
    <mergeCell ref="C122:K122"/>
    <mergeCell ref="A126:H126"/>
    <mergeCell ref="A127:K127"/>
    <mergeCell ref="A128:A129"/>
    <mergeCell ref="C128:K128"/>
    <mergeCell ref="A131:H131"/>
    <mergeCell ref="A132:K132"/>
    <mergeCell ref="A133:A134"/>
    <mergeCell ref="C133:K133"/>
    <mergeCell ref="A137:H137"/>
    <mergeCell ref="A138:K138"/>
    <mergeCell ref="A139:A140"/>
    <mergeCell ref="C139:K139"/>
    <mergeCell ref="A143:H143"/>
    <mergeCell ref="A144:K144"/>
    <mergeCell ref="A145:A146"/>
    <mergeCell ref="C145:K145"/>
    <mergeCell ref="A148:H148"/>
    <mergeCell ref="A149:K149"/>
    <mergeCell ref="B150:K150"/>
    <mergeCell ref="B151:K151"/>
    <mergeCell ref="A152:A153"/>
    <mergeCell ref="C152:K152"/>
    <mergeCell ref="A155:H155"/>
    <mergeCell ref="A156:K156"/>
    <mergeCell ref="A157:A158"/>
    <mergeCell ref="C157:K157"/>
    <mergeCell ref="A160:H160"/>
    <mergeCell ref="A161:K161"/>
    <mergeCell ref="A162:A163"/>
    <mergeCell ref="C162:K162"/>
    <mergeCell ref="A165:H165"/>
    <mergeCell ref="A166:K166"/>
    <mergeCell ref="A167:A168"/>
    <mergeCell ref="C167:K167"/>
    <mergeCell ref="A170:H170"/>
    <mergeCell ref="A171:K171"/>
    <mergeCell ref="A172:A173"/>
    <mergeCell ref="C172:K172"/>
    <mergeCell ref="A175:H175"/>
    <mergeCell ref="A176:K176"/>
    <mergeCell ref="A177:A178"/>
    <mergeCell ref="C177:K177"/>
    <mergeCell ref="A180:H180"/>
    <mergeCell ref="A181:K181"/>
    <mergeCell ref="A182:A183"/>
    <mergeCell ref="C182:K182"/>
    <mergeCell ref="A185:H185"/>
    <mergeCell ref="A186:K186"/>
    <mergeCell ref="A187:A188"/>
    <mergeCell ref="C187:K187"/>
    <mergeCell ref="A190:H190"/>
    <mergeCell ref="A191:K191"/>
    <mergeCell ref="A192:A193"/>
    <mergeCell ref="C192:K192"/>
    <mergeCell ref="A195:H195"/>
    <mergeCell ref="A196:K196"/>
    <mergeCell ref="B197:K197"/>
    <mergeCell ref="A198:A199"/>
    <mergeCell ref="C198:K198"/>
    <mergeCell ref="A201:H201"/>
    <mergeCell ref="A202:K202"/>
    <mergeCell ref="A203:A204"/>
    <mergeCell ref="C203:K203"/>
    <mergeCell ref="A206:H206"/>
    <mergeCell ref="A207:K207"/>
    <mergeCell ref="A208:A209"/>
    <mergeCell ref="C208:K208"/>
    <mergeCell ref="A211:H211"/>
    <mergeCell ref="A212:K212"/>
    <mergeCell ref="A213:A214"/>
    <mergeCell ref="C213:K213"/>
    <mergeCell ref="A216:H216"/>
    <mergeCell ref="A217:K217"/>
    <mergeCell ref="A218:A219"/>
    <mergeCell ref="C218:K218"/>
    <mergeCell ref="A221:H221"/>
    <mergeCell ref="A222:K222"/>
    <mergeCell ref="A223:A224"/>
    <mergeCell ref="C223:K223"/>
    <mergeCell ref="A226:H226"/>
    <mergeCell ref="A227:K227"/>
    <mergeCell ref="A228:A229"/>
    <mergeCell ref="C228:K228"/>
    <mergeCell ref="A231:H231"/>
    <mergeCell ref="A232:K232"/>
    <mergeCell ref="B233:K233"/>
    <mergeCell ref="A234:A235"/>
    <mergeCell ref="C234:K234"/>
    <mergeCell ref="A237:H237"/>
    <mergeCell ref="A238:K238"/>
    <mergeCell ref="A239:A240"/>
    <mergeCell ref="C239:K239"/>
    <mergeCell ref="A242:H242"/>
    <mergeCell ref="A243:K243"/>
    <mergeCell ref="A244:A245"/>
    <mergeCell ref="C244:K244"/>
    <mergeCell ref="A247:H247"/>
    <mergeCell ref="A248:K248"/>
    <mergeCell ref="A249:A250"/>
    <mergeCell ref="C249:K249"/>
    <mergeCell ref="A252:H252"/>
    <mergeCell ref="A253:K253"/>
    <mergeCell ref="A254:A255"/>
    <mergeCell ref="C254:K254"/>
    <mergeCell ref="A257:H257"/>
    <mergeCell ref="A258:K258"/>
    <mergeCell ref="A259:A260"/>
    <mergeCell ref="C259:K259"/>
    <mergeCell ref="A262:H262"/>
    <mergeCell ref="A263:K263"/>
    <mergeCell ref="A264:A265"/>
    <mergeCell ref="C264:K264"/>
    <mergeCell ref="A267:H267"/>
    <mergeCell ref="A268:K268"/>
    <mergeCell ref="B269:K269"/>
    <mergeCell ref="A270:A271"/>
    <mergeCell ref="C270:K270"/>
    <mergeCell ref="A278:H278"/>
    <mergeCell ref="A279:K279"/>
    <mergeCell ref="A280:A281"/>
    <mergeCell ref="C280:K280"/>
    <mergeCell ref="A284:H284"/>
    <mergeCell ref="A285:K285"/>
    <mergeCell ref="B286:K286"/>
    <mergeCell ref="A287:A288"/>
    <mergeCell ref="C287:K287"/>
    <mergeCell ref="A297:H297"/>
    <mergeCell ref="A298:K298"/>
    <mergeCell ref="B299:K299"/>
    <mergeCell ref="A300:A301"/>
    <mergeCell ref="C300:K300"/>
    <mergeCell ref="A303:H303"/>
    <mergeCell ref="A304:K304"/>
    <mergeCell ref="A305:A306"/>
    <mergeCell ref="C305:K305"/>
    <mergeCell ref="A308:H308"/>
    <mergeCell ref="A309:K309"/>
    <mergeCell ref="A310:A311"/>
    <mergeCell ref="C310:K310"/>
    <mergeCell ref="A313:H313"/>
    <mergeCell ref="A314:K314"/>
    <mergeCell ref="A315:A316"/>
    <mergeCell ref="C315:K315"/>
    <mergeCell ref="A318:H318"/>
    <mergeCell ref="A319:K319"/>
    <mergeCell ref="A320:A321"/>
    <mergeCell ref="C320:K320"/>
    <mergeCell ref="A323:H323"/>
    <mergeCell ref="A324:K324"/>
    <mergeCell ref="A325:A326"/>
    <mergeCell ref="C325:K325"/>
    <mergeCell ref="A328:H328"/>
    <mergeCell ref="A329:K329"/>
    <mergeCell ref="A330:A331"/>
    <mergeCell ref="C330:K330"/>
    <mergeCell ref="A334:H334"/>
    <mergeCell ref="A335:K335"/>
    <mergeCell ref="A336:A337"/>
    <mergeCell ref="C336:K336"/>
    <mergeCell ref="A339:H339"/>
    <mergeCell ref="A340:K340"/>
    <mergeCell ref="B341:K341"/>
    <mergeCell ref="A342:A343"/>
    <mergeCell ref="C342:K342"/>
    <mergeCell ref="A345:H345"/>
    <mergeCell ref="A346:K346"/>
    <mergeCell ref="A347:A348"/>
    <mergeCell ref="C347:K347"/>
    <mergeCell ref="A350:H350"/>
    <mergeCell ref="A351:K351"/>
    <mergeCell ref="A352:A353"/>
    <mergeCell ref="C352:K352"/>
    <mergeCell ref="A355:H355"/>
    <mergeCell ref="A356:K356"/>
    <mergeCell ref="A357:A358"/>
    <mergeCell ref="C357:K357"/>
    <mergeCell ref="A361:H361"/>
    <mergeCell ref="A362:K362"/>
    <mergeCell ref="A363:A364"/>
    <mergeCell ref="C363:K363"/>
    <mergeCell ref="A366:H366"/>
    <mergeCell ref="A367:K367"/>
    <mergeCell ref="B368:K368"/>
    <mergeCell ref="A369:A370"/>
    <mergeCell ref="C369:K369"/>
    <mergeCell ref="A379:H379"/>
    <mergeCell ref="A380:K380"/>
    <mergeCell ref="A381:A382"/>
    <mergeCell ref="C381:K381"/>
    <mergeCell ref="A388:H388"/>
    <mergeCell ref="A389:K389"/>
    <mergeCell ref="A390:A391"/>
    <mergeCell ref="C390:K390"/>
    <mergeCell ref="A394:H394"/>
    <mergeCell ref="A395:K395"/>
    <mergeCell ref="A396:A397"/>
    <mergeCell ref="C396:K396"/>
    <mergeCell ref="A400:H400"/>
    <mergeCell ref="A401:K401"/>
    <mergeCell ref="A402:A403"/>
    <mergeCell ref="C402:K402"/>
    <mergeCell ref="A405:H405"/>
    <mergeCell ref="A406:K406"/>
    <mergeCell ref="A407:A408"/>
    <mergeCell ref="C407:K407"/>
    <mergeCell ref="A411:H411"/>
    <mergeCell ref="A412:K412"/>
    <mergeCell ref="B413:K413"/>
    <mergeCell ref="A414:A415"/>
    <mergeCell ref="C414:K414"/>
    <mergeCell ref="A419:H419"/>
    <mergeCell ref="A420:K420"/>
    <mergeCell ref="A421:A422"/>
    <mergeCell ref="C421:K421"/>
    <mergeCell ref="A425:H425"/>
    <mergeCell ref="A426:K426"/>
    <mergeCell ref="A427:A428"/>
    <mergeCell ref="C427:K427"/>
    <mergeCell ref="A431:H431"/>
    <mergeCell ref="A432:K432"/>
    <mergeCell ref="A433:A434"/>
    <mergeCell ref="C433:K433"/>
    <mergeCell ref="A437:H437"/>
    <mergeCell ref="A438:K438"/>
    <mergeCell ref="A439:A440"/>
    <mergeCell ref="C439:K439"/>
    <mergeCell ref="A443:H443"/>
    <mergeCell ref="A444:K444"/>
    <mergeCell ref="A445:A446"/>
    <mergeCell ref="C445:K445"/>
    <mergeCell ref="A449:H449"/>
    <mergeCell ref="A450:K450"/>
    <mergeCell ref="A451:A452"/>
    <mergeCell ref="C451:K451"/>
    <mergeCell ref="A454:H454"/>
    <mergeCell ref="A455:K455"/>
    <mergeCell ref="B456:K456"/>
    <mergeCell ref="B457:K457"/>
    <mergeCell ref="A458:A459"/>
    <mergeCell ref="C458:K458"/>
    <mergeCell ref="A467:H467"/>
    <mergeCell ref="A468:K468"/>
    <mergeCell ref="A469:A470"/>
    <mergeCell ref="C469:K469"/>
    <mergeCell ref="A472:H472"/>
    <mergeCell ref="A473:K473"/>
    <mergeCell ref="A474:A475"/>
    <mergeCell ref="C474:K474"/>
    <mergeCell ref="A477:H477"/>
    <mergeCell ref="A478:K478"/>
    <mergeCell ref="B479:K479"/>
    <mergeCell ref="A480:A481"/>
    <mergeCell ref="C480:K480"/>
    <mergeCell ref="A483:H483"/>
    <mergeCell ref="A484:K484"/>
    <mergeCell ref="A485:A486"/>
    <mergeCell ref="C485:K485"/>
    <mergeCell ref="A488:H488"/>
    <mergeCell ref="A489:K489"/>
    <mergeCell ref="A490:A491"/>
    <mergeCell ref="C490:K490"/>
    <mergeCell ref="A493:H493"/>
    <mergeCell ref="A494:K494"/>
    <mergeCell ref="B495:K495"/>
    <mergeCell ref="B496:K496"/>
    <mergeCell ref="A497:A498"/>
    <mergeCell ref="C497:K497"/>
    <mergeCell ref="A500:H500"/>
    <mergeCell ref="A501:K501"/>
    <mergeCell ref="A502:A503"/>
    <mergeCell ref="C502:K502"/>
    <mergeCell ref="A505:H505"/>
    <mergeCell ref="A506:K506"/>
    <mergeCell ref="A507:A508"/>
    <mergeCell ref="C507:K507"/>
    <mergeCell ref="A510:H510"/>
    <mergeCell ref="A511:K511"/>
    <mergeCell ref="A512:A513"/>
    <mergeCell ref="C512:K512"/>
    <mergeCell ref="A515:H515"/>
    <mergeCell ref="A516:K516"/>
    <mergeCell ref="A517:A518"/>
    <mergeCell ref="C517:K517"/>
    <mergeCell ref="A520:H520"/>
    <mergeCell ref="A521:K521"/>
    <mergeCell ref="A522:A523"/>
    <mergeCell ref="C522:K522"/>
    <mergeCell ref="A526:H526"/>
    <mergeCell ref="A527:K527"/>
    <mergeCell ref="A528:A529"/>
    <mergeCell ref="C528:K528"/>
    <mergeCell ref="A531:H531"/>
    <mergeCell ref="A532:K532"/>
    <mergeCell ref="B533:K533"/>
    <mergeCell ref="A534:A535"/>
    <mergeCell ref="C534:K534"/>
    <mergeCell ref="A537:H537"/>
    <mergeCell ref="A538:K538"/>
    <mergeCell ref="A539:A540"/>
    <mergeCell ref="C539:K539"/>
    <mergeCell ref="A542:H542"/>
    <mergeCell ref="A543:K543"/>
    <mergeCell ref="A544:A545"/>
    <mergeCell ref="C544:K544"/>
    <mergeCell ref="A547:H547"/>
    <mergeCell ref="A548:K548"/>
    <mergeCell ref="A549:A550"/>
    <mergeCell ref="C549:K549"/>
    <mergeCell ref="A552:H552"/>
    <mergeCell ref="A553:K553"/>
    <mergeCell ref="A554:A555"/>
    <mergeCell ref="C554:K554"/>
    <mergeCell ref="A557:H557"/>
    <mergeCell ref="A558:K558"/>
    <mergeCell ref="A559:A560"/>
    <mergeCell ref="C559:K559"/>
    <mergeCell ref="A562:H562"/>
    <mergeCell ref="A563:K563"/>
    <mergeCell ref="B564:K564"/>
    <mergeCell ref="A565:A566"/>
    <mergeCell ref="C565:K565"/>
    <mergeCell ref="A568:H568"/>
    <mergeCell ref="A569:K569"/>
    <mergeCell ref="A570:A571"/>
    <mergeCell ref="C570:K570"/>
    <mergeCell ref="A573:H573"/>
    <mergeCell ref="A574:K574"/>
    <mergeCell ref="A575:A576"/>
    <mergeCell ref="C575:K575"/>
    <mergeCell ref="A578:H578"/>
    <mergeCell ref="A579:K579"/>
    <mergeCell ref="A580:A581"/>
    <mergeCell ref="C580:K580"/>
    <mergeCell ref="A583:H583"/>
    <mergeCell ref="A584:K584"/>
    <mergeCell ref="B585:K585"/>
    <mergeCell ref="A586:A587"/>
    <mergeCell ref="C586:K586"/>
    <mergeCell ref="A594:H594"/>
    <mergeCell ref="A595:K595"/>
    <mergeCell ref="A596:A597"/>
    <mergeCell ref="C596:K596"/>
    <mergeCell ref="A602:H602"/>
    <mergeCell ref="A603:K603"/>
    <mergeCell ref="A604:A605"/>
    <mergeCell ref="C604:K604"/>
    <mergeCell ref="A610:H610"/>
    <mergeCell ref="A611:K611"/>
    <mergeCell ref="A612:A613"/>
    <mergeCell ref="C612:K612"/>
    <mergeCell ref="A619:H619"/>
    <mergeCell ref="A620:K620"/>
    <mergeCell ref="B621:K621"/>
    <mergeCell ref="A622:A623"/>
    <mergeCell ref="C622:K622"/>
    <mergeCell ref="A625:H625"/>
    <mergeCell ref="A626:K626"/>
    <mergeCell ref="A627:A628"/>
    <mergeCell ref="C627:K627"/>
    <mergeCell ref="A630:H630"/>
    <mergeCell ref="A631:K631"/>
    <mergeCell ref="A632:A633"/>
    <mergeCell ref="C632:K632"/>
    <mergeCell ref="A635:H635"/>
    <mergeCell ref="A636:K636"/>
    <mergeCell ref="A637:A638"/>
    <mergeCell ref="C637:K637"/>
    <mergeCell ref="A640:H640"/>
    <mergeCell ref="A641:K641"/>
    <mergeCell ref="A642:A643"/>
    <mergeCell ref="C642:K642"/>
    <mergeCell ref="A646:H646"/>
    <mergeCell ref="A647:K647"/>
    <mergeCell ref="A648:A649"/>
    <mergeCell ref="C648:K648"/>
    <mergeCell ref="A651:H651"/>
    <mergeCell ref="A652:K652"/>
    <mergeCell ref="A653:A654"/>
    <mergeCell ref="C653:K653"/>
    <mergeCell ref="A656:H656"/>
    <mergeCell ref="A657:K657"/>
    <mergeCell ref="A658:A659"/>
    <mergeCell ref="C658:K658"/>
    <mergeCell ref="A661:H661"/>
    <mergeCell ref="A662:K662"/>
    <mergeCell ref="A663:A664"/>
    <mergeCell ref="C663:K663"/>
    <mergeCell ref="A666:H666"/>
    <mergeCell ref="A667:K667"/>
    <mergeCell ref="A668:A669"/>
    <mergeCell ref="C668:K668"/>
    <mergeCell ref="A671:H671"/>
    <mergeCell ref="A672:K672"/>
    <mergeCell ref="B673:K673"/>
    <mergeCell ref="B674:K674"/>
    <mergeCell ref="A675:A676"/>
    <mergeCell ref="C675:K675"/>
    <mergeCell ref="A679:H679"/>
    <mergeCell ref="A680:K680"/>
    <mergeCell ref="A681:A682"/>
    <mergeCell ref="C681:K681"/>
    <mergeCell ref="A684:H684"/>
    <mergeCell ref="A685:K685"/>
    <mergeCell ref="A686:A687"/>
    <mergeCell ref="C686:K686"/>
    <mergeCell ref="A689:H689"/>
    <mergeCell ref="A690:K690"/>
    <mergeCell ref="A691:A692"/>
    <mergeCell ref="C691:K691"/>
    <mergeCell ref="A694:H694"/>
    <mergeCell ref="A695:K695"/>
    <mergeCell ref="A696:A697"/>
    <mergeCell ref="C696:K696"/>
    <mergeCell ref="A699:H699"/>
    <mergeCell ref="A700:K700"/>
    <mergeCell ref="A701:A702"/>
    <mergeCell ref="C701:K701"/>
    <mergeCell ref="A705:H705"/>
    <mergeCell ref="A706:K706"/>
    <mergeCell ref="A707:A708"/>
    <mergeCell ref="C707:K707"/>
    <mergeCell ref="A710:H710"/>
    <mergeCell ref="A711:K711"/>
    <mergeCell ref="A712:A713"/>
    <mergeCell ref="C712:K712"/>
    <mergeCell ref="A716:H716"/>
    <mergeCell ref="A717:K717"/>
    <mergeCell ref="A718:A719"/>
    <mergeCell ref="C718:K718"/>
    <mergeCell ref="A721:H721"/>
    <mergeCell ref="A722:K722"/>
    <mergeCell ref="A723:A724"/>
    <mergeCell ref="C723:K723"/>
    <mergeCell ref="A726:H726"/>
    <mergeCell ref="A727:K727"/>
    <mergeCell ref="A728:A729"/>
    <mergeCell ref="C728:K728"/>
    <mergeCell ref="A731:H731"/>
    <mergeCell ref="A732:K732"/>
    <mergeCell ref="A733:A734"/>
    <mergeCell ref="C733:K733"/>
    <mergeCell ref="A736:H736"/>
    <mergeCell ref="A737:K737"/>
    <mergeCell ref="B738:K738"/>
    <mergeCell ref="A739:A740"/>
    <mergeCell ref="C739:K739"/>
    <mergeCell ref="A742:H742"/>
    <mergeCell ref="A743:K743"/>
    <mergeCell ref="A744:A745"/>
    <mergeCell ref="C744:K744"/>
    <mergeCell ref="A748:H748"/>
    <mergeCell ref="A749:K749"/>
    <mergeCell ref="A750:A751"/>
    <mergeCell ref="C750:K750"/>
    <mergeCell ref="A753:H753"/>
    <mergeCell ref="A754:K754"/>
    <mergeCell ref="A755:A756"/>
    <mergeCell ref="C755:K755"/>
    <mergeCell ref="A758:H758"/>
    <mergeCell ref="A759:K759"/>
    <mergeCell ref="A760:A761"/>
    <mergeCell ref="C760:K760"/>
    <mergeCell ref="A763:H763"/>
    <mergeCell ref="A764:K764"/>
    <mergeCell ref="A765:A766"/>
    <mergeCell ref="C765:K765"/>
    <mergeCell ref="A768:H768"/>
    <mergeCell ref="A769:K769"/>
    <mergeCell ref="A770:A771"/>
    <mergeCell ref="C770:K770"/>
    <mergeCell ref="A773:H773"/>
    <mergeCell ref="A774:K774"/>
    <mergeCell ref="A775:A776"/>
    <mergeCell ref="C775:K775"/>
    <mergeCell ref="A778:H778"/>
    <mergeCell ref="A779:K779"/>
    <mergeCell ref="A780:A781"/>
    <mergeCell ref="C780:K780"/>
    <mergeCell ref="A783:H783"/>
    <mergeCell ref="A784:K784"/>
    <mergeCell ref="A785:A786"/>
    <mergeCell ref="C785:K785"/>
    <mergeCell ref="A789:H789"/>
    <mergeCell ref="A790:K790"/>
    <mergeCell ref="A791:A792"/>
    <mergeCell ref="C791:K791"/>
    <mergeCell ref="A796:H796"/>
    <mergeCell ref="A797:K797"/>
    <mergeCell ref="A798:A799"/>
    <mergeCell ref="C798:K798"/>
    <mergeCell ref="A801:H801"/>
    <mergeCell ref="A802:K802"/>
    <mergeCell ref="A803:A804"/>
    <mergeCell ref="C803:K803"/>
    <mergeCell ref="A807:H807"/>
    <mergeCell ref="A808:K808"/>
    <mergeCell ref="A809:A810"/>
    <mergeCell ref="C809:K809"/>
    <mergeCell ref="A812:H812"/>
    <mergeCell ref="A813:K813"/>
    <mergeCell ref="A814:A815"/>
    <mergeCell ref="C814:K814"/>
    <mergeCell ref="A817:H817"/>
    <mergeCell ref="A818:K818"/>
    <mergeCell ref="A819:A820"/>
    <mergeCell ref="C819:K819"/>
    <mergeCell ref="A822:H822"/>
    <mergeCell ref="A823:K823"/>
    <mergeCell ref="A824:A825"/>
    <mergeCell ref="C824:K824"/>
    <mergeCell ref="A827:H827"/>
    <mergeCell ref="A828:K828"/>
    <mergeCell ref="A829:A830"/>
    <mergeCell ref="C829:K829"/>
    <mergeCell ref="A832:H832"/>
    <mergeCell ref="A833:K833"/>
    <mergeCell ref="A834:A835"/>
    <mergeCell ref="C834:K834"/>
    <mergeCell ref="A837:H837"/>
    <mergeCell ref="A838:K838"/>
    <mergeCell ref="A839:A840"/>
    <mergeCell ref="C839:K839"/>
    <mergeCell ref="A842:H842"/>
    <mergeCell ref="A843:K843"/>
    <mergeCell ref="A844:A845"/>
    <mergeCell ref="C844:K844"/>
    <mergeCell ref="A847:H847"/>
    <mergeCell ref="A848:K848"/>
    <mergeCell ref="B849:K849"/>
    <mergeCell ref="A850:A851"/>
    <mergeCell ref="C850:K850"/>
    <mergeCell ref="A853:H853"/>
    <mergeCell ref="A854:K854"/>
    <mergeCell ref="A855:A856"/>
    <mergeCell ref="C855:K855"/>
    <mergeCell ref="A858:H858"/>
    <mergeCell ref="A859:K859"/>
    <mergeCell ref="A860:A861"/>
    <mergeCell ref="C860:K860"/>
    <mergeCell ref="A863:H863"/>
    <mergeCell ref="A864:K864"/>
    <mergeCell ref="A865:A866"/>
    <mergeCell ref="C865:K865"/>
    <mergeCell ref="A868:H868"/>
    <mergeCell ref="A869:K869"/>
    <mergeCell ref="A870:A871"/>
    <mergeCell ref="C870:K870"/>
    <mergeCell ref="A873:H873"/>
    <mergeCell ref="A874:K874"/>
    <mergeCell ref="A875:A876"/>
    <mergeCell ref="C875:K875"/>
    <mergeCell ref="A878:H878"/>
    <mergeCell ref="A879:K879"/>
    <mergeCell ref="A880:A881"/>
    <mergeCell ref="C880:K880"/>
    <mergeCell ref="A883:H883"/>
    <mergeCell ref="A884:K884"/>
    <mergeCell ref="A885:A886"/>
    <mergeCell ref="C885:K885"/>
    <mergeCell ref="A888:H888"/>
    <mergeCell ref="A889:K889"/>
    <mergeCell ref="A890:A891"/>
    <mergeCell ref="C890:K890"/>
    <mergeCell ref="A893:H893"/>
    <mergeCell ref="A894:K894"/>
    <mergeCell ref="A895:A896"/>
    <mergeCell ref="C895:K895"/>
    <mergeCell ref="A898:H898"/>
    <mergeCell ref="A899:K899"/>
    <mergeCell ref="A900:A901"/>
    <mergeCell ref="C900:K900"/>
    <mergeCell ref="A903:H903"/>
    <mergeCell ref="A904:K904"/>
    <mergeCell ref="A905:A906"/>
    <mergeCell ref="C905:K905"/>
    <mergeCell ref="A908:H908"/>
    <mergeCell ref="A909:K909"/>
    <mergeCell ref="A910:A911"/>
    <mergeCell ref="C910:K910"/>
    <mergeCell ref="A913:H913"/>
    <mergeCell ref="A914:K914"/>
    <mergeCell ref="A915:A916"/>
    <mergeCell ref="C915:K915"/>
    <mergeCell ref="A918:H918"/>
    <mergeCell ref="A919:K919"/>
    <mergeCell ref="A920:A921"/>
    <mergeCell ref="C920:K920"/>
    <mergeCell ref="A923:H923"/>
    <mergeCell ref="A924:K924"/>
    <mergeCell ref="A925:A926"/>
    <mergeCell ref="C925:K925"/>
    <mergeCell ref="A928:H928"/>
    <mergeCell ref="A929:K929"/>
    <mergeCell ref="A930:A931"/>
    <mergeCell ref="C930:K930"/>
    <mergeCell ref="A933:H933"/>
    <mergeCell ref="A934:K934"/>
    <mergeCell ref="A935:A936"/>
    <mergeCell ref="C935:K935"/>
    <mergeCell ref="A938:H938"/>
    <mergeCell ref="A939:K939"/>
    <mergeCell ref="A940:A941"/>
    <mergeCell ref="C940:K940"/>
    <mergeCell ref="A943:H943"/>
    <mergeCell ref="A944:K944"/>
    <mergeCell ref="A945:A946"/>
    <mergeCell ref="C945:K945"/>
    <mergeCell ref="A948:H948"/>
    <mergeCell ref="A949:K949"/>
    <mergeCell ref="A950:A951"/>
    <mergeCell ref="C950:K950"/>
    <mergeCell ref="A953:H953"/>
    <mergeCell ref="A954:K954"/>
    <mergeCell ref="A955:A956"/>
    <mergeCell ref="C955:K955"/>
    <mergeCell ref="A958:H958"/>
    <mergeCell ref="A959:K959"/>
    <mergeCell ref="A960:A961"/>
    <mergeCell ref="C960:K960"/>
    <mergeCell ref="A963:H963"/>
    <mergeCell ref="A964:K964"/>
    <mergeCell ref="A965:A966"/>
    <mergeCell ref="C965:K965"/>
    <mergeCell ref="A968:H968"/>
    <mergeCell ref="A969:K969"/>
    <mergeCell ref="A970:A971"/>
    <mergeCell ref="C970:K970"/>
    <mergeCell ref="A973:H973"/>
    <mergeCell ref="A974:K974"/>
    <mergeCell ref="B975:K975"/>
    <mergeCell ref="A976:A977"/>
    <mergeCell ref="C976:K976"/>
    <mergeCell ref="A980:H980"/>
    <mergeCell ref="A981:K981"/>
    <mergeCell ref="A982:A983"/>
    <mergeCell ref="C982:K982"/>
    <mergeCell ref="A985:H985"/>
    <mergeCell ref="A986:K986"/>
    <mergeCell ref="A987:A988"/>
    <mergeCell ref="C987:K987"/>
    <mergeCell ref="A991:H991"/>
    <mergeCell ref="A992:K992"/>
    <mergeCell ref="A993:A994"/>
    <mergeCell ref="C993:K993"/>
    <mergeCell ref="A997:H997"/>
    <mergeCell ref="A998:K998"/>
    <mergeCell ref="A999:A1000"/>
    <mergeCell ref="C999:K999"/>
    <mergeCell ref="A1003:H1003"/>
    <mergeCell ref="A1004:K1004"/>
    <mergeCell ref="A1005:A1006"/>
    <mergeCell ref="C1005:K1005"/>
    <mergeCell ref="A1009:H1009"/>
    <mergeCell ref="A1010:K1010"/>
    <mergeCell ref="A1011:A1012"/>
    <mergeCell ref="C1011:K1011"/>
    <mergeCell ref="A1015:H1015"/>
    <mergeCell ref="A1016:K1016"/>
    <mergeCell ref="A1017:A1018"/>
    <mergeCell ref="C1017:K1017"/>
    <mergeCell ref="A1020:H1020"/>
    <mergeCell ref="A1021:K1021"/>
    <mergeCell ref="A1022:A1023"/>
    <mergeCell ref="C1022:K1022"/>
    <mergeCell ref="A1025:H1025"/>
    <mergeCell ref="A1026:K1026"/>
    <mergeCell ref="A1027:A1028"/>
    <mergeCell ref="C1027:K1027"/>
    <mergeCell ref="A1030:H1030"/>
    <mergeCell ref="A1031:K1031"/>
    <mergeCell ref="B1032:K1032"/>
    <mergeCell ref="A1033:A1034"/>
    <mergeCell ref="C1033:K1033"/>
    <mergeCell ref="A1036:H1036"/>
    <mergeCell ref="A1037:K1037"/>
    <mergeCell ref="A1038:A1039"/>
    <mergeCell ref="C1038:K1038"/>
    <mergeCell ref="A1041:H1041"/>
    <mergeCell ref="A1042:K1042"/>
    <mergeCell ref="A1043:A1044"/>
    <mergeCell ref="C1043:K1043"/>
    <mergeCell ref="A1046:H1046"/>
    <mergeCell ref="A1047:K1047"/>
    <mergeCell ref="A1048:A1049"/>
    <mergeCell ref="C1048:K1048"/>
    <mergeCell ref="A1051:H1051"/>
    <mergeCell ref="A1052:K1052"/>
    <mergeCell ref="B1053:K1053"/>
    <mergeCell ref="A1054:A1055"/>
    <mergeCell ref="C1054:K1054"/>
    <mergeCell ref="A1058:H1058"/>
    <mergeCell ref="A1059:K1059"/>
    <mergeCell ref="A1060:A1061"/>
    <mergeCell ref="C1060:K1060"/>
    <mergeCell ref="A1063:H1063"/>
    <mergeCell ref="A1064:K1064"/>
    <mergeCell ref="A1065:A1066"/>
    <mergeCell ref="C1065:K1065"/>
    <mergeCell ref="A1068:H1068"/>
    <mergeCell ref="A1069:K1069"/>
    <mergeCell ref="B1070:K1070"/>
    <mergeCell ref="B1071:K1071"/>
    <mergeCell ref="A1072:A1073"/>
    <mergeCell ref="C1072:K1072"/>
    <mergeCell ref="A1075:H1075"/>
    <mergeCell ref="A1076:K1076"/>
    <mergeCell ref="A1077:A1078"/>
    <mergeCell ref="C1077:K1077"/>
    <mergeCell ref="A1080:H1080"/>
    <mergeCell ref="A1081:K1081"/>
    <mergeCell ref="A1082:A1083"/>
    <mergeCell ref="C1082:K1082"/>
    <mergeCell ref="A1085:H1085"/>
    <mergeCell ref="A1086:K1086"/>
    <mergeCell ref="A1087:A1088"/>
    <mergeCell ref="C1087:K1087"/>
    <mergeCell ref="A1090:H1090"/>
    <mergeCell ref="A1091:K1091"/>
    <mergeCell ref="A1092:A1093"/>
    <mergeCell ref="C1092:K1092"/>
    <mergeCell ref="A1095:H1095"/>
    <mergeCell ref="A1096:K1096"/>
    <mergeCell ref="A1097:A1098"/>
    <mergeCell ref="C1097:K1097"/>
    <mergeCell ref="A1100:H1100"/>
    <mergeCell ref="A1101:K1101"/>
    <mergeCell ref="A1102:A1103"/>
    <mergeCell ref="C1102:K1102"/>
    <mergeCell ref="A1105:H1105"/>
    <mergeCell ref="A1106:K1106"/>
    <mergeCell ref="B1107:K1107"/>
    <mergeCell ref="A1108:A1109"/>
    <mergeCell ref="C1108:K1108"/>
    <mergeCell ref="A1111:H1111"/>
    <mergeCell ref="A1112:K1112"/>
    <mergeCell ref="A1113:A1114"/>
    <mergeCell ref="C1113:K1113"/>
    <mergeCell ref="A1116:H1116"/>
    <mergeCell ref="A1117:K1117"/>
    <mergeCell ref="A1118:A1119"/>
    <mergeCell ref="C1118:K1118"/>
    <mergeCell ref="A1121:H1121"/>
    <mergeCell ref="A1122:K1122"/>
    <mergeCell ref="A1123:A1124"/>
    <mergeCell ref="C1123:K1123"/>
    <mergeCell ref="A1126:H1126"/>
    <mergeCell ref="A1127:K1127"/>
    <mergeCell ref="A1128:A1129"/>
    <mergeCell ref="C1128:K1128"/>
    <mergeCell ref="A1132:H1132"/>
    <mergeCell ref="A1133:K1133"/>
    <mergeCell ref="A1134:A1135"/>
    <mergeCell ref="C1134:K1134"/>
    <mergeCell ref="A1137:H1137"/>
    <mergeCell ref="A1138:K1138"/>
    <mergeCell ref="A1139:A1140"/>
    <mergeCell ref="C1139:K1139"/>
    <mergeCell ref="A1142:H1142"/>
    <mergeCell ref="A1143:K1143"/>
    <mergeCell ref="A1144:A1145"/>
    <mergeCell ref="C1144:K1144"/>
    <mergeCell ref="A1147:H1147"/>
    <mergeCell ref="A1148:K1148"/>
    <mergeCell ref="A1149:A1150"/>
    <mergeCell ref="C1149:K1149"/>
    <mergeCell ref="A1152:H1152"/>
    <mergeCell ref="A1153:K1153"/>
    <mergeCell ref="A1154:A1155"/>
    <mergeCell ref="C1154:K1154"/>
    <mergeCell ref="A1157:H1157"/>
    <mergeCell ref="A1158:K1158"/>
    <mergeCell ref="A1159:A1160"/>
    <mergeCell ref="C1159:K1159"/>
    <mergeCell ref="A1162:H1162"/>
    <mergeCell ref="A1163:K1163"/>
    <mergeCell ref="A1164:A1165"/>
    <mergeCell ref="C1164:K1164"/>
    <mergeCell ref="A1170:H1170"/>
    <mergeCell ref="A1171:K1171"/>
    <mergeCell ref="A1172:A1173"/>
    <mergeCell ref="C1172:K1172"/>
    <mergeCell ref="A1177:H1177"/>
    <mergeCell ref="A1178:K1178"/>
    <mergeCell ref="A1179:A1180"/>
    <mergeCell ref="C1179:K1179"/>
    <mergeCell ref="A1182:H1182"/>
    <mergeCell ref="A1183:K1183"/>
    <mergeCell ref="A1184:A1185"/>
    <mergeCell ref="C1184:K1184"/>
    <mergeCell ref="A1187:H1187"/>
    <mergeCell ref="A1188:K1188"/>
    <mergeCell ref="A1189:A1190"/>
    <mergeCell ref="C1189:K1189"/>
    <mergeCell ref="A1192:H1192"/>
    <mergeCell ref="A1193:K1193"/>
    <mergeCell ref="A1194:A1195"/>
    <mergeCell ref="C1194:K1194"/>
    <mergeCell ref="A1197:H1197"/>
    <mergeCell ref="A1198:K1198"/>
    <mergeCell ref="A1199:A1200"/>
    <mergeCell ref="C1199:K1199"/>
    <mergeCell ref="A1202:H1202"/>
    <mergeCell ref="A1203:K1203"/>
    <mergeCell ref="A1204:A1205"/>
    <mergeCell ref="C1204:K1204"/>
    <mergeCell ref="A1208:H1208"/>
    <mergeCell ref="A1209:K1209"/>
    <mergeCell ref="A1210:A1211"/>
    <mergeCell ref="C1210:K1210"/>
    <mergeCell ref="A1213:H1213"/>
    <mergeCell ref="A1214:K1214"/>
    <mergeCell ref="A1215:A1216"/>
    <mergeCell ref="C1215:K1215"/>
    <mergeCell ref="A1218:H1218"/>
    <mergeCell ref="A1219:K1219"/>
    <mergeCell ref="A1220:A1221"/>
    <mergeCell ref="C1220:K1220"/>
    <mergeCell ref="A1223:H1223"/>
    <mergeCell ref="A1224:K1224"/>
    <mergeCell ref="A1225:A1226"/>
    <mergeCell ref="C1225:K1225"/>
    <mergeCell ref="A1228:H1228"/>
    <mergeCell ref="A1229:K1229"/>
    <mergeCell ref="A1230:A1231"/>
    <mergeCell ref="C1230:K1230"/>
    <mergeCell ref="A1233:H1233"/>
    <mergeCell ref="A1234:K1234"/>
    <mergeCell ref="A1235:A1236"/>
    <mergeCell ref="C1235:K1235"/>
    <mergeCell ref="A1238:H1238"/>
    <mergeCell ref="A1239:K1239"/>
    <mergeCell ref="A1240:A1241"/>
    <mergeCell ref="C1240:K1240"/>
    <mergeCell ref="A1244:H1244"/>
    <mergeCell ref="A1245:K1245"/>
    <mergeCell ref="A1246:A1247"/>
    <mergeCell ref="C1246:K1246"/>
    <mergeCell ref="A1249:H1249"/>
    <mergeCell ref="A1250:K1250"/>
    <mergeCell ref="A1251:A1252"/>
    <mergeCell ref="C1251:K1251"/>
    <mergeCell ref="A1254:H1254"/>
    <mergeCell ref="A1255:K1255"/>
    <mergeCell ref="A1256:A1257"/>
    <mergeCell ref="C1256:K1256"/>
    <mergeCell ref="A1259:H1259"/>
    <mergeCell ref="A1260:K1260"/>
    <mergeCell ref="A1261:A1262"/>
    <mergeCell ref="C1261:K1261"/>
    <mergeCell ref="A1265:H1265"/>
    <mergeCell ref="A1266:K1266"/>
    <mergeCell ref="A1267:A1268"/>
    <mergeCell ref="C1267:K1267"/>
    <mergeCell ref="A1271:H1271"/>
    <mergeCell ref="A1272:K1272"/>
    <mergeCell ref="A1273:A1274"/>
    <mergeCell ref="C1273:K1273"/>
    <mergeCell ref="A1276:H1276"/>
    <mergeCell ref="A1277:K1277"/>
    <mergeCell ref="A1278:A1279"/>
    <mergeCell ref="C1278:K1278"/>
    <mergeCell ref="A1281:H1281"/>
    <mergeCell ref="A1282:K1282"/>
    <mergeCell ref="A1283:A1284"/>
    <mergeCell ref="C1283:K1283"/>
    <mergeCell ref="A1286:H1286"/>
    <mergeCell ref="A1287:K1287"/>
    <mergeCell ref="A1288:A1289"/>
    <mergeCell ref="C1288:K1288"/>
    <mergeCell ref="A1291:H1291"/>
    <mergeCell ref="A1292:K129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3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093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495</TotalTime>
  <Application>LibreOffice/25.2.5.2$Windows_X86_64 LibreOffice_project/03d19516eb2e1dd5d4ccd751a0d6f35f35e08022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2023-11-08T12:55:16Z</dcterms:created>
  <dc:creator>axlsx</dc:creator>
  <dc:description/>
  <dc:language>pt-BR</dc:language>
  <cp:lastModifiedBy/>
  <cp:lastPrinted>2025-06-04T14:05:32Z</cp:lastPrinted>
  <dcterms:modified xsi:type="dcterms:W3CDTF">2025-08-07T12:10:08Z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